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horvat3\Desktop\SAN.ČVOROVI\Dokumentacija\"/>
    </mc:Choice>
  </mc:AlternateContent>
  <xr:revisionPtr revIDLastSave="0" documentId="8_{32B0B4CF-0A93-4047-A49E-B8F35540AB10}" xr6:coauthVersionLast="47" xr6:coauthVersionMax="47" xr10:uidLastSave="{00000000-0000-0000-0000-000000000000}"/>
  <bookViews>
    <workbookView xWindow="3675" yWindow="3675" windowWidth="21600" windowHeight="11295" xr2:uid="{DABFD7A9-3100-411D-82E9-1CD95DF5EF3E}"/>
  </bookViews>
  <sheets>
    <sheet name="Vik i okoliš" sheetId="6" r:id="rId1"/>
  </sheets>
  <definedNames>
    <definedName name="_xlnm.Print_Titles" localSheetId="0">'Vik i okoliš'!$3:$4</definedName>
    <definedName name="_xlnm.Print_Area" localSheetId="0">'Vik i okoliš'!$A$1:$F$114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6" l="1"/>
  <c r="A39" i="6"/>
  <c r="A41" i="6"/>
  <c r="B99" i="6"/>
  <c r="B98" i="6"/>
  <c r="A43" i="6"/>
  <c r="A45" i="6" s="1"/>
  <c r="A51" i="6"/>
  <c r="A53" i="6"/>
  <c r="A63" i="6"/>
  <c r="A66" i="6"/>
  <c r="A74" i="6"/>
  <c r="A78" i="6"/>
  <c r="A85" i="6"/>
  <c r="A87" i="6"/>
  <c r="A90" i="6"/>
</calcChain>
</file>

<file path=xl/sharedStrings.xml><?xml version="1.0" encoding="utf-8"?>
<sst xmlns="http://schemas.openxmlformats.org/spreadsheetml/2006/main" count="84" uniqueCount="60">
  <si>
    <t>TROŠKOVNIK VIK</t>
  </si>
  <si>
    <t>RED. BROJ</t>
  </si>
  <si>
    <t>OPIS STAVKE</t>
  </si>
  <si>
    <t>JED. MJERE</t>
  </si>
  <si>
    <t>KOLIČINA</t>
  </si>
  <si>
    <t>CIJENA</t>
  </si>
  <si>
    <t>jedinična</t>
  </si>
  <si>
    <t>ukupna</t>
  </si>
  <si>
    <t>A</t>
  </si>
  <si>
    <t>HIDROTEHNIČKE INSTALACIJE</t>
  </si>
  <si>
    <t>DEMONTAŽE demontaže postojećih sanitarija</t>
  </si>
  <si>
    <t xml:space="preserve"> - umivaonik 60x45</t>
  </si>
  <si>
    <t>kom</t>
  </si>
  <si>
    <t xml:space="preserve"> - wc</t>
  </si>
  <si>
    <t xml:space="preserve"> - tuš kada</t>
  </si>
  <si>
    <t xml:space="preserve"> - slavine</t>
  </si>
  <si>
    <t>pauš</t>
  </si>
  <si>
    <t>DEMONTAŽE postojećih cijevi u  zidu</t>
  </si>
  <si>
    <r>
      <rPr>
        <b/>
        <sz val="10"/>
        <rFont val="Arial"/>
        <family val="2"/>
        <charset val="238"/>
      </rPr>
      <t xml:space="preserve">ATEST NEPROPUSNOSTI KANALIZACIJE </t>
    </r>
    <r>
      <rPr>
        <sz val="10"/>
        <rFont val="Arial"/>
        <family val="2"/>
        <charset val="238"/>
      </rPr>
      <t>Provedba kontrole kvalitete - nepropusnosti cijevne mreže. Ispitivanje nepropusnosti na 0,5 barr.</t>
    </r>
  </si>
  <si>
    <t>kompl</t>
  </si>
  <si>
    <r>
      <rPr>
        <b/>
        <sz val="10"/>
        <rFont val="Arial"/>
        <family val="2"/>
        <charset val="238"/>
      </rPr>
      <t xml:space="preserve">ISPITIVANJE NEPROPUSNOSTI VODOVODA UNUTAR OBJEKTA </t>
    </r>
    <r>
      <rPr>
        <sz val="10"/>
        <rFont val="Arial"/>
        <family val="2"/>
        <charset val="238"/>
      </rPr>
      <t>Ispitivanje postavljene instalacije na vodonepropusnost prema opisu iz glavnog projekta. Stavka uključuje izradu zapisnika i izdavanje potvrde o vodonepropusnosti postavljene unutarnje instalacije vodovoda od glavnih ventila do ventila izlijevnih mjesta.</t>
    </r>
  </si>
  <si>
    <r>
      <rPr>
        <b/>
        <sz val="10"/>
        <rFont val="Arial"/>
        <family val="2"/>
        <charset val="238"/>
      </rPr>
      <t>RAZVOD VODOVODA U OBJEKTU</t>
    </r>
    <r>
      <rPr>
        <sz val="10"/>
        <rFont val="Arial"/>
        <family val="2"/>
        <charset val="238"/>
      </rPr>
      <t xml:space="preserve"> Izvedba razvodnih vodovodnih polipropilenskih  cijevi za hladnu i toplu vodu. Cijevi se ugrađuju u zid ili pod, omataju filcom debljine 5 mm ili pjenastom oblogom. U stavci je uključeno  bušenje zidova, štemanje, učvršćivanje i postava cijevi. Obračun po m dužnom postavljenih cijevi sa svim potrebnim fazonskim komadima i potrošnim materijalom. Cijevi za toplu vode po stanovima izolirane sa  9mm ili jednakovrijedno, dovodni razvod sa 19mm. (može se izvesti i sa PEX cijevima)
VENTILI - u stavci je uključena cijena dobave i montaže zapornih mjedenih kutnih ventila sa kromiranom rozetom. Ventili se ugrađuju u zid pred svakim izljevnim mjestom.</t>
    </r>
  </si>
  <si>
    <t>Vertikale i horizontalni razvod do mokrih čvorova</t>
  </si>
  <si>
    <t xml:space="preserve"> -  DN 20(unutarnji promjer) postava cijevi u zidu ili pod stropom</t>
  </si>
  <si>
    <t>m'</t>
  </si>
  <si>
    <t xml:space="preserve"> - glavni ventili DN 20</t>
  </si>
  <si>
    <t xml:space="preserve"> - spoj na postojeću instalaciju tople i hladne vode</t>
  </si>
  <si>
    <r>
      <rPr>
        <b/>
        <sz val="10"/>
        <rFont val="Arial"/>
        <family val="2"/>
      </rPr>
      <t>ZIDARSKO KRPANJE</t>
    </r>
    <r>
      <rPr>
        <sz val="10"/>
        <rFont val="Arial"/>
        <family val="2"/>
        <charset val="238"/>
      </rPr>
      <t xml:space="preserve"> krpanje zidova i podova nakon postave cijevi</t>
    </r>
  </si>
  <si>
    <t>m</t>
  </si>
  <si>
    <r>
      <rPr>
        <b/>
        <sz val="10"/>
        <rFont val="Arial"/>
        <family val="2"/>
        <charset val="238"/>
      </rPr>
      <t xml:space="preserve">RAZVOD KANALIZACIJE </t>
    </r>
    <r>
      <rPr>
        <sz val="10"/>
        <rFont val="Arial"/>
        <family val="2"/>
        <charset val="238"/>
      </rPr>
      <t xml:space="preserve"> Dobava i postava PVC cijevi  u pod ili zid za odvod. Cijevi se postavljaju na betonsku podlogu-konstrukciju poda ili zid uz podešavanje minimalnog pada. Pad u zidu iznosi 1-2%. Obračun po m dužnom postavljenih i učvršćenih cijevi  sa pažnjom da učvršćenje ne prelazi visinu konstrukcije  poda ili zida. U metraži cijevi uključeni svi fazonski komadi i potrebna šlicanja, štemanja i proboji.</t>
    </r>
  </si>
  <si>
    <t>Postava cijevi</t>
  </si>
  <si>
    <t xml:space="preserve"> - Cijev PVC DN 50 - u zid ili pod</t>
  </si>
  <si>
    <t xml:space="preserve"> - Cijev PVC DN 110 - u zid ili pod</t>
  </si>
  <si>
    <t xml:space="preserve"> - spoj na postojeću vertikalu odvodnje</t>
  </si>
  <si>
    <t>UKUPNO  :</t>
  </si>
  <si>
    <t>B</t>
  </si>
  <si>
    <t>OPREMA SANITARNOG ČVORA</t>
  </si>
  <si>
    <r>
      <rPr>
        <b/>
        <sz val="10"/>
        <rFont val="Arial"/>
        <family val="2"/>
        <charset val="238"/>
      </rPr>
      <t>WC ŠKOLJKA</t>
    </r>
    <r>
      <rPr>
        <sz val="10"/>
        <rFont val="Arial"/>
        <family val="2"/>
        <charset val="238"/>
      </rPr>
      <t xml:space="preserve"> Dobava i ugradba konzolne WC školjke od keramike I klase visine 46cm od gotovog poda  i WC daskom s montažnim instalacijskim elementom za konzolni WC za univerzalnu ugradnju obzidavanjem ili u suhomontažne konstrukcije za predzidnu ili uzidnu montažu s ugrađenim vodokotlićem zapremine 7,5 lit i dvokoličinskom tehnikom ispiranja, montažni element za konzolni WC, s ugrađenim vodokotlićem, aktiviranje čeono. Sve prvoklasno i najbolje kvalitete, boje i dizajna po izboru investitora ili projektanta interijera. Komplet sve ugrađeno i spremno za uporabu. </t>
    </r>
  </si>
  <si>
    <t>Ugradnja sa uključenom finom montažom</t>
  </si>
  <si>
    <t>Dobava i ugradba pripadajuće sanitarne opreme uz WC. Sva sanitarna oprema najbolje kvalitete, 1.klase. Komplet sve ugrađeno i spremno za uporabu.</t>
  </si>
  <si>
    <t xml:space="preserve"> - zidni nosač toaletnog papira u roli (inox)</t>
  </si>
  <si>
    <t xml:space="preserve"> - Četka za čišćenje wc školjke  sa stalkom koji je konzolan i kromiran</t>
  </si>
  <si>
    <r>
      <rPr>
        <b/>
        <sz val="10"/>
        <rFont val="Arial"/>
        <family val="2"/>
        <charset val="238"/>
      </rPr>
      <t xml:space="preserve">UMIVAONIK </t>
    </r>
    <r>
      <rPr>
        <sz val="10"/>
        <rFont val="Arial"/>
        <family val="2"/>
        <charset val="238"/>
      </rPr>
      <t>Dobava i ugradba umivaonika okvirnih dim. cca 60x45 cm  od keramike I klase, boje i dizajna prema izboru investitora ili projektanta interijera sa kompletnom opremom, odvodnom armaturom (sifon), jednoručnom stojećom mješalicom za toplu i hladnu vodu 1. klase, sa spojem na dovod i odvod vode. Komplet ugrađeno i spremno za uporabu.</t>
    </r>
  </si>
  <si>
    <r>
      <rPr>
        <b/>
        <sz val="10"/>
        <rFont val="Arial"/>
        <family val="2"/>
        <charset val="238"/>
      </rPr>
      <t xml:space="preserve">OPREMA UZ UMIVAONIK </t>
    </r>
    <r>
      <rPr>
        <sz val="10"/>
        <rFont val="Arial"/>
        <family val="2"/>
        <charset val="238"/>
      </rPr>
      <t>Dobava i ugradba pripadajuće sanitarne opreme uz umivaonike. Sanitarna oprema prvoklasne izvedbe, dizajna i boje prema izboru investitora ili projektanta interijera. Komplet ugrađeno, priključeno, te spremno za uporabu.</t>
    </r>
  </si>
  <si>
    <t xml:space="preserve"> ogledalo 60x80 cm</t>
  </si>
  <si>
    <t>etažer ispod ogledala</t>
  </si>
  <si>
    <t xml:space="preserve">   stalak za role papirnatih ručnika (Inox)</t>
  </si>
  <si>
    <t xml:space="preserve"> posuda za tekući sapun sa nosačem (Inox)</t>
  </si>
  <si>
    <t xml:space="preserve">kom </t>
  </si>
  <si>
    <t xml:space="preserve">Dobava i ugradba podnih točkastih inox sifona </t>
  </si>
  <si>
    <r>
      <rPr>
        <b/>
        <sz val="10"/>
        <rFont val="Arial"/>
        <family val="2"/>
        <charset val="238"/>
      </rPr>
      <t xml:space="preserve">TUŠ KABINA </t>
    </r>
    <r>
      <rPr>
        <sz val="10"/>
        <rFont val="Arial"/>
        <family val="2"/>
        <charset val="238"/>
      </rPr>
      <t>Dobava i ugradba  tuš kade od keramike I klase, boje i dizajna prema izboru investitora ili projektanta interijera, sa odvodnom armaturom.</t>
    </r>
  </si>
  <si>
    <t>80x80</t>
  </si>
  <si>
    <t>Dobava i ugradnja zidne jednoručne tuš mješalice za toplu i hladnu vodu s telefon-tušem i nosačem za isti i ružom, odvodnom armaturom-sifonom te spojem na dovod i odvod</t>
  </si>
  <si>
    <t>REKAPITULACIJA</t>
  </si>
  <si>
    <t>PDV 25%:</t>
  </si>
  <si>
    <t>SVEUKUPNO:</t>
  </si>
  <si>
    <t>NAPOMENA:</t>
  </si>
  <si>
    <t>Montažu sanitarnih uređaja i opreme izvesti prema tehničkim propisima i opisu troškovnika. Prema tehničkim propisima o izvođenju el.energetskih instalacija u zgradama potrebno je izvesti uzemljenje svih metalnih dijelova instalacije vodovoda i kanalizacije. Uzemljenje izvesti prema opisu u troškovniku el.instalacija. Obzidavanje i zatvaranje metalnih dijelova instalacije može se izvesti tek nakon izvršenog uzemljenja.</t>
  </si>
  <si>
    <t>Jedninične cijene pojedinih stavaka zaračunate su sa cjelokupnom vrijednosti materijala uključujući montažu, transport, prijenos,skele, izradu i zatvaranje zidnih i podnih usjeka i sl. Iskopi i zatrpavanja rovova za vodovodne i kanalizacione cijevi, posteljica od pijeska, kanalizacione cijevi, reviziona okna kanalizacije, taložnice, vodomjerno okno, kao i ostali građevinski radovi vezani uz izvedbu instalacije vodovod a i kanalizacije sadržani su u troškovniku građevinsko-obrtničkih radova.</t>
  </si>
  <si>
    <t>Prilikom izbora sanitarne opreme i armature, obavezno je potrebno ishoditi suglasnost investitora ili projektanta glede tipa, kvalitete, boje, dizajna i cijene. Ugradba opreme bez suglasnosti investitora ili projektanta neće se priznati, a svi troškovi ići će na račun izvođača radova.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</si>
</sst>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n_-;\-* #,##0.00\ _k_n_-;_-* &quot;-&quot;??\ _k_n_-;_-@_-"/>
    <numFmt numFmtId="165" formatCode="#,##0.00\ &quot;kn&quot;"/>
    <numFmt numFmtId="166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9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2" fontId="1" fillId="0" borderId="0" xfId="0" applyNumberFormat="1" applyFont="1" applyAlignment="1">
      <alignment horizontal="right"/>
    </xf>
    <xf numFmtId="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/>
    </xf>
    <xf numFmtId="0" fontId="10" fillId="3" borderId="1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4" fillId="0" borderId="0" xfId="0" applyFont="1"/>
    <xf numFmtId="0" fontId="10" fillId="0" borderId="0" xfId="0" applyFont="1" applyAlignment="1">
      <alignment horizontal="left"/>
    </xf>
    <xf numFmtId="2" fontId="1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4" fontId="12" fillId="3" borderId="1" xfId="0" applyNumberFormat="1" applyFont="1" applyFill="1" applyBorder="1" applyAlignment="1">
      <alignment horizontal="right"/>
    </xf>
    <xf numFmtId="4" fontId="12" fillId="0" borderId="0" xfId="0" applyNumberFormat="1" applyFont="1" applyAlignment="1">
      <alignment horizontal="right"/>
    </xf>
    <xf numFmtId="2" fontId="1" fillId="3" borderId="2" xfId="0" applyNumberFormat="1" applyFont="1" applyFill="1" applyBorder="1" applyAlignment="1">
      <alignment horizontal="right"/>
    </xf>
    <xf numFmtId="2" fontId="1" fillId="3" borderId="1" xfId="0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4" fontId="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4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0" fontId="10" fillId="0" borderId="2" xfId="0" applyFont="1" applyBorder="1"/>
    <xf numFmtId="0" fontId="1" fillId="0" borderId="2" xfId="0" applyFont="1" applyBorder="1" applyAlignment="1">
      <alignment horizontal="justify" vertical="top" wrapText="1"/>
    </xf>
    <xf numFmtId="0" fontId="4" fillId="0" borderId="2" xfId="0" applyFont="1" applyBorder="1"/>
    <xf numFmtId="2" fontId="1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top" wrapText="1"/>
    </xf>
    <xf numFmtId="4" fontId="7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4" fontId="10" fillId="3" borderId="2" xfId="0" applyNumberFormat="1" applyFont="1" applyFill="1" applyBorder="1" applyAlignment="1">
      <alignment horizontal="center" wrapText="1"/>
    </xf>
  </cellXfs>
  <cellStyles count="7">
    <cellStyle name="Normal 18" xfId="1" xr:uid="{B949F04E-CBBC-4E7A-9E4E-797FA1B044E2}"/>
    <cellStyle name="Normalno" xfId="0" builtinId="0"/>
    <cellStyle name="Normalno 2" xfId="2" xr:uid="{565C2D3E-9D74-4BAE-A541-A4E4CFFE3941}"/>
    <cellStyle name="Normalno 3" xfId="3" xr:uid="{0C05B667-F65F-465B-A64B-7879C7520CB2}"/>
    <cellStyle name="Obično_troskovnik-gradjevinski + VODOVOD I KANALIZACIJA" xfId="4" xr:uid="{2789AAD3-136C-4A22-9ACF-B0389257966E}"/>
    <cellStyle name="Zarez 2" xfId="5" xr:uid="{FB040ED6-E6E8-4523-AB93-B2CF8E7C36E7}"/>
    <cellStyle name="Zarez 3" xfId="6" xr:uid="{2CC7E2F4-7689-479A-B32D-055B383688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0</xdr:rowOff>
    </xdr:from>
    <xdr:to>
      <xdr:col>6</xdr:col>
      <xdr:colOff>171450</xdr:colOff>
      <xdr:row>0</xdr:row>
      <xdr:rowOff>0</xdr:rowOff>
    </xdr:to>
    <xdr:pic>
      <xdr:nvPicPr>
        <xdr:cNvPr id="4955" name="Picture 15" descr="Iva maska 78">
          <a:extLst>
            <a:ext uri="{FF2B5EF4-FFF2-40B4-BE49-F238E27FC236}">
              <a16:creationId xmlns:a16="http://schemas.microsoft.com/office/drawing/2014/main" id="{558FFC24-0566-6418-3BCF-5989C74A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0"/>
          <a:ext cx="2200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4</xdr:row>
      <xdr:rowOff>38100</xdr:rowOff>
    </xdr:from>
    <xdr:to>
      <xdr:col>2</xdr:col>
      <xdr:colOff>438150</xdr:colOff>
      <xdr:row>29</xdr:row>
      <xdr:rowOff>9525</xdr:rowOff>
    </xdr:to>
    <xdr:pic>
      <xdr:nvPicPr>
        <xdr:cNvPr id="4956" name="Picture 1">
          <a:extLst>
            <a:ext uri="{FF2B5EF4-FFF2-40B4-BE49-F238E27FC236}">
              <a16:creationId xmlns:a16="http://schemas.microsoft.com/office/drawing/2014/main" id="{2FC2F141-CBD5-1E4E-F459-44FF81455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47725"/>
          <a:ext cx="3476625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D75C-DF20-4203-873C-EFA5D11EDFED}">
  <dimension ref="A1:F113"/>
  <sheetViews>
    <sheetView showGridLines="0" tabSelected="1" topLeftCell="A52" zoomScaleNormal="100" workbookViewId="0">
      <selection activeCell="I79" sqref="I79"/>
    </sheetView>
  </sheetViews>
  <sheetFormatPr defaultRowHeight="14.25" x14ac:dyDescent="0.2"/>
  <cols>
    <col min="1" max="1" width="6" style="16" customWidth="1"/>
    <col min="2" max="2" width="48.85546875" style="17" customWidth="1"/>
    <col min="3" max="3" width="7.140625" style="33" customWidth="1"/>
    <col min="4" max="4" width="10.140625" style="4" customWidth="1"/>
    <col min="5" max="5" width="10.42578125" style="26" customWidth="1"/>
    <col min="6" max="6" width="11.5703125" style="34" customWidth="1"/>
    <col min="7" max="7" width="7" style="19" customWidth="1"/>
    <col min="8" max="8" width="13.140625" style="19" bestFit="1" customWidth="1"/>
    <col min="9" max="9" width="50" style="19" customWidth="1"/>
    <col min="10" max="16384" width="9.140625" style="19"/>
  </cols>
  <sheetData>
    <row r="1" spans="1:6" ht="19.5" customHeight="1" x14ac:dyDescent="0.2">
      <c r="A1" s="73" t="s">
        <v>0</v>
      </c>
      <c r="B1" s="73"/>
      <c r="C1" s="73"/>
      <c r="D1" s="73"/>
      <c r="E1" s="73"/>
      <c r="F1" s="73"/>
    </row>
    <row r="2" spans="1:6" ht="15.75" x14ac:dyDescent="0.25">
      <c r="A2" s="14"/>
      <c r="B2" s="19"/>
      <c r="C2" s="19"/>
      <c r="E2" s="9"/>
      <c r="F2" s="5"/>
    </row>
    <row r="3" spans="1:6" x14ac:dyDescent="0.2">
      <c r="A3" s="74" t="s">
        <v>1</v>
      </c>
      <c r="B3" s="70" t="s">
        <v>2</v>
      </c>
      <c r="C3" s="76" t="s">
        <v>3</v>
      </c>
      <c r="D3" s="27" t="s">
        <v>4</v>
      </c>
      <c r="E3" s="78" t="s">
        <v>5</v>
      </c>
      <c r="F3" s="78"/>
    </row>
    <row r="4" spans="1:6" x14ac:dyDescent="0.2">
      <c r="A4" s="75"/>
      <c r="B4" s="15"/>
      <c r="C4" s="77"/>
      <c r="D4" s="28"/>
      <c r="E4" s="25" t="s">
        <v>6</v>
      </c>
      <c r="F4" s="25" t="s">
        <v>7</v>
      </c>
    </row>
    <row r="5" spans="1:6" x14ac:dyDescent="0.2">
      <c r="C5" s="18"/>
      <c r="F5" s="26"/>
    </row>
    <row r="6" spans="1:6" x14ac:dyDescent="0.2">
      <c r="C6" s="18"/>
      <c r="F6" s="26"/>
    </row>
    <row r="7" spans="1:6" x14ac:dyDescent="0.2">
      <c r="C7" s="18"/>
      <c r="F7" s="26"/>
    </row>
    <row r="8" spans="1:6" x14ac:dyDescent="0.2">
      <c r="C8" s="18"/>
      <c r="F8" s="26"/>
    </row>
    <row r="9" spans="1:6" x14ac:dyDescent="0.2">
      <c r="C9" s="18"/>
      <c r="F9" s="26"/>
    </row>
    <row r="10" spans="1:6" x14ac:dyDescent="0.2">
      <c r="C10" s="18"/>
      <c r="F10" s="26"/>
    </row>
    <row r="11" spans="1:6" x14ac:dyDescent="0.2">
      <c r="C11" s="18"/>
      <c r="F11" s="26"/>
    </row>
    <row r="12" spans="1:6" x14ac:dyDescent="0.2">
      <c r="C12" s="18"/>
      <c r="F12" s="26"/>
    </row>
    <row r="13" spans="1:6" x14ac:dyDescent="0.2">
      <c r="C13" s="18"/>
      <c r="F13" s="26"/>
    </row>
    <row r="14" spans="1:6" x14ac:dyDescent="0.2">
      <c r="C14" s="18"/>
      <c r="F14" s="26"/>
    </row>
    <row r="15" spans="1:6" x14ac:dyDescent="0.2">
      <c r="C15" s="18"/>
      <c r="F15" s="26"/>
    </row>
    <row r="16" spans="1:6" x14ac:dyDescent="0.2">
      <c r="C16" s="18"/>
      <c r="F16" s="26"/>
    </row>
    <row r="17" spans="1:6" x14ac:dyDescent="0.2">
      <c r="C17" s="18"/>
      <c r="F17" s="26"/>
    </row>
    <row r="18" spans="1:6" x14ac:dyDescent="0.2">
      <c r="C18" s="18"/>
      <c r="F18" s="26"/>
    </row>
    <row r="19" spans="1:6" x14ac:dyDescent="0.2">
      <c r="C19" s="18"/>
      <c r="F19" s="26"/>
    </row>
    <row r="20" spans="1:6" x14ac:dyDescent="0.2">
      <c r="C20" s="18"/>
      <c r="F20" s="26"/>
    </row>
    <row r="21" spans="1:6" x14ac:dyDescent="0.2">
      <c r="C21" s="18"/>
      <c r="F21" s="26"/>
    </row>
    <row r="22" spans="1:6" x14ac:dyDescent="0.2">
      <c r="C22" s="18"/>
      <c r="F22" s="26"/>
    </row>
    <row r="23" spans="1:6" x14ac:dyDescent="0.2">
      <c r="C23" s="18"/>
      <c r="F23" s="26"/>
    </row>
    <row r="24" spans="1:6" x14ac:dyDescent="0.2">
      <c r="C24" s="18"/>
      <c r="F24" s="26"/>
    </row>
    <row r="25" spans="1:6" x14ac:dyDescent="0.2">
      <c r="C25" s="18"/>
      <c r="F25" s="26"/>
    </row>
    <row r="26" spans="1:6" x14ac:dyDescent="0.2">
      <c r="C26" s="18"/>
      <c r="F26" s="26"/>
    </row>
    <row r="27" spans="1:6" x14ac:dyDescent="0.2">
      <c r="C27" s="18"/>
      <c r="F27" s="26"/>
    </row>
    <row r="28" spans="1:6" x14ac:dyDescent="0.2">
      <c r="C28" s="18"/>
      <c r="F28" s="26"/>
    </row>
    <row r="29" spans="1:6" x14ac:dyDescent="0.2">
      <c r="C29" s="18"/>
      <c r="F29" s="26"/>
    </row>
    <row r="30" spans="1:6" x14ac:dyDescent="0.2">
      <c r="A30" s="12"/>
      <c r="B30" s="1"/>
      <c r="C30" s="2"/>
      <c r="E30" s="29"/>
      <c r="F30" s="26"/>
    </row>
    <row r="31" spans="1:6" ht="18" x14ac:dyDescent="0.2">
      <c r="A31" s="69" t="s">
        <v>8</v>
      </c>
      <c r="B31" s="8" t="s">
        <v>9</v>
      </c>
      <c r="C31" s="2"/>
      <c r="F31" s="26"/>
    </row>
    <row r="32" spans="1:6" ht="18" x14ac:dyDescent="0.2">
      <c r="A32" s="69"/>
      <c r="B32" s="8"/>
      <c r="C32" s="2"/>
      <c r="F32" s="26"/>
    </row>
    <row r="33" spans="1:6" x14ac:dyDescent="0.2">
      <c r="A33" s="12">
        <f>+A4+1</f>
        <v>1</v>
      </c>
      <c r="B33" s="3" t="s">
        <v>10</v>
      </c>
      <c r="C33" s="19"/>
      <c r="D33" s="19"/>
      <c r="E33" s="19"/>
      <c r="F33" s="19"/>
    </row>
    <row r="34" spans="1:6" x14ac:dyDescent="0.2">
      <c r="A34" s="12"/>
      <c r="B34" s="58" t="s">
        <v>11</v>
      </c>
      <c r="C34" s="35" t="s">
        <v>12</v>
      </c>
      <c r="D34" s="4">
        <v>3</v>
      </c>
      <c r="F34" s="26"/>
    </row>
    <row r="35" spans="1:6" x14ac:dyDescent="0.2">
      <c r="A35" s="12"/>
      <c r="B35" s="58" t="s">
        <v>13</v>
      </c>
      <c r="C35" s="35" t="s">
        <v>12</v>
      </c>
      <c r="D35" s="4">
        <v>1</v>
      </c>
      <c r="F35" s="26"/>
    </row>
    <row r="36" spans="1:6" ht="18" x14ac:dyDescent="0.2">
      <c r="A36" s="69"/>
      <c r="B36" s="58" t="s">
        <v>14</v>
      </c>
      <c r="C36" s="35" t="s">
        <v>12</v>
      </c>
      <c r="D36" s="4">
        <v>1</v>
      </c>
      <c r="F36" s="26"/>
    </row>
    <row r="37" spans="1:6" ht="18" x14ac:dyDescent="0.2">
      <c r="A37" s="69"/>
      <c r="B37" s="58" t="s">
        <v>15</v>
      </c>
      <c r="C37" s="35" t="s">
        <v>16</v>
      </c>
      <c r="D37" s="4">
        <v>1</v>
      </c>
      <c r="F37" s="26"/>
    </row>
    <row r="38" spans="1:6" ht="18" x14ac:dyDescent="0.2">
      <c r="A38" s="69"/>
      <c r="B38" s="58"/>
      <c r="C38" s="35"/>
      <c r="F38" s="26"/>
    </row>
    <row r="39" spans="1:6" x14ac:dyDescent="0.2">
      <c r="A39" s="12">
        <f>+A33+1</f>
        <v>2</v>
      </c>
      <c r="B39" s="3" t="s">
        <v>17</v>
      </c>
      <c r="C39" s="35" t="s">
        <v>16</v>
      </c>
      <c r="D39" s="4">
        <v>1</v>
      </c>
      <c r="F39" s="26"/>
    </row>
    <row r="40" spans="1:6" x14ac:dyDescent="0.2">
      <c r="A40" s="12"/>
      <c r="B40" s="1"/>
      <c r="C40" s="11"/>
      <c r="E40" s="9"/>
      <c r="F40" s="9"/>
    </row>
    <row r="41" spans="1:6" ht="38.25" x14ac:dyDescent="0.2">
      <c r="A41" s="12">
        <f>+A39+1</f>
        <v>3</v>
      </c>
      <c r="B41" s="1" t="s">
        <v>18</v>
      </c>
      <c r="C41" s="35" t="s">
        <v>19</v>
      </c>
      <c r="D41" s="4">
        <v>1</v>
      </c>
      <c r="F41" s="26"/>
    </row>
    <row r="42" spans="1:6" x14ac:dyDescent="0.2">
      <c r="A42" s="12"/>
      <c r="B42" s="42"/>
      <c r="C42" s="11"/>
      <c r="E42" s="4"/>
      <c r="F42" s="4"/>
    </row>
    <row r="43" spans="1:6" ht="76.5" x14ac:dyDescent="0.2">
      <c r="A43" s="12">
        <f>+A41+1</f>
        <v>4</v>
      </c>
      <c r="B43" s="1" t="s">
        <v>20</v>
      </c>
      <c r="C43" s="7" t="s">
        <v>19</v>
      </c>
      <c r="D43" s="4">
        <v>1</v>
      </c>
      <c r="F43" s="9"/>
    </row>
    <row r="44" spans="1:6" x14ac:dyDescent="0.2">
      <c r="A44" s="19"/>
      <c r="B44" s="1"/>
      <c r="D44" s="23"/>
      <c r="F44" s="9"/>
    </row>
    <row r="45" spans="1:6" ht="174.75" customHeight="1" x14ac:dyDescent="0.2">
      <c r="A45" s="16">
        <f>+A43+1</f>
        <v>5</v>
      </c>
      <c r="B45" s="1" t="s">
        <v>21</v>
      </c>
      <c r="C45" s="41"/>
      <c r="D45" s="32"/>
      <c r="E45" s="9"/>
      <c r="F45" s="9"/>
    </row>
    <row r="46" spans="1:6" x14ac:dyDescent="0.2">
      <c r="A46" s="12"/>
      <c r="B46" s="1" t="s">
        <v>22</v>
      </c>
      <c r="C46" s="7"/>
      <c r="D46" s="32"/>
      <c r="E46" s="9"/>
      <c r="F46" s="9"/>
    </row>
    <row r="47" spans="1:6" ht="25.5" x14ac:dyDescent="0.2">
      <c r="A47" s="12"/>
      <c r="B47" s="1" t="s">
        <v>23</v>
      </c>
      <c r="C47" s="7" t="s">
        <v>24</v>
      </c>
      <c r="D47" s="4">
        <v>15</v>
      </c>
      <c r="F47" s="26"/>
    </row>
    <row r="48" spans="1:6" x14ac:dyDescent="0.2">
      <c r="A48" s="12"/>
      <c r="B48" s="1" t="s">
        <v>25</v>
      </c>
      <c r="C48" s="7" t="s">
        <v>12</v>
      </c>
      <c r="D48" s="4">
        <v>2</v>
      </c>
      <c r="F48" s="26"/>
    </row>
    <row r="49" spans="1:6" x14ac:dyDescent="0.2">
      <c r="A49" s="12"/>
      <c r="B49" s="1" t="s">
        <v>26</v>
      </c>
      <c r="C49" s="7" t="s">
        <v>16</v>
      </c>
      <c r="D49" s="4">
        <v>1</v>
      </c>
      <c r="F49" s="26"/>
    </row>
    <row r="50" spans="1:6" x14ac:dyDescent="0.2">
      <c r="A50" s="12"/>
      <c r="B50" s="1"/>
      <c r="C50" s="7"/>
      <c r="F50" s="26"/>
    </row>
    <row r="51" spans="1:6" ht="25.5" x14ac:dyDescent="0.2">
      <c r="A51" s="12">
        <f>+A45+1</f>
        <v>6</v>
      </c>
      <c r="B51" s="58" t="s">
        <v>27</v>
      </c>
      <c r="C51" s="7" t="s">
        <v>28</v>
      </c>
      <c r="D51" s="23">
        <v>20</v>
      </c>
      <c r="F51" s="26"/>
    </row>
    <row r="52" spans="1:6" x14ac:dyDescent="0.2">
      <c r="A52" s="12"/>
      <c r="B52" s="1"/>
      <c r="C52" s="7"/>
      <c r="E52" s="9"/>
      <c r="F52" s="9"/>
    </row>
    <row r="53" spans="1:6" ht="102" x14ac:dyDescent="0.2">
      <c r="A53" s="16">
        <f>+A51+1</f>
        <v>7</v>
      </c>
      <c r="B53" s="1" t="s">
        <v>29</v>
      </c>
      <c r="C53" s="59"/>
      <c r="D53" s="32"/>
      <c r="E53" s="60"/>
      <c r="F53" s="61"/>
    </row>
    <row r="54" spans="1:6" x14ac:dyDescent="0.2">
      <c r="A54" s="62"/>
      <c r="B54" s="1" t="s">
        <v>30</v>
      </c>
      <c r="C54" s="7"/>
      <c r="F54" s="26"/>
    </row>
    <row r="55" spans="1:6" x14ac:dyDescent="0.2">
      <c r="A55" s="62"/>
      <c r="B55" s="1" t="s">
        <v>31</v>
      </c>
      <c r="C55" s="7" t="s">
        <v>28</v>
      </c>
      <c r="D55" s="4">
        <v>5</v>
      </c>
      <c r="F55" s="26"/>
    </row>
    <row r="56" spans="1:6" x14ac:dyDescent="0.2">
      <c r="A56" s="62"/>
      <c r="B56" s="1" t="s">
        <v>32</v>
      </c>
      <c r="C56" s="7" t="s">
        <v>28</v>
      </c>
      <c r="D56" s="4">
        <v>2</v>
      </c>
      <c r="F56" s="26"/>
    </row>
    <row r="57" spans="1:6" x14ac:dyDescent="0.2">
      <c r="A57" s="12"/>
      <c r="B57" s="1" t="s">
        <v>33</v>
      </c>
      <c r="C57" s="7" t="s">
        <v>16</v>
      </c>
      <c r="D57" s="4">
        <v>1</v>
      </c>
      <c r="F57" s="26"/>
    </row>
    <row r="58" spans="1:6" x14ac:dyDescent="0.2">
      <c r="A58" s="51"/>
      <c r="B58" s="52"/>
      <c r="C58" s="53"/>
      <c r="D58" s="54"/>
      <c r="E58" s="55" t="s">
        <v>34</v>
      </c>
      <c r="F58" s="57"/>
    </row>
    <row r="59" spans="1:6" x14ac:dyDescent="0.2">
      <c r="A59" s="19"/>
      <c r="B59" s="21"/>
      <c r="C59" s="21"/>
      <c r="E59" s="9"/>
      <c r="F59" s="43"/>
    </row>
    <row r="60" spans="1:6" x14ac:dyDescent="0.2">
      <c r="A60" s="20"/>
      <c r="B60" s="1"/>
      <c r="C60" s="2"/>
      <c r="E60" s="29"/>
      <c r="F60" s="9"/>
    </row>
    <row r="61" spans="1:6" ht="18" x14ac:dyDescent="0.2">
      <c r="A61" s="69" t="s">
        <v>35</v>
      </c>
      <c r="B61" s="8" t="s">
        <v>36</v>
      </c>
      <c r="C61" s="2"/>
      <c r="E61" s="29"/>
      <c r="F61" s="9"/>
    </row>
    <row r="62" spans="1:6" ht="18" x14ac:dyDescent="0.2">
      <c r="A62" s="69"/>
      <c r="B62" s="56"/>
      <c r="C62" s="2"/>
      <c r="E62" s="29"/>
      <c r="F62" s="9"/>
    </row>
    <row r="63" spans="1:6" ht="140.25" x14ac:dyDescent="0.2">
      <c r="A63" s="12">
        <f>+A53+1</f>
        <v>8</v>
      </c>
      <c r="B63" s="1" t="s">
        <v>37</v>
      </c>
      <c r="C63" s="11"/>
      <c r="F63" s="26"/>
    </row>
    <row r="64" spans="1:6" x14ac:dyDescent="0.2">
      <c r="A64" s="12"/>
      <c r="B64" s="1" t="s">
        <v>38</v>
      </c>
      <c r="C64" s="11" t="s">
        <v>12</v>
      </c>
      <c r="D64" s="4">
        <v>1</v>
      </c>
      <c r="F64" s="26"/>
    </row>
    <row r="65" spans="1:6" x14ac:dyDescent="0.2">
      <c r="A65" s="12"/>
      <c r="B65" s="1"/>
      <c r="C65" s="11"/>
      <c r="E65" s="9"/>
      <c r="F65" s="9"/>
    </row>
    <row r="66" spans="1:6" x14ac:dyDescent="0.2">
      <c r="A66" s="12">
        <f>+A63+1</f>
        <v>9</v>
      </c>
      <c r="B66" s="72" t="s">
        <v>39</v>
      </c>
      <c r="C66" s="21"/>
      <c r="E66" s="9"/>
      <c r="F66" s="9"/>
    </row>
    <row r="67" spans="1:6" x14ac:dyDescent="0.2">
      <c r="A67" s="21"/>
      <c r="B67" s="72"/>
      <c r="C67" s="11"/>
      <c r="F67" s="26"/>
    </row>
    <row r="68" spans="1:6" x14ac:dyDescent="0.2">
      <c r="A68" s="21"/>
      <c r="B68" s="72"/>
      <c r="C68" s="19"/>
      <c r="D68" s="19"/>
      <c r="E68" s="19"/>
      <c r="F68" s="19"/>
    </row>
    <row r="69" spans="1:6" x14ac:dyDescent="0.2">
      <c r="A69" s="21"/>
      <c r="B69" s="67" t="s">
        <v>40</v>
      </c>
      <c r="C69" s="11" t="s">
        <v>12</v>
      </c>
      <c r="D69" s="4">
        <v>1</v>
      </c>
      <c r="F69" s="26"/>
    </row>
    <row r="70" spans="1:6" ht="25.5" x14ac:dyDescent="0.2">
      <c r="A70" s="21"/>
      <c r="B70" s="1" t="s">
        <v>41</v>
      </c>
      <c r="C70" s="11" t="s">
        <v>12</v>
      </c>
      <c r="D70" s="4">
        <v>1</v>
      </c>
      <c r="F70" s="26"/>
    </row>
    <row r="71" spans="1:6" x14ac:dyDescent="0.2">
      <c r="A71" s="21"/>
      <c r="B71" s="1"/>
      <c r="C71" s="11"/>
      <c r="F71" s="26"/>
    </row>
    <row r="72" spans="1:6" x14ac:dyDescent="0.2">
      <c r="A72" s="21"/>
      <c r="B72" s="1"/>
      <c r="C72" s="11"/>
      <c r="F72" s="26"/>
    </row>
    <row r="73" spans="1:6" x14ac:dyDescent="0.2">
      <c r="A73" s="21"/>
      <c r="B73" s="1"/>
      <c r="C73" s="11"/>
      <c r="F73" s="26"/>
    </row>
    <row r="74" spans="1:6" ht="89.25" x14ac:dyDescent="0.2">
      <c r="A74" s="12">
        <f>+A66+1</f>
        <v>10</v>
      </c>
      <c r="B74" s="1" t="s">
        <v>42</v>
      </c>
      <c r="C74" s="11"/>
      <c r="D74" s="24"/>
      <c r="E74" s="9"/>
      <c r="F74" s="9"/>
    </row>
    <row r="75" spans="1:6" x14ac:dyDescent="0.2">
      <c r="A75" s="21"/>
      <c r="B75" s="1" t="s">
        <v>38</v>
      </c>
      <c r="C75" s="11" t="s">
        <v>12</v>
      </c>
      <c r="D75" s="4">
        <v>3</v>
      </c>
      <c r="F75" s="26"/>
    </row>
    <row r="76" spans="1:6" x14ac:dyDescent="0.2">
      <c r="A76" s="21"/>
      <c r="B76" s="1"/>
      <c r="C76" s="11"/>
      <c r="F76" s="26"/>
    </row>
    <row r="77" spans="1:6" x14ac:dyDescent="0.2">
      <c r="A77" s="21"/>
      <c r="B77" s="21"/>
      <c r="C77" s="11"/>
      <c r="E77" s="9"/>
      <c r="F77" s="9"/>
    </row>
    <row r="78" spans="1:6" ht="63.75" x14ac:dyDescent="0.2">
      <c r="A78" s="12">
        <f>+A74+1</f>
        <v>11</v>
      </c>
      <c r="B78" s="1" t="s">
        <v>43</v>
      </c>
      <c r="C78" s="11"/>
      <c r="D78" s="24"/>
      <c r="E78" s="9"/>
      <c r="F78" s="9"/>
    </row>
    <row r="79" spans="1:6" x14ac:dyDescent="0.2">
      <c r="A79" s="21"/>
      <c r="B79" s="63" t="s">
        <v>44</v>
      </c>
      <c r="C79" s="11" t="s">
        <v>12</v>
      </c>
      <c r="D79" s="24">
        <v>3</v>
      </c>
      <c r="F79" s="26"/>
    </row>
    <row r="80" spans="1:6" x14ac:dyDescent="0.2">
      <c r="A80" s="21"/>
      <c r="B80" s="63" t="s">
        <v>45</v>
      </c>
      <c r="C80" s="11" t="s">
        <v>12</v>
      </c>
      <c r="D80" s="24">
        <v>3</v>
      </c>
      <c r="F80" s="26"/>
    </row>
    <row r="81" spans="1:6" x14ac:dyDescent="0.2">
      <c r="A81" s="21"/>
      <c r="B81" s="63" t="s">
        <v>46</v>
      </c>
      <c r="C81" s="11" t="s">
        <v>12</v>
      </c>
      <c r="D81" s="24">
        <v>1</v>
      </c>
      <c r="F81" s="26"/>
    </row>
    <row r="82" spans="1:6" x14ac:dyDescent="0.2">
      <c r="A82" s="21"/>
      <c r="B82" s="63" t="s">
        <v>47</v>
      </c>
      <c r="C82" s="64" t="s">
        <v>48</v>
      </c>
      <c r="D82" s="24">
        <v>1</v>
      </c>
      <c r="F82" s="26"/>
    </row>
    <row r="83" spans="1:6" x14ac:dyDescent="0.2">
      <c r="A83" s="21"/>
      <c r="B83" s="63"/>
      <c r="C83" s="64"/>
      <c r="D83" s="64"/>
      <c r="E83" s="66"/>
      <c r="F83" s="66"/>
    </row>
    <row r="84" spans="1:6" x14ac:dyDescent="0.2">
      <c r="A84" s="19"/>
      <c r="B84" s="1"/>
      <c r="C84" s="11"/>
      <c r="D84" s="24"/>
      <c r="F84" s="26"/>
    </row>
    <row r="85" spans="1:6" ht="15" customHeight="1" x14ac:dyDescent="0.2">
      <c r="A85" s="2">
        <f>+A78+1</f>
        <v>12</v>
      </c>
      <c r="B85" s="68" t="s">
        <v>49</v>
      </c>
      <c r="C85" s="64" t="s">
        <v>12</v>
      </c>
      <c r="D85" s="24">
        <v>1</v>
      </c>
      <c r="F85" s="26"/>
    </row>
    <row r="86" spans="1:6" ht="15" customHeight="1" x14ac:dyDescent="0.2">
      <c r="A86" s="21"/>
      <c r="B86" s="63"/>
      <c r="C86" s="64"/>
      <c r="D86" s="24"/>
      <c r="F86" s="26"/>
    </row>
    <row r="87" spans="1:6" ht="42.75" customHeight="1" x14ac:dyDescent="0.2">
      <c r="A87" s="12">
        <f>+A85+1</f>
        <v>13</v>
      </c>
      <c r="B87" s="1" t="s">
        <v>50</v>
      </c>
      <c r="C87" s="11"/>
      <c r="D87" s="24"/>
      <c r="E87" s="9"/>
      <c r="F87" s="9"/>
    </row>
    <row r="88" spans="1:6" ht="15" customHeight="1" x14ac:dyDescent="0.2">
      <c r="A88" s="21"/>
      <c r="B88" s="1" t="s">
        <v>51</v>
      </c>
      <c r="C88" s="11" t="s">
        <v>12</v>
      </c>
      <c r="D88" s="4">
        <v>1</v>
      </c>
      <c r="F88" s="26"/>
    </row>
    <row r="89" spans="1:6" ht="15" customHeight="1" x14ac:dyDescent="0.2">
      <c r="A89" s="21"/>
      <c r="B89" s="67"/>
      <c r="C89" s="11"/>
      <c r="F89" s="26"/>
    </row>
    <row r="90" spans="1:6" ht="48.75" customHeight="1" x14ac:dyDescent="0.2">
      <c r="A90" s="65">
        <f>+A87+1</f>
        <v>14</v>
      </c>
      <c r="B90" s="1" t="s">
        <v>52</v>
      </c>
      <c r="C90" s="11" t="s">
        <v>12</v>
      </c>
      <c r="D90" s="4">
        <v>1</v>
      </c>
      <c r="F90" s="26"/>
    </row>
    <row r="91" spans="1:6" ht="15.75" thickBot="1" x14ac:dyDescent="0.25">
      <c r="A91" s="36"/>
      <c r="B91" s="1"/>
      <c r="C91" s="11"/>
      <c r="D91" s="24"/>
      <c r="F91" s="26"/>
    </row>
    <row r="92" spans="1:6" x14ac:dyDescent="0.2">
      <c r="A92" s="37"/>
      <c r="B92" s="38"/>
      <c r="C92" s="44"/>
      <c r="D92" s="39"/>
      <c r="E92" s="40" t="s">
        <v>34</v>
      </c>
      <c r="F92" s="45"/>
    </row>
    <row r="93" spans="1:6" x14ac:dyDescent="0.2">
      <c r="B93" s="1"/>
      <c r="C93" s="11"/>
      <c r="E93" s="29"/>
      <c r="F93" s="9"/>
    </row>
    <row r="94" spans="1:6" x14ac:dyDescent="0.2">
      <c r="B94" s="1"/>
      <c r="C94" s="11"/>
      <c r="E94" s="29"/>
      <c r="F94" s="9"/>
    </row>
    <row r="95" spans="1:6" ht="18" x14ac:dyDescent="0.2">
      <c r="A95" s="69"/>
      <c r="B95" s="8" t="s">
        <v>53</v>
      </c>
      <c r="C95" s="2"/>
      <c r="F95" s="26"/>
    </row>
    <row r="96" spans="1:6" x14ac:dyDescent="0.2">
      <c r="A96" s="19"/>
      <c r="B96" s="19"/>
      <c r="C96" s="2"/>
      <c r="F96" s="26"/>
    </row>
    <row r="97" spans="1:6" x14ac:dyDescent="0.2">
      <c r="A97" s="12"/>
      <c r="B97" s="13"/>
      <c r="C97" s="11"/>
      <c r="F97" s="26"/>
    </row>
    <row r="98" spans="1:6" x14ac:dyDescent="0.2">
      <c r="A98" s="12" t="s">
        <v>8</v>
      </c>
      <c r="B98" s="13" t="str">
        <f>+B31</f>
        <v>HIDROTEHNIČKE INSTALACIJE</v>
      </c>
      <c r="C98" s="11"/>
      <c r="F98" s="26"/>
    </row>
    <row r="99" spans="1:6" x14ac:dyDescent="0.2">
      <c r="A99" s="12" t="s">
        <v>35</v>
      </c>
      <c r="B99" s="13" t="str">
        <f>+B61</f>
        <v>OPREMA SANITARNOG ČVORA</v>
      </c>
      <c r="C99" s="11"/>
      <c r="F99" s="26"/>
    </row>
    <row r="100" spans="1:6" x14ac:dyDescent="0.2">
      <c r="A100" s="48"/>
      <c r="B100" s="49"/>
      <c r="C100" s="50"/>
      <c r="D100" s="46"/>
      <c r="E100" s="47"/>
      <c r="F100" s="47"/>
    </row>
    <row r="101" spans="1:6" x14ac:dyDescent="0.2">
      <c r="A101" s="10"/>
      <c r="B101" s="22"/>
      <c r="C101" s="6"/>
      <c r="D101" s="24"/>
      <c r="E101" s="29" t="s">
        <v>34</v>
      </c>
      <c r="F101" s="26"/>
    </row>
    <row r="102" spans="1:6" x14ac:dyDescent="0.2">
      <c r="B102" s="1"/>
      <c r="C102" s="2"/>
      <c r="E102" s="30" t="s">
        <v>54</v>
      </c>
      <c r="F102" s="26"/>
    </row>
    <row r="103" spans="1:6" x14ac:dyDescent="0.2">
      <c r="A103" s="10"/>
      <c r="C103" s="2"/>
      <c r="E103" s="30" t="s">
        <v>55</v>
      </c>
      <c r="F103" s="26"/>
    </row>
    <row r="104" spans="1:6" x14ac:dyDescent="0.2">
      <c r="F104" s="31"/>
    </row>
    <row r="110" spans="1:6" x14ac:dyDescent="0.2">
      <c r="B110" s="17" t="s">
        <v>56</v>
      </c>
    </row>
    <row r="111" spans="1:6" ht="74.25" customHeight="1" x14ac:dyDescent="0.2">
      <c r="A111" s="16">
        <v>1</v>
      </c>
      <c r="B111" s="71" t="s">
        <v>57</v>
      </c>
      <c r="C111" s="71"/>
      <c r="D111" s="71"/>
      <c r="E111" s="71"/>
    </row>
    <row r="112" spans="1:6" ht="84" customHeight="1" x14ac:dyDescent="0.2">
      <c r="A112" s="16">
        <v>2</v>
      </c>
      <c r="B112" s="71" t="s">
        <v>58</v>
      </c>
      <c r="C112" s="71"/>
      <c r="D112" s="71"/>
      <c r="E112" s="71"/>
    </row>
    <row r="113" spans="1:5" ht="61.5" customHeight="1" x14ac:dyDescent="0.2">
      <c r="A113" s="16">
        <v>3</v>
      </c>
      <c r="B113" s="71" t="s">
        <v>59</v>
      </c>
      <c r="C113" s="71"/>
      <c r="D113" s="71"/>
      <c r="E113" s="71"/>
    </row>
  </sheetData>
  <mergeCells count="8">
    <mergeCell ref="B112:E112"/>
    <mergeCell ref="B113:E113"/>
    <mergeCell ref="B111:E111"/>
    <mergeCell ref="B66:B68"/>
    <mergeCell ref="A1:F1"/>
    <mergeCell ref="A3:A4"/>
    <mergeCell ref="C3:C4"/>
    <mergeCell ref="E3:F3"/>
  </mergeCells>
  <pageMargins left="0.51181102362204722" right="0.15748031496062992" top="0.74803149606299213" bottom="0.74803149606299213" header="0.31496062992125984" footer="0.31496062992125984"/>
  <pageSetup paperSize="9" scale="60" orientation="portrait" r:id="rId1"/>
  <rowBreaks count="2" manualBreakCount="2">
    <brk id="29" max="5" man="1"/>
    <brk id="5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Vik i okoliš</vt:lpstr>
      <vt:lpstr>'Vik i okoliš'!Ispis_naslova</vt:lpstr>
      <vt:lpstr>'Vik i okoliš'!Podrucje_ispisa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Davor</dc:creator>
  <cp:keywords/>
  <dc:description/>
  <cp:lastModifiedBy>Nataša Horvat</cp:lastModifiedBy>
  <cp:revision/>
  <dcterms:created xsi:type="dcterms:W3CDTF">2010-09-15T19:16:27Z</dcterms:created>
  <dcterms:modified xsi:type="dcterms:W3CDTF">2026-06-16T05:20:08Z</dcterms:modified>
  <cp:category/>
  <cp:contentStatus/>
</cp:coreProperties>
</file>