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defaultThemeVersion="124226"/>
  <mc:AlternateContent xmlns:mc="http://schemas.openxmlformats.org/markup-compatibility/2006">
    <mc:Choice Requires="x15">
      <x15ac:absPath xmlns:x15ac="http://schemas.microsoft.com/office/spreadsheetml/2010/11/ac" url="D:\Users\nhorvat3\Desktop\SAN.ČVOROVI\Dokumentacija\"/>
    </mc:Choice>
  </mc:AlternateContent>
  <xr:revisionPtr revIDLastSave="0" documentId="8_{CC5FCC4D-DB77-4325-9A88-17B86ACD039F}" xr6:coauthVersionLast="47" xr6:coauthVersionMax="47" xr10:uidLastSave="{00000000-0000-0000-0000-000000000000}"/>
  <bookViews>
    <workbookView xWindow="-120" yWindow="-120" windowWidth="29040" windowHeight="15720" tabRatio="911" firstSheet="3" activeTab="13" xr2:uid="{00000000-000D-0000-FFFF-FFFF00000000}"/>
  </bookViews>
  <sheets>
    <sheet name="NASLOVNA" sheetId="39" r:id="rId1"/>
    <sheet name="OPĆI UVJETI 1" sheetId="71" r:id="rId2"/>
    <sheet name="OPĆI UVJETI 2" sheetId="72" r:id="rId3"/>
    <sheet name="REKAPITULACIJA" sheetId="5" r:id="rId4"/>
    <sheet name="REK. GO" sheetId="43" r:id="rId5"/>
    <sheet name="1.1. Pripremni i razni radovi" sheetId="1" r:id="rId6"/>
    <sheet name="1.2. Rušenja i demontaže" sheetId="6" r:id="rId7"/>
    <sheet name="1.3. Betonski radovi" sheetId="8" r:id="rId8"/>
    <sheet name="1.4. Zidarski radovi" sheetId="9" r:id="rId9"/>
    <sheet name="1.5. Izolaterski radovi" sheetId="10" r:id="rId10"/>
    <sheet name="1.6. Podopolagački radovi" sheetId="11" r:id="rId11"/>
    <sheet name="1.7. Gipskartonski radovi" sheetId="12" r:id="rId12"/>
    <sheet name="1.8. Soboslikarski i ličilački" sheetId="13" r:id="rId13"/>
    <sheet name="1.9. Unutarnja stolarija" sheetId="20" r:id="rId14"/>
    <sheet name="1.10. Drvene konstrukcije" sheetId="15" r:id="rId15"/>
    <sheet name="1.11. Bravarski radovi" sheetId="21" r:id="rId16"/>
    <sheet name="2. Vodovod i kanalizacija" sheetId="73" r:id="rId17"/>
    <sheet name=" Elektro naslov" sheetId="74" r:id="rId18"/>
    <sheet name="3. Elektroinstalacije" sheetId="75"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0">[1]Nap!#REF!</definedName>
    <definedName name="\A">#REF!</definedName>
    <definedName name="\B">#REF!</definedName>
    <definedName name="\C">#REF!</definedName>
    <definedName name="\D">#REF!</definedName>
    <definedName name="\E">#REF!</definedName>
    <definedName name="\F">#REF!</definedName>
    <definedName name="______bod1">#REF!</definedName>
    <definedName name="_____bod1">#REF!</definedName>
    <definedName name="____bod1">#REF!</definedName>
    <definedName name="___bod1">#REF!</definedName>
    <definedName name="__bod1">#REF!</definedName>
    <definedName name="__xlfn_ANCHORARRAY">NA()</definedName>
    <definedName name="_1">#REF!</definedName>
    <definedName name="_1.">[2]ELEKTRO_TROSK!#REF!</definedName>
    <definedName name="_10.">[2]ELEKTRO_TROSK!#REF!</definedName>
    <definedName name="_1Excel_BuiltIn_Print_Titles_1_1">#N/A</definedName>
    <definedName name="_2">#REF!</definedName>
    <definedName name="_3">#REF!</definedName>
    <definedName name="_4">#REF!</definedName>
    <definedName name="_5">#REF!</definedName>
    <definedName name="_6">#REF!</definedName>
    <definedName name="_7">#REF!</definedName>
    <definedName name="_8">#REF!</definedName>
    <definedName name="_bod1">#REF!</definedName>
    <definedName name="_Fill" hidden="1">#REF!</definedName>
    <definedName name="_Key1" hidden="1">#N/A</definedName>
    <definedName name="_Key2" hidden="1">#N/A</definedName>
    <definedName name="_rbr">#REF!</definedName>
    <definedName name="_rbr2">#REF!</definedName>
    <definedName name="_Sort" hidden="1">#N/A</definedName>
    <definedName name="ADRESA">'[1]Osn-Pod'!$C$9</definedName>
    <definedName name="all">#REF!</definedName>
    <definedName name="aluminijska">#REF!</definedName>
    <definedName name="ANEX_I">'[1]Osn-Pod'!#REF!</definedName>
    <definedName name="ANEX_II">'[1]Osn-Pod'!#REF!</definedName>
    <definedName name="ARAP_BROJ_SIT">#N/A</definedName>
    <definedName name="AUTOR">#REF!</definedName>
    <definedName name="AVANS">#REF!</definedName>
    <definedName name="AVANS_ISPL">'[1]Osn-Pod'!#REF!</definedName>
    <definedName name="AVANS_MJES">#N/A</definedName>
    <definedName name="_xlnm.Database">#REF!</definedName>
    <definedName name="BE_Price">#REF!</definedName>
    <definedName name="betonska">#REF!</definedName>
    <definedName name="BETONSKI_I_ARM.BET._RADOVI">#REF!</definedName>
    <definedName name="BETONSKI_I_ARM.BETONSKI_RADOVI">#REF!</definedName>
    <definedName name="BOD">#REF!</definedName>
    <definedName name="BODIC">#REF!</definedName>
    <definedName name="BORDURA">#REF!</definedName>
    <definedName name="BORDURA_1">#REF!</definedName>
    <definedName name="BORDURA_C">#REF!</definedName>
    <definedName name="brav">[3]Troskovnik!#REF!</definedName>
    <definedName name="BRAVARIJA_SKLONIŠTA">#REF!</definedName>
    <definedName name="BROJ_KUCA">[1]Nap!#REF!</definedName>
    <definedName name="BROJ_LISTA">[1]Nap!#REF!</definedName>
    <definedName name="BROJ_SIT">#REF!</definedName>
    <definedName name="Cijena1">#REF!</definedName>
    <definedName name="Cijena10">#REF!</definedName>
    <definedName name="Cijena11">#REF!</definedName>
    <definedName name="Cijena12">#REF!</definedName>
    <definedName name="Cijena13">#REF!</definedName>
    <definedName name="Cijena14">#REF!</definedName>
    <definedName name="Cijena15">#REF!</definedName>
    <definedName name="Cijena2">#REF!</definedName>
    <definedName name="Cijena3">#REF!</definedName>
    <definedName name="Cijena4">#REF!</definedName>
    <definedName name="Cijena5">#REF!</definedName>
    <definedName name="Cijena6">#REF!</definedName>
    <definedName name="Cijena7">#REF!</definedName>
    <definedName name="Cijena8">#REF!</definedName>
    <definedName name="Cijena9">#REF!</definedName>
    <definedName name="COPY_1_4">[1]Dokaz!#REF!</definedName>
    <definedName name="COPY_5_8">[1]Dokaz!#REF!</definedName>
    <definedName name="Countr.">#REF!</definedName>
    <definedName name="Countr.no">#REF!</definedName>
    <definedName name="Country">#REF!</definedName>
    <definedName name="CRNA_BRAVARIJA">#REF!</definedName>
    <definedName name="ČELIČNA_KONSTRUKCIJA">#REF!</definedName>
    <definedName name="D">#REF!</definedName>
    <definedName name="DAT_SIT">#REF!</definedName>
    <definedName name="Data_base_result">#REF!</definedName>
    <definedName name="DATOTEKA">#REF!</definedName>
    <definedName name="DATUM_DANAS">#REF!</definedName>
    <definedName name="DDD">#REF!</definedName>
    <definedName name="DDDDD">#REF!</definedName>
    <definedName name="dfgdfgdfgdfgydf">[4]POMOĆNI!$B$56:$B$69</definedName>
    <definedName name="DIMNJACI">#REF!</definedName>
    <definedName name="DIONICE">'[1]Osn-Pod'!#REF!</definedName>
    <definedName name="Direktor">"$#REF!.$B$19"</definedName>
    <definedName name="DIZALA">#REF!</definedName>
    <definedName name="dob">[5]Ponuda!#REF!</definedName>
    <definedName name="DOPUNSKI_UGOVOR">#REF!</definedName>
    <definedName name="dwqd">#REF!</definedName>
    <definedName name="EODB">#REF!</definedName>
    <definedName name="erwer">'[6]Osn-Pod'!$E$10</definedName>
    <definedName name="euro" localSheetId="1">#REF!</definedName>
    <definedName name="euro" localSheetId="2">#REF!</definedName>
    <definedName name="euro">#N/A</definedName>
    <definedName name="euronew">#REF!</definedName>
    <definedName name="Excel_BuiltIn_Print_Area_1">#REF!</definedName>
    <definedName name="Excel_BuiltIn_Print_Area_1___1">#REF!</definedName>
    <definedName name="Excel_BuiltIn_Print_Area_9">"$"</definedName>
    <definedName name="Excel_BuiltIn_Print_Titles_1">#REF!</definedName>
    <definedName name="Excel_BuiltIn_Print_Titles_1___1">#REF!</definedName>
    <definedName name="Excel_BuiltIn_Print_Titles_2">#REF!</definedName>
    <definedName name="Excel_BuiltIn_Print_Titles_3">#REF!</definedName>
    <definedName name="Excel_BuiltIn_Print_Titles_4">#REF!</definedName>
    <definedName name="Excel_BuiltIn_Print_Titles_5">#REF!</definedName>
    <definedName name="Excel_BuiltIn_Print_Titles_6">#REF!</definedName>
    <definedName name="Excel_BuiltIn_Print_Titles_6___6">#REF!</definedName>
    <definedName name="Excel_BuiltIn_Print_Titles_7">"$"</definedName>
    <definedName name="Excel_BuiltIn_Print_Titles_8">#REF!</definedName>
    <definedName name="Excel_BuiltIn_Print_Titles_9">"$"</definedName>
    <definedName name="FASADERSKI_RADOVI">#REF!</definedName>
    <definedName name="fdgdfgdfg">[4]POMOĆNI!$B$64</definedName>
    <definedName name="fgsdfggdfgdf">[4]POMOĆNI!$B$60</definedName>
    <definedName name="fizika_zgrade">#REF!</definedName>
    <definedName name="GOD_POC">#REF!</definedName>
    <definedName name="GOD_SIT">#REF!</definedName>
    <definedName name="gradbena">#REF!</definedName>
    <definedName name="Gradjevina">#REF!</definedName>
    <definedName name="H">#REF!</definedName>
    <definedName name="hgug">'[6]Osn-Pod'!$G$5</definedName>
    <definedName name="HR">#REF!</definedName>
    <definedName name="I">#REF!</definedName>
    <definedName name="igor">'[6]Osn-Pod'!$C$9</definedName>
    <definedName name="II">#N/A</definedName>
    <definedName name="III">#N/A</definedName>
    <definedName name="Inew">#REF!</definedName>
    <definedName name="INOX_BRAVARIJA">#REF!</definedName>
    <definedName name="INVESTITOR">#REF!</definedName>
    <definedName name="Investitor_adresa">"$#REF!.$B$4"</definedName>
    <definedName name="Investitor_ime">"$#REF!.$B$3"</definedName>
    <definedName name="_xlnm.Print_Titles" localSheetId="17">' Elektro naslov'!$1:$4</definedName>
    <definedName name="_xlnm.Print_Titles" localSheetId="16">'2. Vodovod i kanalizacija'!$3:$4</definedName>
    <definedName name="_xlnm.Print_Titles" localSheetId="18">'3. Elektroinstalacije'!$1:$6</definedName>
    <definedName name="_xlnm.Print_Titles" localSheetId="2">'OPĆI UVJETI 2'!#REF!</definedName>
    <definedName name="IV">#N/A</definedName>
    <definedName name="IX">#N/A</definedName>
    <definedName name="IZOLACIJE">#REF!</definedName>
    <definedName name="IZOLATERSKI_RADOVI">#REF!</definedName>
    <definedName name="Izradio">"$#REF!.$B$#REF!"</definedName>
    <definedName name="IZVODITELJ">#REF!</definedName>
    <definedName name="jhjh">#REF!</definedName>
    <definedName name="jj">'[7]VIIIc.0.E'!#REF!</definedName>
    <definedName name="JMBG">'[1]Osn-Pod'!$C$10</definedName>
    <definedName name="k">'[6]Osn-Pod'!$G$5</definedName>
    <definedName name="KAMENARSKI_RADOVI">#REF!</definedName>
    <definedName name="keramicarska">#REF!</definedName>
    <definedName name="KERAMIČARSKI_I_KAMENARSKI_RADOVI">#REF!</definedName>
    <definedName name="KERAMIČARSKI_RADOVI">#REF!</definedName>
    <definedName name="kk_1" localSheetId="1">[8]POMOĆNI!$B$76</definedName>
    <definedName name="kk_1" localSheetId="2">[8]POMOĆNI!$B$76</definedName>
    <definedName name="kk_1">[9]POMOĆNI!$B$76</definedName>
    <definedName name="kk1i" localSheetId="1">[8]POMOĆNI!$B$64</definedName>
    <definedName name="kk1i" localSheetId="2">[8]POMOĆNI!$B$64</definedName>
    <definedName name="kk1i">[9]POMOĆNI!$B$64</definedName>
    <definedName name="kk1p" localSheetId="1">[8]POMOĆNI!$B$58</definedName>
    <definedName name="kk1p" localSheetId="2">[8]POMOĆNI!$B$58</definedName>
    <definedName name="kk1p">[9]POMOĆNI!$B$58</definedName>
    <definedName name="kk1v" localSheetId="1">[8]POMOĆNI!$L$57</definedName>
    <definedName name="kk1v" localSheetId="2">[8]POMOĆNI!$L$57</definedName>
    <definedName name="kk1v">[9]POMOĆNI!$L$57</definedName>
    <definedName name="kk2i" localSheetId="1">[8]POMOĆNI!$B$65</definedName>
    <definedName name="kk2i" localSheetId="2">[8]POMOĆNI!$B$65</definedName>
    <definedName name="kk2i">[9]POMOĆNI!$B$65</definedName>
    <definedName name="kk2p" localSheetId="1">[8]POMOĆNI!$B$59</definedName>
    <definedName name="kk2p" localSheetId="2">[8]POMOĆNI!$B$59</definedName>
    <definedName name="kk2p">[9]POMOĆNI!$B$59</definedName>
    <definedName name="kk2v" localSheetId="1">[8]POMOĆNI!$L$58</definedName>
    <definedName name="kk2v" localSheetId="2">[8]POMOĆNI!$L$58</definedName>
    <definedName name="kk2v">[9]POMOĆNI!$L$58</definedName>
    <definedName name="kk3i" localSheetId="1">[8]POMOĆNI!$B$66</definedName>
    <definedName name="kk3i" localSheetId="2">[8]POMOĆNI!$B$66</definedName>
    <definedName name="kk3i">[9]POMOĆNI!$B$66</definedName>
    <definedName name="kk3p" localSheetId="1">[8]POMOĆNI!$B$60</definedName>
    <definedName name="kk3p" localSheetId="2">[8]POMOĆNI!$B$60</definedName>
    <definedName name="kk3p">[9]POMOĆNI!$B$60</definedName>
    <definedName name="kk3v" localSheetId="1">[8]POMOĆNI!$L$59</definedName>
    <definedName name="kk3v" localSheetId="2">[8]POMOĆNI!$L$59</definedName>
    <definedName name="kk3v">[9]POMOĆNI!$L$59</definedName>
    <definedName name="kk4i" localSheetId="1">[8]POMOĆNI!$B$67</definedName>
    <definedName name="kk4i" localSheetId="2">[8]POMOĆNI!$B$67</definedName>
    <definedName name="kk4i">[9]POMOĆNI!$B$67</definedName>
    <definedName name="kk4p" localSheetId="1">[8]POMOĆNI!$B$61</definedName>
    <definedName name="kk4p" localSheetId="2">[8]POMOĆNI!$B$61</definedName>
    <definedName name="kk4p">[9]POMOĆNI!$B$61</definedName>
    <definedName name="kk4v" localSheetId="1">[8]POMOĆNI!$L$60</definedName>
    <definedName name="kk4v" localSheetId="2">[8]POMOĆNI!$L$60</definedName>
    <definedName name="kk4v">[9]POMOĆNI!$L$60</definedName>
    <definedName name="kk5i" localSheetId="1">[8]POMOĆNI!$B$68</definedName>
    <definedName name="kk5i" localSheetId="2">[8]POMOĆNI!$B$68</definedName>
    <definedName name="kk5i">[9]POMOĆNI!$B$68</definedName>
    <definedName name="kk5p" localSheetId="1">[8]POMOĆNI!$B$62</definedName>
    <definedName name="kk5p" localSheetId="2">[8]POMOĆNI!$B$62</definedName>
    <definedName name="kk5p">[9]POMOĆNI!$B$62</definedName>
    <definedName name="kk5v" localSheetId="1">[8]POMOĆNI!$L$61</definedName>
    <definedName name="kk5v" localSheetId="2">[8]POMOĆNI!$L$61</definedName>
    <definedName name="kk5v">[9]POMOĆNI!$L$61</definedName>
    <definedName name="kk6i" localSheetId="1">[8]POMOĆNI!$B$69</definedName>
    <definedName name="kk6i" localSheetId="2">[8]POMOĆNI!$B$69</definedName>
    <definedName name="kk6i">[9]POMOĆNI!$B$69</definedName>
    <definedName name="kk6p" localSheetId="1">[8]POMOĆNI!$B$63</definedName>
    <definedName name="kk6p" localSheetId="2">[8]POMOĆNI!$B$63</definedName>
    <definedName name="kk6p">[9]POMOĆNI!$B$63</definedName>
    <definedName name="kk6v" localSheetId="1">[8]POMOĆNI!$L$62</definedName>
    <definedName name="kk6v" localSheetId="2">[8]POMOĆNI!$L$62</definedName>
    <definedName name="kk6v">[9]POMOĆNI!$L$62</definedName>
    <definedName name="kljucavnicarska">#REF!</definedName>
    <definedName name="kod">#REF!</definedName>
    <definedName name="Kolnik_16.3.">'[10]16. Prometnice'!$G$277</definedName>
    <definedName name="KONZALTING">'[1]Osn-Pod'!$C$12</definedName>
    <definedName name="KOR_IME">'[1]Osn-Pod'!$C$8</definedName>
    <definedName name="KOR_IME_OCA">'[1]Osn-Pod'!$E$8</definedName>
    <definedName name="KOR_PREZIME">'[1]Osn-Pod'!$C$7</definedName>
    <definedName name="krov" localSheetId="1">[8]POMOĆNI!$B$56:$B$69</definedName>
    <definedName name="krov" localSheetId="2">[8]POMOĆNI!$B$56:$B$69</definedName>
    <definedName name="krov">[9]POMOĆNI!$B$56:$B$69</definedName>
    <definedName name="krov_1" localSheetId="1">[8]POMOĆNI!$L$56:$L$62</definedName>
    <definedName name="krov_1" localSheetId="2">[8]POMOĆNI!$L$56:$L$62</definedName>
    <definedName name="krov_1">[9]POMOĆNI!$L$56:$L$62</definedName>
    <definedName name="krov_2" localSheetId="1">[8]POMOĆNI!$B$76:$B$77</definedName>
    <definedName name="krov_2" localSheetId="2">[8]POMOĆNI!$B$76:$B$77</definedName>
    <definedName name="krov_2">[9]POMOĆNI!$B$76:$B$77</definedName>
    <definedName name="KROVOPOKRIVAČKI_RADOVI">#REF!</definedName>
    <definedName name="krovskokleparska">#REF!</definedName>
    <definedName name="KUCE_U_OBRADI">[1]Nap!#REF!</definedName>
    <definedName name="Kurs">#REF!</definedName>
    <definedName name="l" localSheetId="1">#REF!</definedName>
    <definedName name="l" localSheetId="2">#REF!</definedName>
    <definedName name="l">#N/A</definedName>
    <definedName name="labellla">#REF!</definedName>
    <definedName name="Langua.">#REF!</definedName>
    <definedName name="Langua.no">#REF!</definedName>
    <definedName name="Language">#REF!</definedName>
    <definedName name="Last_up_date">#REF!</definedName>
    <definedName name="LIMARSKI_RADOVI">#REF!</definedName>
    <definedName name="Lokacija">"$#REF!.$B$8"</definedName>
    <definedName name="m" localSheetId="1">#REF!</definedName>
    <definedName name="m" localSheetId="2">#REF!</definedName>
    <definedName name="m">#N/A</definedName>
    <definedName name="mavcnokartonska">#REF!</definedName>
    <definedName name="min" localSheetId="1">#REF!</definedName>
    <definedName name="min" localSheetId="2">#REF!</definedName>
    <definedName name="min">#N/A</definedName>
    <definedName name="minE" localSheetId="1">#REF!</definedName>
    <definedName name="minE" localSheetId="2">#REF!</definedName>
    <definedName name="minE">#N/A</definedName>
    <definedName name="MJES_DIONICE">#N/A</definedName>
    <definedName name="MJES_IZVR">#N/A</definedName>
    <definedName name="MJES_OBVEZNICE">#N/A</definedName>
    <definedName name="MJES_POC">#REF!</definedName>
    <definedName name="MJES_SIT">#REF!</definedName>
    <definedName name="MJES_ZA_OBR">'[1]Osn-Pod'!#REF!</definedName>
    <definedName name="MJESTO">#REF!</definedName>
    <definedName name="mjesto_i_datum">"$#REF!.$B$#REF!"</definedName>
    <definedName name="mk">#REF!</definedName>
    <definedName name="mr" localSheetId="1">#REF!</definedName>
    <definedName name="mr" localSheetId="2">#REF!</definedName>
    <definedName name="mr">#N/A</definedName>
    <definedName name="mtt">'[11]Parametri i analize'!$M$6</definedName>
    <definedName name="N_REK">#N/A</definedName>
    <definedName name="N5_1">#N/A</definedName>
    <definedName name="N5_10">#N/A</definedName>
    <definedName name="N5_11">#N/A</definedName>
    <definedName name="N5_12">#N/A</definedName>
    <definedName name="N5_13">#N/A</definedName>
    <definedName name="N5_14">#N/A</definedName>
    <definedName name="N5_15">#N/A</definedName>
    <definedName name="N5_16">#N/A</definedName>
    <definedName name="N5_2">#N/A</definedName>
    <definedName name="N5_3">#N/A</definedName>
    <definedName name="N5_4">#N/A</definedName>
    <definedName name="N5_5">#N/A</definedName>
    <definedName name="N5_6">#N/A</definedName>
    <definedName name="N5_7">#N/A</definedName>
    <definedName name="N5_8">#N/A</definedName>
    <definedName name="N5_9">#N/A</definedName>
    <definedName name="NASELJE">'[1]Osn-Pod'!$G$5</definedName>
    <definedName name="Naslov">"$#REF!.$B$10"</definedName>
    <definedName name="NEHRĐAJUĆA_BRAVARIJA">#REF!</definedName>
    <definedName name="Null">#REF!</definedName>
    <definedName name="OBJEKT">#REF!</definedName>
    <definedName name="OBRACUN">#REF!</definedName>
    <definedName name="OBRADIO">#REF!</definedName>
    <definedName name="obrtniska">#REF!</definedName>
    <definedName name="OBVEZNICE">'[1]Osn-Pod'!#REF!</definedName>
    <definedName name="ODG_PROJEKTANT">'[1]Osn-Pod'!#REF!</definedName>
    <definedName name="Odvod_16.4.">'[10]16. Prometnice'!$G$329</definedName>
    <definedName name="OLE_LINK1" localSheetId="18">'3. Elektroinstalacije'!$A$1</definedName>
    <definedName name="OLE_LINK1_1">[12]Naslovna!#REF!</definedName>
    <definedName name="OPCINA">#REF!</definedName>
    <definedName name="OSTALI_RADOVI">#REF!</definedName>
    <definedName name="p" localSheetId="1">#REF!</definedName>
    <definedName name="p" localSheetId="2">#REF!</definedName>
    <definedName name="p">#N/A</definedName>
    <definedName name="Partno">#REF!</definedName>
    <definedName name="PILOTI">#REF!</definedName>
    <definedName name="pn">'[7]VIIIc.0.E'!#REF!</definedName>
    <definedName name="PODOVI">#REF!</definedName>
    <definedName name="PODRUCJE">#REF!</definedName>
    <definedName name="_xlnm.Print_Area" localSheetId="17">' Elektro naslov'!$A$1:$F$56</definedName>
    <definedName name="_xlnm.Print_Area" localSheetId="5">'1.1. Pripremni i razni radovi'!$A$1:$F$41</definedName>
    <definedName name="_xlnm.Print_Area" localSheetId="14">'1.10. Drvene konstrukcije'!$A$1:$F$24</definedName>
    <definedName name="_xlnm.Print_Area" localSheetId="15">'1.11. Bravarski radovi'!$A$1:$F$8</definedName>
    <definedName name="_xlnm.Print_Area" localSheetId="6">'1.2. Rušenja i demontaže'!$A$1:$F$130</definedName>
    <definedName name="_xlnm.Print_Area" localSheetId="7">'1.3. Betonski radovi'!$A$1:$F$17</definedName>
    <definedName name="_xlnm.Print_Area" localSheetId="8">'1.4. Zidarski radovi'!$A$1:$F$26</definedName>
    <definedName name="_xlnm.Print_Area" localSheetId="9">'1.5. Izolaterski radovi'!$A$1:$F$24</definedName>
    <definedName name="_xlnm.Print_Area" localSheetId="10">'1.6. Podopolagački radovi'!$A$1:$F$29</definedName>
    <definedName name="_xlnm.Print_Area" localSheetId="11">'1.7. Gipskartonski radovi'!$A$1:$F$32</definedName>
    <definedName name="_xlnm.Print_Area" localSheetId="12">'1.8. Soboslikarski i ličilački'!$A$1:$F$30</definedName>
    <definedName name="_xlnm.Print_Area" localSheetId="13">'1.9. Unutarnja stolarija'!$A$1:$F$17</definedName>
    <definedName name="_xlnm.Print_Area" localSheetId="16">'2. Vodovod i kanalizacija'!$A$1:$F$114</definedName>
    <definedName name="_xlnm.Print_Area" localSheetId="18">'3. Elektroinstalacije'!$A$1:$F$143</definedName>
    <definedName name="_xlnm.Print_Area" localSheetId="0">NASLOVNA!$A$1:$I$44</definedName>
    <definedName name="_xlnm.Print_Area" localSheetId="2">'OPĆI UVJETI 2'!$A$1:$H$2038</definedName>
    <definedName name="_xlnm.Print_Area" localSheetId="4">'REK. GO'!$A$1:$F$33</definedName>
    <definedName name="_xlnm.Print_Area" localSheetId="3">REKAPITULACIJA!$A$1:$F$20</definedName>
    <definedName name="_xlnm.Print_Area">#REF!</definedName>
    <definedName name="Ponudjac">#REF!</definedName>
    <definedName name="PREDH_SIT">#N/A</definedName>
    <definedName name="PREGRADNE_STIJENE">#REF!</definedName>
    <definedName name="Price_code">#REF!</definedName>
    <definedName name="Print_Area_MI">'[13]F.9.ANTENE'!#REF!</definedName>
    <definedName name="Pripr_16.1.">'[10]16. Prometnice'!$G$66</definedName>
    <definedName name="PRIV_SIT_II">#N/A</definedName>
    <definedName name="PRO_KRAJ_RADA">'[1]Osn-Pod'!#REF!</definedName>
    <definedName name="Projektant">"$#REF!.$B$13"</definedName>
    <definedName name="PROTUPOŽARNA_BRAVARIJA">#REF!</definedName>
    <definedName name="R_E_K_A_P_I_T_U_L_A_C_I_J_A">#REF!</definedName>
    <definedName name="RADILISTE">#REF!</definedName>
    <definedName name="rav">#REF!</definedName>
    <definedName name="rdmrab">#REF!</definedName>
    <definedName name="RED_BR_SIT">#REF!</definedName>
    <definedName name="REKAPITULACIJA">#REF!</definedName>
    <definedName name="reserve">#REF!</definedName>
    <definedName name="ritrab">#REF!</definedName>
    <definedName name="rk_1" localSheetId="1">[8]POMOĆNI!$B$77</definedName>
    <definedName name="rk_1" localSheetId="2">[8]POMOĆNI!$B$77</definedName>
    <definedName name="rk_1">[9]POMOĆNI!$B$77</definedName>
    <definedName name="rk1v" localSheetId="1">[8]POMOĆNI!$L$56</definedName>
    <definedName name="rk1v" localSheetId="2">[8]POMOĆNI!$L$56</definedName>
    <definedName name="rk1v">[9]POMOĆNI!$L$56</definedName>
    <definedName name="rkh" localSheetId="1">[8]POMOĆNI!$B$56</definedName>
    <definedName name="rkh" localSheetId="2">[8]POMOĆNI!$B$56</definedName>
    <definedName name="rkh">[9]POMOĆNI!$B$56</definedName>
    <definedName name="rkv" localSheetId="1">[8]POMOĆNI!$B$57</definedName>
    <definedName name="rkv" localSheetId="2">[8]POMOĆNI!$B$57</definedName>
    <definedName name="rkv">[9]POMOĆNI!$B$57</definedName>
    <definedName name="RTG_BRAVARIJA">#REF!</definedName>
    <definedName name="RUŠENJA_I_PRILAGODBE">[14]Troskovnik!#REF!</definedName>
    <definedName name="RUŠENJA_I_PRILAGODBE_GRAĐEVINSKIH_ELEMENATA_POSTOJEĆIH_GRAĐEVINA">#REF!</definedName>
    <definedName name="s" localSheetId="1">#REF!</definedName>
    <definedName name="s" localSheetId="2">#REF!</definedName>
    <definedName name="s">#N/A</definedName>
    <definedName name="sat" localSheetId="1">#REF!</definedName>
    <definedName name="sat" localSheetId="2">#REF!</definedName>
    <definedName name="sat">[5]Ponuda!#REF!</definedName>
    <definedName name="satE" localSheetId="1">#REF!</definedName>
    <definedName name="satE" localSheetId="2">#REF!</definedName>
    <definedName name="satE">#N/A</definedName>
    <definedName name="sdfgdfgdf">[4]POMOĆNI!$B$66</definedName>
    <definedName name="sdfgdfgdfg">[4]POMOĆNI!$B$65</definedName>
    <definedName name="Seins">#REF!</definedName>
    <definedName name="SIFRA_UPUTE">'[1]Osn-Pod'!$E$10</definedName>
    <definedName name="Sign_16.5.">'[10]16. Prometnice'!$G$408</definedName>
    <definedName name="SIT_BROJ">'[1]Osn-Pod'!#REF!</definedName>
    <definedName name="sitni">[5]Ponuda!#REF!</definedName>
    <definedName name="sitni_1">'[15]Analiza cijena'!$O$9</definedName>
    <definedName name="SITUAC_KRATKA">#REF!</definedName>
    <definedName name="SITUACIJA">#REF!</definedName>
    <definedName name="slikopleskarska">#REF!</definedName>
    <definedName name="sn">'[7]VIIIc.0.E'!#REF!</definedName>
    <definedName name="_xlnm.Recorder">#N/A</definedName>
    <definedName name="SOBOSLIKARSKI_RADOVI">#REF!</definedName>
    <definedName name="SPUŠTENI_STROPOVI">#REF!</definedName>
    <definedName name="Stavka_5_UKUPNO">#N/A</definedName>
    <definedName name="STOLARSKI_RADOVI">#REF!</definedName>
    <definedName name="SVE_KUCE">#REF!</definedName>
    <definedName name="TD">"$#REF!.$B$#REF!"</definedName>
    <definedName name="TEK_RACUN">#REF!</definedName>
    <definedName name="TEKST_C">#REF!</definedName>
    <definedName name="tesarska">#REF!</definedName>
    <definedName name="tfggfhgfgfhf">[16]POMOĆNI!$B$56</definedName>
    <definedName name="type">#REF!</definedName>
    <definedName name="u" localSheetId="1">#REF!</definedName>
    <definedName name="u" localSheetId="2">#REF!</definedName>
    <definedName name="u">#N/A</definedName>
    <definedName name="UGOV_AVANS">'[1]Osn-Pod'!#REF!</definedName>
    <definedName name="UGOV_IZNOS">#REF!</definedName>
    <definedName name="UGOV_KRAJ_RADA">'[1]Osn-Pod'!#REF!</definedName>
    <definedName name="UGOV_POC_RADA">'[1]Osn-Pod'!#REF!</definedName>
    <definedName name="UGOVOR">#REF!</definedName>
    <definedName name="uiiiigtu">'[6]Osn-Pod'!$E$10</definedName>
    <definedName name="UKLANJANJE_OBJEKATA_I_IZGRADNJA_PRIVREMENE_SAOBRAČAJNICE">#REF!</definedName>
    <definedName name="UNUTARNJA_ALUMINIJSKA__BRAVARIJA">#REF!</definedName>
    <definedName name="UNUTARNJA_ALUMINIJSKA_BRAVARIJA">#REF!</definedName>
    <definedName name="usl">'[11]Parametri i analize'!$O$6</definedName>
    <definedName name="V">#REF!</definedName>
    <definedName name="VANJSKA_ALUMINIJSKA__BRAVARIJA">#REF!</definedName>
    <definedName name="VANJSKA_ALUMINIJSKA_BRAVARIJA">#REF!</definedName>
    <definedName name="VI">#REF!</definedName>
    <definedName name="VII">#N/A</definedName>
    <definedName name="VIII">#N/A</definedName>
    <definedName name="VIK">'[17]TRO-GR'!#REF!</definedName>
    <definedName name="VP">#REF!</definedName>
    <definedName name="VRSTA_SIT">#REF!</definedName>
    <definedName name="vvv">[18]Preisfindung!#REF!</definedName>
    <definedName name="wp9000282_1">#N/A</definedName>
    <definedName name="wp9000283_1">#N/A</definedName>
    <definedName name="wp9000284_1">#N/A</definedName>
    <definedName name="wp9000285_1">#N/A</definedName>
    <definedName name="wp9000286_1">#N/A</definedName>
    <definedName name="wp9000287_1">#N/A</definedName>
    <definedName name="wp9000288_1">#N/A</definedName>
    <definedName name="wp9000289_1">#N/A</definedName>
    <definedName name="wp9000290_1">#N/A</definedName>
    <definedName name="wp9000291_1">#N/A</definedName>
    <definedName name="wp9000292_1">#N/A</definedName>
    <definedName name="wp9000293_1">#N/A</definedName>
    <definedName name="wp9000379_1">#N/A</definedName>
    <definedName name="wp9000380_1">#N/A</definedName>
    <definedName name="wp9000381_1">#N/A</definedName>
    <definedName name="wp9000382_1">#N/A</definedName>
    <definedName name="wp9000383_1">#N/A</definedName>
    <definedName name="wp9000384_1">#N/A</definedName>
    <definedName name="wp9000385_1">#N/A</definedName>
    <definedName name="wp9000386_1">#N/A</definedName>
    <definedName name="wp9000387_1">#N/A</definedName>
    <definedName name="wp9000388_1">#N/A</definedName>
    <definedName name="wp9000389_1">#N/A</definedName>
    <definedName name="wp9000390_1">#N/A</definedName>
    <definedName name="Wrg">#REF!</definedName>
    <definedName name="X">#N/A</definedName>
    <definedName name="XI">#N/A</definedName>
    <definedName name="XII">#N/A</definedName>
    <definedName name="XIII">#N/A</definedName>
    <definedName name="XIV">#N/A</definedName>
    <definedName name="XV">#N/A</definedName>
    <definedName name="XX">#N/A</definedName>
    <definedName name="XXX">#N/A</definedName>
    <definedName name="ZAGLAVLJE">#REF!</definedName>
    <definedName name="ZAGLAVLJE_1">#REF!</definedName>
    <definedName name="ZAP">#REF!</definedName>
    <definedName name="Zem_16.2.">'[10]16. Prometnice'!$G$130</definedName>
    <definedName name="zemeljska">#REF!</definedName>
    <definedName name="ZEMLJANI_RADOVI">#REF!</definedName>
    <definedName name="zidarska">#REF!</definedName>
    <definedName name="ZIDARSKI_RADOVI">#REF!</definedName>
    <definedName name="ZUPANIJ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5" l="1"/>
  <c r="F4" i="5"/>
  <c r="B137" i="75"/>
  <c r="B135" i="75"/>
  <c r="B133" i="75"/>
  <c r="F127" i="75"/>
  <c r="F126" i="75"/>
  <c r="F125" i="75"/>
  <c r="F124" i="75"/>
  <c r="F123" i="75"/>
  <c r="F122" i="75"/>
  <c r="F117" i="75"/>
  <c r="F116" i="75"/>
  <c r="F113" i="75"/>
  <c r="F112" i="75"/>
  <c r="F109" i="75"/>
  <c r="F93" i="75"/>
  <c r="F78" i="75"/>
  <c r="F76" i="75"/>
  <c r="F74" i="75"/>
  <c r="F70" i="75"/>
  <c r="F69" i="75"/>
  <c r="F66" i="75"/>
  <c r="F65" i="75"/>
  <c r="F64" i="75"/>
  <c r="F63" i="75"/>
  <c r="F62" i="75"/>
  <c r="F61" i="75"/>
  <c r="F60" i="75"/>
  <c r="F59" i="75"/>
  <c r="F58" i="75"/>
  <c r="F57" i="75"/>
  <c r="F54" i="75"/>
  <c r="F53" i="75"/>
  <c r="E118" i="75" l="1"/>
  <c r="E135" i="75" s="1"/>
  <c r="E71" i="75"/>
  <c r="E133" i="75" s="1"/>
  <c r="E128" i="75"/>
  <c r="E137" i="75" s="1"/>
  <c r="B99" i="73"/>
  <c r="B98" i="73"/>
  <c r="A33" i="73"/>
  <c r="A39" i="73" s="1"/>
  <c r="A41" i="73" s="1"/>
  <c r="A43" i="73" s="1"/>
  <c r="A45" i="73" s="1"/>
  <c r="A51" i="73" s="1"/>
  <c r="A53" i="73" s="1"/>
  <c r="A63" i="73" s="1"/>
  <c r="A66" i="73" s="1"/>
  <c r="A74" i="73" s="1"/>
  <c r="A78" i="73" s="1"/>
  <c r="A85" i="73" s="1"/>
  <c r="A87" i="73" s="1"/>
  <c r="A90" i="73" s="1"/>
  <c r="F21" i="15"/>
  <c r="F20" i="15"/>
  <c r="F20" i="13"/>
  <c r="F19" i="13"/>
  <c r="F18" i="13"/>
  <c r="F14" i="13"/>
  <c r="F28" i="12"/>
  <c r="F27" i="12"/>
  <c r="F26" i="12"/>
  <c r="F26" i="11"/>
  <c r="F27" i="6"/>
  <c r="F17" i="10"/>
  <c r="F21" i="10"/>
  <c r="F20" i="10"/>
  <c r="F16" i="10"/>
  <c r="F13" i="10"/>
  <c r="F12" i="10"/>
  <c r="F119" i="6"/>
  <c r="F122" i="6"/>
  <c r="F121" i="6"/>
  <c r="F120" i="6"/>
  <c r="F118" i="6"/>
  <c r="F13" i="9"/>
  <c r="F12" i="9"/>
  <c r="F14" i="8"/>
  <c r="F13" i="8"/>
  <c r="F16" i="8" s="1"/>
  <c r="F115" i="6"/>
  <c r="F114" i="6"/>
  <c r="F111" i="6"/>
  <c r="F110" i="6"/>
  <c r="E139" i="75" l="1"/>
  <c r="E143" i="75" s="1"/>
  <c r="E141" i="75" s="1"/>
  <c r="F24" i="10"/>
  <c r="F100" i="6"/>
  <c r="F99" i="6"/>
  <c r="F96" i="6"/>
  <c r="F92" i="6"/>
  <c r="F91" i="6"/>
  <c r="F94" i="6"/>
  <c r="F88" i="6"/>
  <c r="F85" i="6"/>
  <c r="F81" i="6"/>
  <c r="F78" i="6"/>
  <c r="F74" i="6"/>
  <c r="F71" i="6"/>
  <c r="F67" i="6"/>
  <c r="F64" i="6"/>
  <c r="F60" i="6"/>
  <c r="F57" i="6"/>
  <c r="F54" i="6"/>
  <c r="F50" i="6"/>
  <c r="F47" i="6"/>
  <c r="F26" i="6"/>
  <c r="F30" i="6"/>
  <c r="F40" i="6"/>
  <c r="F39" i="6"/>
  <c r="F38" i="6"/>
  <c r="F37" i="6"/>
  <c r="F36" i="6"/>
  <c r="F35" i="6"/>
  <c r="F34" i="6"/>
  <c r="F33" i="6"/>
  <c r="F32" i="6"/>
  <c r="F31" i="6"/>
  <c r="F25" i="6"/>
  <c r="F24" i="6"/>
  <c r="F23" i="6"/>
  <c r="F22" i="6"/>
  <c r="F21" i="6"/>
  <c r="F20" i="6"/>
  <c r="F19" i="6"/>
  <c r="F18" i="6"/>
  <c r="F17" i="6"/>
  <c r="F16" i="6"/>
  <c r="F15" i="6"/>
  <c r="F14" i="6"/>
  <c r="F13" i="6"/>
  <c r="F12" i="6"/>
  <c r="F39" i="1"/>
  <c r="F38" i="1"/>
  <c r="F21" i="1"/>
  <c r="F20" i="1"/>
  <c r="F16" i="1"/>
  <c r="F34" i="1" l="1"/>
  <c r="F33" i="1"/>
  <c r="F17" i="1" l="1"/>
  <c r="D25" i="72" l="1"/>
  <c r="D26" i="72"/>
  <c r="D24" i="72"/>
  <c r="D23" i="72"/>
  <c r="D22" i="72"/>
  <c r="D21" i="72"/>
  <c r="D20" i="72"/>
  <c r="D19" i="72"/>
  <c r="D18" i="72"/>
  <c r="D17" i="72"/>
  <c r="D16" i="72"/>
  <c r="D15" i="72"/>
  <c r="D14" i="72"/>
  <c r="D13" i="72"/>
  <c r="D12" i="72"/>
  <c r="D11" i="72"/>
  <c r="D10" i="72"/>
  <c r="D9" i="72"/>
  <c r="D8" i="72"/>
  <c r="D7" i="72"/>
  <c r="D6" i="72"/>
  <c r="F106" i="6" l="1"/>
  <c r="F105" i="6"/>
  <c r="F104" i="6"/>
  <c r="F44" i="6" l="1"/>
  <c r="F125" i="6" s="1"/>
  <c r="F5" i="21" l="1"/>
  <c r="F8" i="21" s="1"/>
  <c r="F32" i="43" s="1"/>
  <c r="F30" i="1" l="1"/>
  <c r="F29" i="1"/>
  <c r="F17" i="15" l="1"/>
  <c r="F24" i="15" s="1"/>
  <c r="F30" i="43" s="1"/>
  <c r="F25" i="13"/>
  <c r="F24" i="13"/>
  <c r="F20" i="12" l="1"/>
  <c r="F31" i="12" s="1"/>
  <c r="F19" i="11" l="1"/>
  <c r="F18" i="11"/>
  <c r="F17" i="11"/>
  <c r="F13" i="11" l="1"/>
  <c r="F13" i="20"/>
  <c r="F16" i="20" s="1"/>
  <c r="F22" i="9" l="1"/>
  <c r="F21" i="9"/>
  <c r="F20" i="9"/>
  <c r="F17" i="9"/>
  <c r="F15" i="9"/>
  <c r="F25" i="9" l="1"/>
  <c r="F28" i="43"/>
  <c r="F26" i="1" l="1"/>
  <c r="F25" i="1"/>
  <c r="F20" i="43" l="1"/>
  <c r="F27" i="13" l="1"/>
  <c r="F22" i="11"/>
  <c r="F29" i="11" s="1"/>
  <c r="F11" i="1"/>
  <c r="F13" i="1"/>
  <c r="F30" i="13" l="1"/>
  <c r="F26" i="43" s="1"/>
  <c r="F41" i="1"/>
  <c r="F14" i="43"/>
  <c r="F22" i="43"/>
  <c r="F24" i="43"/>
  <c r="F18" i="43"/>
  <c r="F16" i="43" l="1"/>
  <c r="F12" i="43"/>
  <c r="F10" i="43" l="1"/>
  <c r="F3" i="5" s="1"/>
  <c r="F8" i="5" s="1"/>
  <c r="F12" i="5" l="1"/>
  <c r="F10" i="5" s="1"/>
</calcChain>
</file>

<file path=xl/sharedStrings.xml><?xml version="1.0" encoding="utf-8"?>
<sst xmlns="http://schemas.openxmlformats.org/spreadsheetml/2006/main" count="3905" uniqueCount="2432">
  <si>
    <t>INVESTITOR:</t>
  </si>
  <si>
    <t xml:space="preserve">CENTAR ZA PRUŽANJE USLUGA U ZAJEDNICI VLADIMIR NAZOR
ULICA VLADIMIRA NAZORA 10, 47000 KARLOVAC, HRVATSKA
OIB  85866981630
</t>
  </si>
  <si>
    <t>GRAĐEVINA:</t>
  </si>
  <si>
    <t>POPRAVAK GRAĐEVINSKE KONSTRUKCIJE - LOKALNA POJAČANJA KRITIČNIH NOSIVIH ELEMENATA KUPAONICE</t>
  </si>
  <si>
    <t>MJESTO GRADNJE:</t>
  </si>
  <si>
    <t>ULICA VLADIMIRA NAZORA 10, 47000 KARLOVAC,
k.č.br. 1334/1, k.o. Karlovac II</t>
  </si>
  <si>
    <t>TROŠKOVNIK GRAĐEVINSKO-OBRTNIČKIH 
I INSTALATERSKIH RADOVA</t>
  </si>
  <si>
    <t>PROJEKTANT KONSTRUKCIJE:</t>
  </si>
  <si>
    <t>VALENTINA POGAČIĆ, mag.ing.aedif.,
spec. aedif.seism., G7201</t>
  </si>
  <si>
    <t>A P N I d.o.o. za stručne, znanstvene i tehničke djelatnosti u području građevinarstva</t>
  </si>
  <si>
    <t>IZRADA TROŠKOVNIKA (građevinsko-obrtnički):</t>
  </si>
  <si>
    <t xml:space="preserve">Marko Kolić, ing.arh. </t>
  </si>
  <si>
    <r>
      <rPr>
        <b/>
        <sz val="10"/>
        <rFont val="Arial"/>
        <family val="2"/>
        <charset val="238"/>
      </rPr>
      <t>ARCHITECH</t>
    </r>
    <r>
      <rPr>
        <sz val="10"/>
        <rFont val="Arial"/>
        <family val="2"/>
        <charset val="238"/>
      </rPr>
      <t>, poslovne usluge u graditeljstvu i arhitekturi, Duga Resa</t>
    </r>
  </si>
  <si>
    <t>IZRADA TROŠKOVNIKA (vodovod i kanalizaicja):</t>
  </si>
  <si>
    <t>Marko Črne, mag.ing.aedif</t>
  </si>
  <si>
    <r>
      <rPr>
        <b/>
        <sz val="10"/>
        <rFont val="Arial"/>
        <family val="2"/>
        <charset val="238"/>
      </rPr>
      <t>DIMNJAČAR d.o.o</t>
    </r>
    <r>
      <rPr>
        <sz val="10"/>
        <rFont val="Arial"/>
        <family val="2"/>
        <charset val="238"/>
      </rPr>
      <t>., Karlovac</t>
    </r>
  </si>
  <si>
    <t>IZRADA TROŠKOVNIKA (elektroinstalacije):</t>
  </si>
  <si>
    <t>ALEKSANDAR MAĆEŠIĆ, mag.ing.el.</t>
  </si>
  <si>
    <r>
      <rPr>
        <b/>
        <sz val="10"/>
        <rFont val="Arial"/>
        <family val="2"/>
        <charset val="238"/>
      </rPr>
      <t>A2L j.d.o.o</t>
    </r>
    <r>
      <rPr>
        <sz val="10"/>
        <rFont val="Arial"/>
        <family val="2"/>
        <charset val="238"/>
      </rPr>
      <t>, Karlovac</t>
    </r>
  </si>
  <si>
    <t>Karlovac, travanj 2026.</t>
  </si>
  <si>
    <t>OPĆI TEHNIČKI UVJETI  1</t>
  </si>
  <si>
    <t>Sve odredbe ovih uvjeta smatraju se sastavnim dijelom opisa svake pojedine stavke ovog troškovnika. Svaki ponuđač će podnijeti svoju ponudu na primjerku troškovnika u kojeg je dužan upisati svoju jediničnu cijenu za svaku stavku, ukupnu cijenu i ukupnu cijenu u rekapitulaciji za cijeli objekt.</t>
  </si>
  <si>
    <t>Nacrti, tehnički opis i ovaj  troškovnik čine cjelinu projekta. Izvođač je dužan proučiti sve navedene dijelove projekta, te u slučaju nejasnoća tražiti objašnjenje od projektanta, odnosno iznijeti svoje primjedbe.</t>
  </si>
  <si>
    <t>Ponuđač je dužan nuditi solidan i ispravan rad. Ako koja stavka nije ponuđaču jasna treba prije davanja ponude od projektanta tražiti pojašnjenje. Naknadno pozivanje na eventualno nerazumjevanje ili manjkavosti opisa ili nacrta se neće uzeti u obzir.</t>
  </si>
  <si>
    <t>Nepoznavanje crtanog dijela projekta i tehničkog opisa neće se prihvatiti kao razlog za povišenje jediničnih cijena ili greške u izvedbi.</t>
  </si>
  <si>
    <t>Prije unošenja cijena ponuđač je dužan detaljno se upoznati sa projektom i lokacijom objekta radi dobivanja potpunog uvida o veličini i vrsti glavnih i pripremnih radova.</t>
  </si>
  <si>
    <t>Svi radovi obuhvaćeni ovim troškovnikom moraju se izvesti u svemu po općim i pojedinačnim opisima iz troškovnika, po nacrtima, detaljima, statičkom računu, uputstvima projektanta i nadzornog inženjera, a po važećim tehničkim propisima.</t>
  </si>
  <si>
    <t>Eventualne izmjene materijala te načina izvedbe tokom gradnje mogu se izvršiti isključivo pismenim dogovorom sa projektantom i nadzornim inženjerom.</t>
  </si>
  <si>
    <t>Sve mjere i kote iz projekta provjeriti u naravi. Izvođač radova dužan je prije početka radova kontrolirati kote postojećeg terena i objekta. Ukoliko se ukažu eventualne nejednakosti između projekta i stanja na gradilištu, izvođač radova dužan je pravovremeno o tome obavijestiti investitora i projektanta i zatražiti pojedina objašnjenja.</t>
  </si>
  <si>
    <t>Sva kontrola vrši se bez posebne naplate.</t>
  </si>
  <si>
    <t>Izvođač je dužan pridržavati se svih važećih zakona i propisa i to naročito Zakona o prostornom uređenju i gradnji, Zakona o zaštiti na radu, Hrvatskih normi itd.</t>
  </si>
  <si>
    <t>Izvođač je prilikom uvođenja u posao dužan, u okviru ugovorene cijene, preuzeti radilište, te obavjestiti nadležne službe o otvaranju gradilišta.</t>
  </si>
  <si>
    <t>Od tog trenutka pa do primopredaje radova izvođač je odgovoran za stvari i osobe koje se nalaze unutar gradilišta.</t>
  </si>
  <si>
    <t>Od ulaska na gradilište izvođač je obavezan voditi građevinski dnevnik u kojem bilježi opis radnih procesa i građevinsku knjigu u kojoj bilježi i dokumentira mjerenja, sve faze izvršenog posla prema stavkama troškovnika i projektu.</t>
  </si>
  <si>
    <t>Izvođač je dužan na gradilištu čuvati svu potrebnu dokumentaciju propisanu Zakonom, glavni i izvedbeni projekt i dati ih na uvid ovlaštenim inspekcijskim službama.</t>
  </si>
  <si>
    <t>Izvođač je dužan, u okviru ugovorene cijene, ugraditi propisani adekvatan i prema Hrvatskim normama atestiran materijal.</t>
  </si>
  <si>
    <t xml:space="preserve">Izvođač je također dužan kod izrade konstrukcija, prema projektom određenom planu ispitivanja materijala, kontrolirati ugrađeni konstruktivni materijal. </t>
  </si>
  <si>
    <t>Ukoliko materijal u pojedinim stavkama nije naznačen ili nije dovoljno jasno preciziran u pogledu kvalitete, izvođač je dužan upotrijebiti samo prvoklasan materijal.</t>
  </si>
  <si>
    <t>Ukoliko se ustanovi da su radovi izvedeni nekvalitetno, izvoditelj je dužan iste ponovo izvesti u traženoj kvaliteti ili iste naručiti kod drugog izvoditelja, a sve u najkraćem dogovorenom roku i na svoj trošak.</t>
  </si>
  <si>
    <t>Jediničnom cijenom treba obuhvatiti sve elemente navedene kako slijedi:</t>
  </si>
  <si>
    <t>a) Materijal</t>
  </si>
  <si>
    <t>Uzorke materijala završnih obrada dostaviti projektantu na pismeno odobrenje (odabir i prihvaćanje) prije naručivanja i ugradbe.</t>
  </si>
  <si>
    <t>Pod materijalom podrazumijevaju se svi materijali koji sudjeluju u radnom procesu: kako osnovni materijali, tako i materijali koji ne spadaju u finalni produkt već su samo pomoćni. U cijenu je uključena i cijena transportnih troškova bez obzira na prijevozno sredstvo, sa svim prijenosima, utovarima i istovarima do mjesta ugradnje kao i uskladištenje i čuvanje na gradilištu od uništenja (prebacivanje, zaštita i sl.). U cijenu je također uključeno i davanje potrebnih uzoraka kod nekih materijala (prema zahtjevu investitora), te svi potrebni certifikati (atesti).</t>
  </si>
  <si>
    <t>b) Rad</t>
  </si>
  <si>
    <t>U kalkulaciju treba uključiti sav rad, kako glavni, tako i pomoćni, te sav unutrašnji transport (kako horizontalni tako i vertikalni). Ujedno treba uključiti i rad oko zaštite gotovih konstrukcija i dijelova objekta od štetnog atmosferskog utjecaja vrućine, hladnoće i sličnog. Sva potrebna čišćenja, kod svih građevinskih i obrtničkih radova, u toku izvođenja, dnevno (nakon završetka rada) uključiti u jedinične cijene stavki, tj, neće se posebno plaćati.</t>
  </si>
  <si>
    <t>c) Izmjere</t>
  </si>
  <si>
    <t>Ukoliko nije u pojedinoj stavci dat način rada, izvođač je dužan u svemu se pridržavati propisa HRN-a za pojedinu vrstu rada, prosječnih normi u građevinarstvu, uputa proizvođača materijala koji se upotrebljava ili ugrađuje, te uputa nadzorne službe naručitelja.</t>
  </si>
  <si>
    <t>Građevinska knjiga, za sve izvedene radove, treba prilikom izrade situacija biti priložena.</t>
  </si>
  <si>
    <t>Građevinska knjiga sadrži sve nacrte, skice i dokaznice za izvedene radove, koji su ujedno i prilog situaciji. Samo potpisana građevinska knjiga, ovjerena od strane nadzorne službe naručitelja, bit će podloga za izradu situacije.</t>
  </si>
  <si>
    <t>d) Zimski i ljetni rad</t>
  </si>
  <si>
    <t>Ukoliko je u ugovoreni termin izvršenja radova uključen i zimski, odnosno ljetni period, neće se izvođaču priznati nikakve naknade za rad pri niskoj, odnosno visokoj temperaturi, te zaštitu konstrukcija od smrzavanja, vrućine i amosferskih nepogoda: sve to mora biti uključeno u jediničnu cijenu.</t>
  </si>
  <si>
    <t>Za vrijeme zimskih, odnosno ljetnih razdoblja izvođač je dužan štititi objekt od smrzavanja, odnosno od prebrzog sušenja uslijed visokih temperatura.</t>
  </si>
  <si>
    <t>U slučaju eventualno nastalih šteta (smrzavanja dijelova građevine) izvođač ih ima otkloniti bez bilo kakve naplate. Ukoliko je temperatura niža od temperature pri kojoj je dozvoljen dotični rad, izvođač snosi punu odgovornost za ispravnost i kvalitetu izvedenog rada.</t>
  </si>
  <si>
    <t>Analogno vrijedi i za zaštitu radova tokom ljeta od prebrzog sušenja uslijed visoke temperature.</t>
  </si>
  <si>
    <t>e) Cijene</t>
  </si>
  <si>
    <t>U jediničnu cijenu rada izvođač treba faktorom obuhvatiti i slijedeće radove, koji se neće zasebno platiti kao naknadni rad, i to:</t>
  </si>
  <si>
    <t xml:space="preserve"> * kompletnu režiju gradilišta uključujući dizalice, mostove, mehanizaciju, transportne puteve unutar gradilišta, pristupne puteve, prostor za pranje mehanizacije i sl;</t>
  </si>
  <si>
    <t xml:space="preserve"> * organizaciju prostorija i uvjeta zaštite na radu, zaštite od požara, te komfora i  higijene zaposlenih;</t>
  </si>
  <si>
    <t xml:space="preserve"> * najamne troškove za posuđenu mehanizaciju, koju izvođač sam ne posjeduje, a potrebna je pri izvođenju radova;</t>
  </si>
  <si>
    <t xml:space="preserve"> * sve troškove utroška vode, električne energije i svih drugih energenata;</t>
  </si>
  <si>
    <t xml:space="preserve"> * osiguranje neometanog prolaza i saobraćaja,</t>
  </si>
  <si>
    <t xml:space="preserve"> * nalaganje temelja prije iskopa;</t>
  </si>
  <si>
    <t xml:space="preserve"> * svu geodetsku kontrolu i geomehaničku kontrolu</t>
  </si>
  <si>
    <t xml:space="preserve">* sva ev. potrebna crpljenja vode za vrijeme izvođenja radova u tlu </t>
  </si>
  <si>
    <t xml:space="preserve"> * zaštitu i čišćenje ugrađenih elemenata </t>
  </si>
  <si>
    <t xml:space="preserve"> * sva ispitivanja materijala i ishođenje atesta (certifikata);</t>
  </si>
  <si>
    <t xml:space="preserve"> * čišćenja u toku izrade objekta.</t>
  </si>
  <si>
    <t xml:space="preserve"> * uređenje gradilišta po završetku rada, sa otklanjanjem i odvozom skele, otpadaka, šute, ostataka građevinskog materijala, inventara, pomoćnih objekata i sl, sa planiranjem terena </t>
  </si>
  <si>
    <t xml:space="preserve"> * uskladištenje materijala i elemenata za obrtničke i instalaterske radove do njihove ugradbe;</t>
  </si>
  <si>
    <t xml:space="preserve"> * osiguranje gradilišta od djelovanja više sile i krađe</t>
  </si>
  <si>
    <t xml:space="preserve"> * osiguranje radova kod osiguravajućeg društva.</t>
  </si>
  <si>
    <t>Nikakvi režijski sati niti posebne naplate po navedenim radovima neće se posebno priznati, jer sve ovo ima biti uključeno u jediničnu cijenu. Prema ovom uvodu, opisu stavaka i grupi radova treba sastaviti jediničnu cijenu za svaku stavku troškovnika.</t>
  </si>
  <si>
    <t>Ponuđena jedinična cijena je konačna cijena za realizaciju pojedine troškovničke stavke, te obuhvaća i sve radnje koje u stavci nisu posebno navedene, a nužne su za izvedbu pojedine stavke do potpune funkcionalne i uporabne gotovosti.</t>
  </si>
  <si>
    <t>f) Skele</t>
  </si>
  <si>
    <t>Sve vrste radnih skela, bez obzira na visinu, ulaze u jediničnu cijenu dotičnog rada. Pod pojmom skela podrauzumjeva se i prilaz istoj, te zaštitne ograde.</t>
  </si>
  <si>
    <t>g) Ponude</t>
  </si>
  <si>
    <t>Ponuđač jediničnom cijenom stavke nudi dobavu i ugradnju ako stavkom troškovnika nije definirano drugačije.</t>
  </si>
  <si>
    <t>Pod dobavom se podrazumijeva dobava sveg glavnog (osnovnog) materijala, sa svim transportima (fco gradilište, bez obzira na prijevozno sredstvo, svi utovari i istovari i sl.) i zavisnim troškovima.</t>
  </si>
  <si>
    <t>Pod ugradbom se podrazumijeva sav rad potreban za ugradbu, sa svim pomoćnim i veznim materijalima (ljepila, mortovi, vijci, kitovi i sl.), sav unutrašnji transport, te ostalo navedeno pod odrednicom  b) Rad.</t>
  </si>
  <si>
    <t>h) Ostalo</t>
  </si>
  <si>
    <t>U jedinične cijene stavki imaju biti uračunati svi radovi i potrebni materijali (eventualno nespecificirani posebno u samom troškovniku), a koji su (prema uzancama struke i pravilima dobrog zanata) potrebni za potpuno dovršenje građevine, tj. dovođenje u stanje "potpuno spremno za uporabu". Svi takvi radovi imaju biti uračunati u jedinične cijene, tj. neće se posebno plaćati.</t>
  </si>
  <si>
    <t>Obračun količina radova vrši se na način opisan u svakoj poziciji ovog troškovnika.</t>
  </si>
  <si>
    <t>Ni jedan rad se ne može dva puta platiti, ukoliko nije dva puta rađen bez krivice izvođača, što se utvrđuje arbitražno, a na zahtjev jedne strane. Troškove arbitraže plaća strana koja nije bila u pravu.</t>
  </si>
  <si>
    <t>Sve obaveze i izdatke, te troškove po odredbama ovih uvjeta dužan je izvođač ukalkulirati u ponuđene jedinične cijene za sve radove na objektu i ne može zahtjevati da se ti radovi posebno naplaćuju.</t>
  </si>
  <si>
    <t>Izvođač je u okviru ugovorene cijene dužan izvršiti koordinaciju radova svih kooperanata na način da omogući kontinuirano odvijanje posla.</t>
  </si>
  <si>
    <t xml:space="preserve">Sva oštećenja nastala tokom gradnje otkloniti će izvođač o svom trošku. </t>
  </si>
  <si>
    <t>i/ Naknadni radovi</t>
  </si>
  <si>
    <t>Za dodatne radove čiji opisi se ne nalaze u troškovniku, a koji se imaju izvesti po nalogu nadzornog inženjera, obračun se vrši po stvarnim troškovima rada i materijala na temelju dostavljene ponude sa analizom cijene.</t>
  </si>
  <si>
    <t>Za više radnje čiji se opisi nalaze u ugovornom troškovniku primjenjivati će se ugovorne jedinične cijene.</t>
  </si>
  <si>
    <t>j/ Upis u građ. dnevnik</t>
  </si>
  <si>
    <t>U građ. dnevnik obavezno evidentirati:</t>
  </si>
  <si>
    <t>* vremenske i ostale uvjete za vrijeme izvođenja radova</t>
  </si>
  <si>
    <t>* kvalitetu i stanje pojedinih podloga prije nastavka izvođenja završnih radova</t>
  </si>
  <si>
    <t>* uočene nedostatke i način njihovog otklanjanja</t>
  </si>
  <si>
    <t>* podatke o kontrolnim ispitivanjima</t>
  </si>
  <si>
    <t>* preuzimanje faza radova</t>
  </si>
  <si>
    <t>Ovi "Opći tehnički uvjeti uz troškovnik" i svi “Opći uvjeti” uz pojedine grupe radova sastavni su dio troškovnika i moraju biti priloženi i ovjereni prilikom davanja ponude.</t>
  </si>
  <si>
    <t>OPĆI TEHNIČKI UVJETI 2</t>
  </si>
  <si>
    <t>SADRŽAJ:</t>
  </si>
  <si>
    <t>OPĆE NAPOMENE</t>
  </si>
  <si>
    <t>Ove opće napomene odnose se na sve vrste radova.</t>
  </si>
  <si>
    <t>Nacrti, tehnički opis i troškovnik čine cijelinu projekta. Izvođač je dužan proučiti sve navedene dijelove projekta, te u</t>
  </si>
  <si>
    <t>slučaju nejasnoća tražiti objašnjenje od projektanta, odnosno iznijeti svoje primjedbe. Nepoznavanje crtanog dijela</t>
  </si>
  <si>
    <r>
      <t xml:space="preserve">projekta i tehničkog opisa </t>
    </r>
    <r>
      <rPr>
        <b/>
        <sz val="9"/>
        <rFont val="Arial"/>
        <family val="2"/>
        <charset val="238"/>
      </rPr>
      <t xml:space="preserve">neće </t>
    </r>
    <r>
      <rPr>
        <sz val="9"/>
        <rFont val="Arial"/>
        <family val="2"/>
        <charset val="238"/>
      </rPr>
      <t>se prihvatiti kao razlog za povišenje jediničnih cijena ili greške u izvedbi.</t>
    </r>
  </si>
  <si>
    <t>Izvođač je dužan pridržavati se važećih zakona i propisa i to naročito:</t>
  </si>
  <si>
    <t>►</t>
  </si>
  <si>
    <t>Zakona o gradnji,</t>
  </si>
  <si>
    <t>Zakona o prostornom uređenju,</t>
  </si>
  <si>
    <t>Zakona o građevnim proizvodima,</t>
  </si>
  <si>
    <t>Zakona o zaštiti na radu (ZNR),</t>
  </si>
  <si>
    <t>Hrvatskih normi (HRN),</t>
  </si>
  <si>
    <t>Općih tehničkih uvjeta (OTU).</t>
  </si>
  <si>
    <t xml:space="preserve">Uredbe (EU) </t>
  </si>
  <si>
    <t>koji su i dio ugovorne dokumentacije. Izvođač je dužan pridržavati se svih navedenih zakona i uvjeta, osim ako</t>
  </si>
  <si>
    <t xml:space="preserve">projektom nije drugačije navedeno. Svi radovi moraju se izvesti solidno i stručno prema važećim propisima i </t>
  </si>
  <si>
    <r>
      <t xml:space="preserve">pravilima dobrog zanata. Na gradilištu Izvođač radova, u skladu s Zakonom o gradnji mora imati </t>
    </r>
    <r>
      <rPr>
        <b/>
        <sz val="9"/>
        <rFont val="Arial"/>
        <family val="2"/>
        <charset val="238"/>
      </rPr>
      <t xml:space="preserve">Glavnog inženjera </t>
    </r>
  </si>
  <si>
    <r>
      <t xml:space="preserve">gradilišta </t>
    </r>
    <r>
      <rPr>
        <sz val="9"/>
        <rFont val="Arial"/>
        <family val="2"/>
        <charset val="238"/>
      </rPr>
      <t>kvalificiranog za dotične vrste poslova i koji će stalno boraviti na gradilištu.</t>
    </r>
  </si>
  <si>
    <t xml:space="preserve">Izvođač je dužan prilikom uvođenja u posao, u okviru ugovorene cijene, preuzeti parcelu, te obavijestiti nadležne </t>
  </si>
  <si>
    <t xml:space="preserve">službe o otvaranju gradilišta. Od tog trenutka pa do primopredaje zgrade izvođač je odgovoran za stvari i osobe </t>
  </si>
  <si>
    <t>koje se nalaze unutar gradilišta. Od ulaska na gradilište izvođač je dužan voditi građevinski dnevnik i građevinsku</t>
  </si>
  <si>
    <t xml:space="preserve">knjigu. U građevinski dnevnik se unose svi bitni podaci i događaji tijekom građenja (npr. meteorološke prilike, </t>
  </si>
  <si>
    <t>temperatura zraka,  eventualne nepogode i sl.), upisuju se primjedbe Projektanta, nalozi nadzornog inženjera i</t>
  </si>
  <si>
    <t xml:space="preserve">građevinske inspekcije. Tako registrirani zahtjevi obavezni su za Izvođača radova, s tim da je za svaku nepredviđenu </t>
  </si>
  <si>
    <t>višu radnju, koja bi povećala ukupne troškove predviđene za izgradnju po ovom troškovniku, potrebna pisana</t>
  </si>
  <si>
    <t>suglasnost investitora. U građevinsku knjigu bilježe se i dokumentiraju mjerenja i kalkulacije svih faza izvršenih</t>
  </si>
  <si>
    <t>radova i ostali podaci bitni za obračune prema stavkama troškovnika i projektu.</t>
  </si>
  <si>
    <t>Količine radova, koje nakon izvršenja čitavog posla nije moguće mjeriti neposrednom izmjerom, treba po izvršenju</t>
  </si>
  <si>
    <t xml:space="preserve">takvog posla preuzeti i ovjeriti nadzorni inženjer. Nadzorni inženjer i predstavnik Izvođača radova upisivati će u </t>
  </si>
  <si>
    <t>Građevnu knjigu količine pojedinih takovih radova, sa svim potrebnim skicama i izmjerom, te će svojim potpisima</t>
  </si>
  <si>
    <t>jamčiti njihovu točnost. Samo tako utvrđeni radovi mogu se uzeti u obzir kod izrade privremenog ili konačnog</t>
  </si>
  <si>
    <t>obračuna radova. Izvođač je dužan na gradilištu čuvati Građevinsku dozvolu, Glavni i Izvedbeni projekt i dati ih po</t>
  </si>
  <si>
    <t xml:space="preserve">potrebi na uvid ovlaštenim inspekcijskim službama. Izvođač je dužan voditi građevinsku knjigu, i ako su radovi </t>
  </si>
  <si>
    <t>ugovoreni po sistemu "ključ u ruke".</t>
  </si>
  <si>
    <t>Radovi se izvode prema Izvedbenom projektu, a u svim slučajevima potrebne izmjene ili dopune projekta ili njegovih</t>
  </si>
  <si>
    <t xml:space="preserve">dijelova, odluku o tome donosti će sporazumno Projektant i Nadzorni inženjer (kao predstavnik Investitora) i </t>
  </si>
  <si>
    <t>predstavnik Izvođača radova, a tu svoju odluku unijeti će u Građevinski dnevnik. Sve izmjene ili dopune projekta</t>
  </si>
  <si>
    <t xml:space="preserve">ili negovih dijelova, za koje se po Građevinskom dnevniku ne može dokazati da su usljedile po opisanom postupku, </t>
  </si>
  <si>
    <t>neće se obračunavati ni po privremenom, ni po konačnom obračunu. Da bi izmjena bila pravovaljana mora je</t>
  </si>
  <si>
    <t>odobriti i potpisati Projektant. Svaka izmjena bez suglasnosti Projektanta neće se smatrati pravovaljanom i za sobom</t>
  </si>
  <si>
    <t>povlači narušavanje autorskog djela Projektanta.</t>
  </si>
  <si>
    <t>Izražene cijene odnose se na jediničnu mjeru izvršenog rada. Prema tome, jedinične cijene obuhvaćaju: sav rad,</t>
  </si>
  <si>
    <t xml:space="preserve">opremu, materijal, prevoz, režiju gradilišta i poduzeća, puteve na gradilištu, sva davanja i dobitak poduzeća. Stavke </t>
  </si>
  <si>
    <t>troškovnika obuhvaćaju u cijelosti dovršene radove, ispitane po količini i kvaliteti, te preuzete po nadzornoj službi.</t>
  </si>
  <si>
    <t>Za sve naknadne radove izvođač je dužan izraditi analize cijena koje moraju sadržavati:</t>
  </si>
  <si>
    <t>a)</t>
  </si>
  <si>
    <t>sav materijal fco radilište (A)</t>
  </si>
  <si>
    <t>b)</t>
  </si>
  <si>
    <t>sve brutto plaće na izvedbi radova date po grupama i kvalifikacijama (B)</t>
  </si>
  <si>
    <t>c)</t>
  </si>
  <si>
    <t>razradu faktora poduzeća (opravdanje veličina) (F)</t>
  </si>
  <si>
    <t>d)</t>
  </si>
  <si>
    <t>važeće normative za izvedbu radova</t>
  </si>
  <si>
    <t>Sav rad i materijal vezan za organizaciju građevinske proizvodnje: ograde, vrata gradilišta, putevi na gradilištu,</t>
  </si>
  <si>
    <t>prilazi do gradilišta s lokalnih prometnica, privremena regulacija prometa, uredi, blagovaonice, svlačionice,</t>
  </si>
  <si>
    <t>sanitarije gradilišta, spremišta materijala i alata, telefonski, električni, vodovodni i sl. priključci gradilišta kao i</t>
  </si>
  <si>
    <t>cijena priključaka uključeni su u ugovorenu sumu.</t>
  </si>
  <si>
    <t xml:space="preserve">U jedinične cijene ulaze svi troškovi za izradu građevine s dobavom predviđenih materijala, pomoćnim radovima, </t>
  </si>
  <si>
    <t>pomoćnim napravama i drugim sredstvima koja su potrebna za ispravnu izvedbu ili bi se mogla tijekom rada ukazati</t>
  </si>
  <si>
    <t>potrebnim. U stavkama su uračunati i sporedni radovi potrebni za ispravno dovršenje pojedinih radova, a sve na</t>
  </si>
  <si>
    <t>osnovi norma, propisa, priznatih pravila tehničke nauke i prakse. Tako su u stavkama obračunata gradiva, troškovi</t>
  </si>
  <si>
    <t>nabavke gradiva, nadzorni i rukovodeći poslovi poduzeća, troškovi skela, alata, strojeva i sprava, sav sitan i pomoćni</t>
  </si>
  <si>
    <t>materijal poteban za izvođenje radova, osiguranje odvijanja prometa, njega betona i ostalih dijelova konstrukcije,</t>
  </si>
  <si>
    <t xml:space="preserve">crpljenje vode, signalizacija gradilišta danju i noću, čuvanje, dovodi sve potrebne infrastrukture i sl. ukratko, sve </t>
  </si>
  <si>
    <t>što je postredno i neposredno potrebno za kvalitetno izvođenje radova po ovom projektu.</t>
  </si>
  <si>
    <t>Ovisno vrsti radova sastavni dio jediničnih cijena su i: donošenje na uvid i izrada oglednih primjeraka, izrada</t>
  </si>
  <si>
    <t>tražene izvedbene i radioničke dokumentacije, te nacrti polaganja pojedinih elemenata.</t>
  </si>
  <si>
    <t>Svi materijali i složeni sustavi moraju se izvesti u skladi sa tehničkim listovima (uputi ili slično) izvođača, te ukoliko</t>
  </si>
  <si>
    <t>je potrebno konzultirati tehnologa za određeni sustav. Izvođač je dužan složeni sustav (kao npr. pod, spušteni</t>
  </si>
  <si>
    <t>strop, krov,  fasadu i sl.) izvesti sa svim potrebnim slojevima prema tehničkim listovina izvođača sustava, bez</t>
  </si>
  <si>
    <t xml:space="preserve">obzira dali su u troškovniku specificirani svi potrebni slojevi. Izostanak bilo kojeg potrebnog sloja složenih </t>
  </si>
  <si>
    <t>sustava smatrati će se greškom u izvođenju, a cijenu popravka u cijelosti snosi izvođač.</t>
  </si>
  <si>
    <t xml:space="preserve">Vrsta i kvaliteta građe za skele, vrsta i kvaliteta čeličnih elemenata, način temeljenja skele, moraju odgovarati </t>
  </si>
  <si>
    <t>statičkom proračunu i projektu skele i moraju biti usklađeni s važećim propisima i standardima za čelične</t>
  </si>
  <si>
    <t xml:space="preserve">konstrukcije. Skele za pojedinačne radove se ne obračunavaju posebno, već su sadržane u jediničnim cijenama </t>
  </si>
  <si>
    <t>ostalih radova. Posebno se obračunava samo glavna fasadna skela.</t>
  </si>
  <si>
    <t xml:space="preserve">Sastavni dio jediničnih cijena za pojedine radove su: razne priručne skele, poduporne konstrukcije, razupore </t>
  </si>
  <si>
    <t>kanala i raznih elemenata, pristupne ramape i sve pomoćne oplate koje proizlaze iz tehnologije građenja, a nisu</t>
  </si>
  <si>
    <t xml:space="preserve">sastavni dio konstrukcije. Ovisno o vremenskim utjecajima (vrućina, zima, kiša, vjetar i sl.) izvođač je dužan </t>
  </si>
  <si>
    <t>zaštititi konstrukciju od oštećenja. Ako dođe do oštećenja građevine ili pojedinog elementa izvođač se obvezan</t>
  </si>
  <si>
    <t>sve popravke izveti o svom trošku.</t>
  </si>
  <si>
    <t>Također je dužan u okviru ugovorene cijene postaviti nanosnu skelu u skladu s izvedbenim projektom i projektom</t>
  </si>
  <si>
    <t>iskolčenja građevine, te je obvezan održavati iskolčene oznake na terenu od početka do završetka gradnje.</t>
  </si>
  <si>
    <t>Jediničnim cijenama obuhvaćeni su troškovi svih predhodnih i tekućih ispitivanja kako osnovnih matrerijala, tako i</t>
  </si>
  <si>
    <t>poluproizvoda, te konačno dovršenih radova, u skladu s važećim tehničkim propisima, pravilnicima i zakonima.</t>
  </si>
  <si>
    <t xml:space="preserve">O ispitivanjima i pregledima vodi se posebna evidencija. Ako Izvođač smatra da pojedinim predhodno navedenim </t>
  </si>
  <si>
    <t>zahtjevima dolazi do štetnih posljedica po stabilnost ili trajnost građevine ili su oni u protivnosti s ostalim podacima</t>
  </si>
  <si>
    <t>iskazanim u projektu, dužan je je na iste upozoriti i zatražiti odluku u svezi s tim.</t>
  </si>
  <si>
    <t xml:space="preserve">Izvođač je dužan u okviru ugovorene cijene, ugraditi propisani adekvatan i prema Hrvatskim normama atestiran </t>
  </si>
  <si>
    <t xml:space="preserve">materijal. Za svaki ugrađeni materijal Izvođač je dužan priložiti izjavu o sukladnosti proizvoda. Izvođač je dužan </t>
  </si>
  <si>
    <t>kod izrade konstrukcije, prema projektnom planu ispitivanja materijala, kontrolirati ugrađeni konstruktivni materijal.</t>
  </si>
  <si>
    <t>Također je obvezan izraditi Plan kvalitete izvedbe betonske konstrukcije tzv. 'Projekt betona'.</t>
  </si>
  <si>
    <t>Ponuđač je dužan uz ponudu priložiti obavezne priloge kojima dokazuje kompetentnost i obilježja koje materijal,</t>
  </si>
  <si>
    <t>proizvod ili usluga mora imati, a to su:</t>
  </si>
  <si>
    <t>potvrda o sukladnosti (certifikat) kojom se potvrđuje sukladnost opreme sa zahtjevanim standardima,</t>
  </si>
  <si>
    <t>tehničke specifikacije kojima se određuje ukupnost tehničkih uvjeta, a koja određuju obilježja koje</t>
  </si>
  <si>
    <t>materijal, proizvod, oprema ili usluga mora imati</t>
  </si>
  <si>
    <t>Tehničke specifikacije moraju biti određene u suglasju sa Zakonom o javnoj nabavi., a sastavni dio</t>
  </si>
  <si>
    <t>specifikacija su norme koje je odobrilo priznato tijelo za normizaciju, a mogu se koristiti:</t>
  </si>
  <si>
    <t>●</t>
  </si>
  <si>
    <t>međunarodna norma,</t>
  </si>
  <si>
    <t>evropska norma,</t>
  </si>
  <si>
    <t>nacionalna norma</t>
  </si>
  <si>
    <t>Osim zahtijevanih normi, prihvatiti  će se i druge jednakovrijedne mjere osiguranja kvalitete</t>
  </si>
  <si>
    <t xml:space="preserve">(npr.  sustavi osiguranja kvalitete koji se temelje na odgovarajućim serijama europskih normi </t>
  </si>
  <si>
    <t>koje su potvrdila akreditirana tijela, odnosno jednakovrijedne potvrde tijela osnovanih u drugim</t>
  </si>
  <si>
    <t>državama članicama i dokazi o jednakovrijednim mjerama osiguranja kvalitete).</t>
  </si>
  <si>
    <t>Za instalacijske sustave izvođač je dužan, u okviru ugovorene cijene, osim izjava o sukladnosti za pojedine materijale</t>
  </si>
  <si>
    <t xml:space="preserve">priložiti ateste za kompletne instalacijske sustave, te u okviru ugovorene cijene iskolčiti trase instalacija prije </t>
  </si>
  <si>
    <t>izvođenja istih.</t>
  </si>
  <si>
    <t>Izvođač je dužan u okviru ugovorene cijene koordinirati radove svih kooperanata, na način da omogući kontinuirano</t>
  </si>
  <si>
    <t>odvijanje posla i zaštitu već izvedenih radova. Sva oštećenja nastala u tijeku gradnje otkloniti će Izvođač o svom</t>
  </si>
  <si>
    <t>trošku. Izvođač je dužan, u okviru ugovorene cijene, osigurati gradilište od djelovanja više sile i krađe.</t>
  </si>
  <si>
    <t xml:space="preserve">Izvođač je dužan u suradnji s nadzornim inženjerom Investitora izraditi vremenski plan (gantogram) aktivnosti na </t>
  </si>
  <si>
    <t>gradilištu i njime odrediti: dinamiku izvođenja, dobave materijala, financiranja, uključivanja pojedinih kooperanata,</t>
  </si>
  <si>
    <t>te konačni rok završetka građevine.</t>
  </si>
  <si>
    <t>Izvođač je dužan čistiti gradilište minimalno tri puta u tijeku građenja, a na kraju treba izvesti završno fino čišćenja</t>
  </si>
  <si>
    <t xml:space="preserve">zidova, podova, vrata, prozora, stijena, stakala i dr. što se neće posebno opisivati u stavkama. Nakon dovršenja </t>
  </si>
  <si>
    <t>gradnje Izvođač radova predaje posve uređenu građevinu i pripadajući okoliš predstavniku Investitora, a uz obaveznu</t>
  </si>
  <si>
    <t>prisutnost Projektanta. Eventualne primjedbe Projektanta imaju istu težinu kao primjedbe nadzornog inženjera i</t>
  </si>
  <si>
    <t xml:space="preserve">Izvođač je dužan postupiti po njima. Sve tri strane u preuzimanju sastavljaju pismeni zapisnik o primopredaji </t>
  </si>
  <si>
    <t>građevine, s popisom nedostataka i definiranim vremenskim periodom za njihovo otklanjanje, te ga potpisuju.</t>
  </si>
  <si>
    <t xml:space="preserve">Nakon otklanjanja svih eventualnih nedostataka Investitor i Izvođač je napraviti okončani obračun, odrediti </t>
  </si>
  <si>
    <t>instrumente garancije prema zakonskom roku, te u pisanom obliku izvršiti predaju građevine Investitoru na korištenje.</t>
  </si>
  <si>
    <t>PRIPREMNI RADOVI</t>
  </si>
  <si>
    <t>Opći uvjeti:</t>
  </si>
  <si>
    <t>Prilikom uređenja terena izvođač radova mora se pridržavati svih uvjeta i opisa u projektnoj dokumentaciji kao i</t>
  </si>
  <si>
    <t>važećih propisa i normi.</t>
  </si>
  <si>
    <t>Pravilnik o zaštiti na radu za građevinarstvo, (Sl. br.: 42/68, 45/68), Uređenje gradilišta, čl. 3 - 9</t>
  </si>
  <si>
    <t>Zakon o zaštiti na radu, (NN 71/14.)</t>
  </si>
  <si>
    <t>Gradiva (materijali):</t>
  </si>
  <si>
    <t>Ovi radovi vezani su za uspostavljanje i osposobljavanje terena za građevinsku djelatnost, a odnose se na rezanje</t>
  </si>
  <si>
    <t>stabala, grana, čišćenje i siječenje šiblja, otkopavanje i vađenje panjeva i skidanje travnatih busena (humusni sloj) i</t>
  </si>
  <si>
    <t>čišćenje gradilišta od svih nečistoća.</t>
  </si>
  <si>
    <t>Na gradilištu se moraju, kako u pripremi tako i u izgradnji, organizirati i sprovoditi svi radovi tako da se ne ošteti</t>
  </si>
  <si>
    <t xml:space="preserve">prirodna slika okoline, da se ne oštete razni uređaji ili komunalna infrastruktura (vodovod, kanalizacija, elektrorazvod i sl.). </t>
  </si>
  <si>
    <t>Čišćenje terena sastoji se u vađenju šiblja, rušenju ograda, postojećih građevina i svih postrojenja koja bi ometala</t>
  </si>
  <si>
    <t>izvršenje radova i građenje. Čišćenje obuhvaća i uklanjanje svega nepotrebnog materijala zaostalog nakon tih radova.</t>
  </si>
  <si>
    <t>Obaranje drveća vrši se sječenjem drveća i vađenjem korijenja i panjeva. Poslije krčenja sve rupe treba ispuniti</t>
  </si>
  <si>
    <t>zemljom. Izvođač mora rušiti stabla uz punu primjenu higijensko - tehničkih zaštitnih mjera i bez nanošenja štete susjednim</t>
  </si>
  <si>
    <t>objektima i imovini uopće. Rušenjem stabala ne smiju se oštetiti stabla koja nisu predviđena za rušenje.</t>
  </si>
  <si>
    <t>Obračun rada:</t>
  </si>
  <si>
    <t>Uklanjanje grmlja i šiblja (do ø10 cm) obračunava se po četvornom metru očišćene zarasle površine.</t>
  </si>
  <si>
    <t xml:space="preserve">Uklanjanje drveća i panjeva obračunava se po komadu, uzimajući u obzir debljinu (profil) stabla - mjereno na visini </t>
  </si>
  <si>
    <t>jedan metar od zemlje i to: profili ø10 - 30 cm i profil veći od ø30 cm.</t>
  </si>
  <si>
    <t>ZEMLJANI RADOVI</t>
  </si>
  <si>
    <t>ISKOPI</t>
  </si>
  <si>
    <t>Rad obuhvaća iskop zemlje raznih debljina i njegovo prebacivanje u stalno i privremeno odlagalište. Rad mora biti</t>
  </si>
  <si>
    <t xml:space="preserve">obavljen u skladu s projektom, propisima, programom kontrole i osiguranje kakvoće (PKOK), projektom organizacije </t>
  </si>
  <si>
    <t>građenja (POG), zahtjevima nadzornog inženjera i općim tehničkim uvjetima za građenje (OTU).</t>
  </si>
  <si>
    <t>Svi iskopi moraju se izvesti  prema planu iskolčenja, a radovi pojedine faze zemljanih radova moraju se obavezno</t>
  </si>
  <si>
    <t>snimiti i uvesti u građevinsku knjigu. Iskop zemlje izvoditi će se ručno i strojno. Van profilski iskop ide na teret izvođača,</t>
  </si>
  <si>
    <t>te će se samo u iznimnim slučajevima nadzorni organ investitora priznati izvođaču vanprofilski iskop.</t>
  </si>
  <si>
    <t>Iskopanu zemlju treba upotrijebiti za nasipavanje između temeljnih stopa, zidova građevine, za zatrpavanje rovova,</t>
  </si>
  <si>
    <t>instalacionih kanala, te za razna planiranja, a sve u skladu s projektom. Materijal koji se ugrađuje za nasipavanje treba</t>
  </si>
  <si>
    <t>propisno nabijati da se postigne potrebna zbijenost propisana projektom.</t>
  </si>
  <si>
    <r>
      <t xml:space="preserve">Norma EC8 ENV 1998-1-1 razlikuje </t>
    </r>
    <r>
      <rPr>
        <b/>
        <sz val="9"/>
        <rFont val="Arial"/>
        <family val="2"/>
        <charset val="238"/>
      </rPr>
      <t>tri</t>
    </r>
    <r>
      <rPr>
        <sz val="9"/>
        <rFont val="Arial"/>
        <family val="2"/>
        <charset val="238"/>
      </rPr>
      <t xml:space="preserve"> razreda tla:</t>
    </r>
  </si>
  <si>
    <t>A</t>
  </si>
  <si>
    <t>stjenovita tla, naslage krutog pijeska ili šljunka, prekonsolidirane gline,</t>
  </si>
  <si>
    <t>B</t>
  </si>
  <si>
    <t>duboke naslage srednje zbijenog pijeska, šljunka ili srednje krutih glina,</t>
  </si>
  <si>
    <t>C</t>
  </si>
  <si>
    <t>naslage rastresitog tla s mekim ili srednje krutim koherentnim slojevima.</t>
  </si>
  <si>
    <t>Kod izvedbe zemljanih radova izvođač se mora pridržavati svih uvjeta i opisa iz troškovnika kao i važećih propisa i to</t>
  </si>
  <si>
    <t>posebno:</t>
  </si>
  <si>
    <t>Pravilnik o zaštiti na radu za građevinarstvo, (Sl. br.: 42/68, 45/68), Zemljani radovi, čl. 10 - 40</t>
  </si>
  <si>
    <t>Iskolčenje:</t>
  </si>
  <si>
    <t>Izvođač će izvesti sva potrebna iskolčenja, biti odgovoran za izmjere, te poduzeti potrebnu predostrožnost provjere</t>
  </si>
  <si>
    <t>dimenzija (širine, dubine, visinske kote, poprečni i uzdužni profili).</t>
  </si>
  <si>
    <t>Pri iskolčenju treba posebnu pažnju posvetiti da ne bi došlo do povreda tuđeg prava i vlasništva. Izvođač je odgovoran</t>
  </si>
  <si>
    <t>za eventualno diranje prava vlasništva susjeda.</t>
  </si>
  <si>
    <t>Iskop terena:</t>
  </si>
  <si>
    <t xml:space="preserve">Radove na otkopima i iskopima treba započeti po skidanju humusnog sloja i njegovog deponiranja na posebnu </t>
  </si>
  <si>
    <t>deponiju, ako je humusni sloj potreban i pogodan za kasniju uporabu.</t>
  </si>
  <si>
    <t>Iskop zemlje za kanalske rovove izvesti s pravilnim odsjecanjem bočnih strana i dna jame.</t>
  </si>
  <si>
    <t>Odbacivanje  iskopa minimalno 1,0 m od ruba iskopa. Ručno otkopavanje zemlje izvoditi obavezno odozgo na niže -</t>
  </si>
  <si>
    <t>bez potkopavanja. Kopanje zemlje na dubinama većim od 1,0 m izvoditi obavezno pod nadzorom ovlaštene osobe.</t>
  </si>
  <si>
    <t>Rovove i kanale izvoditi u širini koja osigurava nesmetan rad u njima. Pri strojnom iskopu treba voditi računa o</t>
  </si>
  <si>
    <t>stabilnosti zemlje ispod stroja kao i o odlaganju iskopanog materijala na razmak koji ne ugrožava stabilnost bočnih strana</t>
  </si>
  <si>
    <t>iskopa.</t>
  </si>
  <si>
    <t>Oplata za razupiranje bočnih strana iskopa treba izlaziti minimalno 20 cm iznad ruba iskopa, kako bi se spriječio pad</t>
  </si>
  <si>
    <t>i urušavanje materijala sa terena u iskop (rov, kanal ili jamu). Eventualno ako je potrebno izvršiti osiguranje susjednih</t>
  </si>
  <si>
    <t>građevina podzidavanjem.</t>
  </si>
  <si>
    <t>Postojeće instalacije:</t>
  </si>
  <si>
    <t>Pravila i propisi koji se odnose na pojedine vrste instalacija moraju se poštivati za vrijeme izvođenja radova. Instalacije</t>
  </si>
  <si>
    <t>koje su u uporabi moraju se odgovarajući zaštititi od oštećenja, ukloniti ili premjestiti kako je naznačeno ili projektom</t>
  </si>
  <si>
    <t>specificirano. 'Mrtve' instalacije treba odstraniti ili zatvoriti.</t>
  </si>
  <si>
    <t>Izvodač radova dužan je izvjestiti nadzornog organa o položaju ovakovih instalacija.</t>
  </si>
  <si>
    <t>Privremeni pristupi:</t>
  </si>
  <si>
    <t>Svi pomoćni pristupi i prilazi, ceste i slično, za potrebe gradilišta uključeni su u jediničnu cijenu i neće se priznati kao</t>
  </si>
  <si>
    <t>posebni troškovi.</t>
  </si>
  <si>
    <t>Obveze izvoditelja prije davanja ponude:</t>
  </si>
  <si>
    <t xml:space="preserve">Izvođač radova treba prije davanja ponude provjeriti kategoriju zemljišta i konfiguraciju terena, te na temelju provjere </t>
  </si>
  <si>
    <t>sastaviti cijenu radova, koja u tom pogledu treba biti fiksna i neće se radi promjene kategorije zemlje moći mijenjati.</t>
  </si>
  <si>
    <r>
      <t xml:space="preserve">Rad se plaća po kubičnom metru iskopa u </t>
    </r>
    <r>
      <rPr>
        <b/>
        <sz val="9"/>
        <rFont val="Arial"/>
        <family val="2"/>
        <charset val="238"/>
      </rPr>
      <t>sraslom</t>
    </r>
    <r>
      <rPr>
        <sz val="9"/>
        <rFont val="Arial"/>
        <family val="2"/>
        <charset val="238"/>
      </rPr>
      <t xml:space="preserve"> stanju po jediničnim cijenama iz ugovora i to odvojeno za pojedine</t>
    </r>
  </si>
  <si>
    <t>kategorije materijala ("A", "B" i "C").</t>
  </si>
  <si>
    <t>Obračun iskopa: širina/dužina temelja + 50 cm radnog prostora + propisani nagib bočnih strana iskopa.</t>
  </si>
  <si>
    <t>Kut nagiba pokosa građevne jame (DIN 4124):</t>
  </si>
  <si>
    <t>-</t>
  </si>
  <si>
    <t>nevezano tlo: 450</t>
  </si>
  <si>
    <t>→</t>
  </si>
  <si>
    <t>kategarija tla: C</t>
  </si>
  <si>
    <t>čvrsto i polučvrsto tlo tlo: 600</t>
  </si>
  <si>
    <t>kategarija tla: B</t>
  </si>
  <si>
    <t>meka stijena: 800</t>
  </si>
  <si>
    <t>kategarija tla: A</t>
  </si>
  <si>
    <t>čvrsta stijena: 900</t>
  </si>
  <si>
    <t xml:space="preserve">U jediničnu cijenu uračunati su svi radovi na uređenju i čišćenju građevinske jame, planiranje iskopanih i susjednih </t>
  </si>
  <si>
    <t>površina, eventualna manja razupiranja, odvod oborinske vode, kao i crpljenje podzemne vode, te izvođač nema pravo</t>
  </si>
  <si>
    <t>zahtjevati bilo kakvu dodatnu naknadu za taj rad.</t>
  </si>
  <si>
    <t>TRANSPORT</t>
  </si>
  <si>
    <t>Izbor transportnih sredstava i način transporta u zavisnosti je od vrste i količine iskopanog materijala, načina njegovog</t>
  </si>
  <si>
    <t>utovara i istovara, daljine prijevoza i mjesnih terenskih prilika.</t>
  </si>
  <si>
    <t>Vrstu transportnih sredstava bira izvoditelj radova i uračunava u svojoj jediničnoj cijeni.</t>
  </si>
  <si>
    <t>kategorije materijala ("A", "B" i "C") i to na stvarno prevezenu određenu udaljenost.</t>
  </si>
  <si>
    <t>TESARSKI RADOVI</t>
  </si>
  <si>
    <t>Kod izvedbe tesarskih radova izvođač se mora pridržavati svih uvjeta i opisa iz troškovnika kao i važećih propisa i to</t>
  </si>
  <si>
    <t>Pravilnik o tehničkim normativima za projektiranje i izvođenje završnih radova u građevinarstvu, (Sl. br.: 21/90),</t>
  </si>
  <si>
    <t>Hrvatskih normi,</t>
  </si>
  <si>
    <t xml:space="preserve">Tehnički propis za betonske konstrukcije (NN 101/05, NN 85/06, NN 125/10, NN 136/12), </t>
  </si>
  <si>
    <t>Pravilnik o zaštiti na radu za građevinarstvo, (Sl. br.: 42/68, 45/68), Tesarski radovi, čl. 56 - 72., Skele, 73 - 112</t>
  </si>
  <si>
    <r>
      <t xml:space="preserve">Za izvođenje oplate za betonske i armirano betonske radove izvođač je dužan pridržavati se propisa iz </t>
    </r>
    <r>
      <rPr>
        <i/>
        <sz val="9"/>
        <rFont val="Arial"/>
        <family val="2"/>
        <charset val="238"/>
      </rPr>
      <t>Tehničkog</t>
    </r>
  </si>
  <si>
    <t>propisa za betonske konstrukcije.</t>
  </si>
  <si>
    <t>OPLATA</t>
  </si>
  <si>
    <t xml:space="preserve">Ovim uvjetima propisuje se način izrade i osobine materijala, čega se treba pridržavati kod izrade oplata, razupiranja </t>
  </si>
  <si>
    <t>i sličnih radova.</t>
  </si>
  <si>
    <t>Pri izradi oplata treba se pridržavati propisa iz Općih uvjeta (OU), te odredaba iz statičkog proračuna građevine.</t>
  </si>
  <si>
    <t>Oplate i razna podupiranja moraju imati takovu sigurnost i krutost da bez slijeganja i štetnih deformacija mogu primiti</t>
  </si>
  <si>
    <t>opterećenja i utjecaje koji nastaju za vrijeme izvedbe radova. Konstrukcije oplata moraju biti tako izvedene da osiguraju</t>
  </si>
  <si>
    <t xml:space="preserve">punu sigurnost radnika i sredstava rada, kao i sigurnost prolaznika, prometa, susjednih građevina i općenitu potpunu </t>
  </si>
  <si>
    <t>sigurnost gradilišta.</t>
  </si>
  <si>
    <t>Gradiva:</t>
  </si>
  <si>
    <t>Elementi za skele i oplate moraju zadovoljavati mjerodavne hrvatske i europske norme, kao što su EN 1065:2002.</t>
  </si>
  <si>
    <t>Korištenje građe dopušteno je više puta osim na onim dijelovima konstrukcije gdje se projektom izričito traži glatka</t>
  </si>
  <si>
    <t>oplata. Kod normalne oporabe predviđa se:</t>
  </si>
  <si>
    <t>daske 48 mm, za oplatu</t>
  </si>
  <si>
    <t>puta</t>
  </si>
  <si>
    <t>gredice raznih veličina, za oplatu</t>
  </si>
  <si>
    <t>daske 24 mm, za podgrađu</t>
  </si>
  <si>
    <t>gredice raznih veličina, za podgrađu</t>
  </si>
  <si>
    <r>
      <t xml:space="preserve">blažuj </t>
    </r>
    <r>
      <rPr>
        <sz val="9"/>
        <rFont val="Arial"/>
        <family val="2"/>
        <charset val="238"/>
      </rPr>
      <t>oplata, dobro održavana</t>
    </r>
  </si>
  <si>
    <t>tipske oplate (npr. Doka i sl)</t>
  </si>
  <si>
    <r>
      <t xml:space="preserve">Kada se rabi građa bolje kakvoće od </t>
    </r>
    <r>
      <rPr>
        <b/>
        <sz val="9"/>
        <rFont val="Arial"/>
        <family val="2"/>
        <charset val="238"/>
      </rPr>
      <t xml:space="preserve">IV </t>
    </r>
    <r>
      <rPr>
        <sz val="9"/>
        <rFont val="Arial"/>
        <family val="2"/>
        <charset val="238"/>
      </rPr>
      <t>klase, višestrukost uporabe može se povećati za cca 25%.</t>
    </r>
  </si>
  <si>
    <t>Sav materijal potreban za izradu oplate treba pravovremeno dostavljati na gradilište u dovoljnoj količini.</t>
  </si>
  <si>
    <t>Izrada:</t>
  </si>
  <si>
    <t xml:space="preserve">Oplate moraju biti stabilne, otporne i dovoljno poduprte da se ne bi izvile ili popustile u bilo kojem pravcu. Oplate </t>
  </si>
  <si>
    <t>moraju biti izgrađene točno prema mjerama označenim u crtežima plana oplate za pojedine dijelove konstrukcija koja će se</t>
  </si>
  <si>
    <t xml:space="preserve">betonrati, sa svim potrebnim podupiračima. Unutarnje plohe oplate moraju biti ravne, bilo da su vodoravne, okomite ili </t>
  </si>
  <si>
    <t>nagnute. Nastavci pojedinih dasaka ne smiju izlaziti iz ravnine, tako da nakon njihovog skidanja vidljive površine betona</t>
  </si>
  <si>
    <t>budu ravne i s oštrim rubovima, te da se osigura dobro brtvljenje i sprečavanje deformacija. Za oplatu se ne smiju koristiti</t>
  </si>
  <si>
    <t xml:space="preserve">matrijali koji se nebi mogli oprati s gotovog betona ili bi nakon pranja ostale mrlje na tim površinama. Oplatu za betonske </t>
  </si>
  <si>
    <r>
      <t xml:space="preserve">konstrukcije čije će površine ostati vidljive, potrebno je izvesti u glatkoj </t>
    </r>
    <r>
      <rPr>
        <i/>
        <sz val="9"/>
        <rFont val="Arial"/>
        <family val="2"/>
        <charset val="238"/>
      </rPr>
      <t xml:space="preserve">blažuj, </t>
    </r>
    <r>
      <rPr>
        <sz val="9"/>
        <rFont val="Arial"/>
        <family val="2"/>
        <charset val="238"/>
      </rPr>
      <t>blanjanoj ili profiliranoj građi, a sve prema</t>
    </r>
  </si>
  <si>
    <t>posebnom nacrtu oblikovanja betona.</t>
  </si>
  <si>
    <t>Ako se u projektu traži blanjana oplate, onda treba koristiti daske istih širina, osim ako nije drugačije predviđeno,</t>
  </si>
  <si>
    <t xml:space="preserve">s vidljivom strukturom drveta, a slaganje dasaka prema projektu ili uputi projektanta. Kada su betonskim zidovima i drugim </t>
  </si>
  <si>
    <t>konstrukcijama predviđeni otvori i udubine za prolaz vodovodne i kanalizacione cijevi, cijevi centralnog grijanja i sl., kao i</t>
  </si>
  <si>
    <t xml:space="preserve">dimovodni i ventilacioni kanali i otvori, treba prije betoniranja izvesti otvore ili postaviti cijevi većeg profila, tako da se </t>
  </si>
  <si>
    <t>predviđene instalacije mogu provući kroz konstrukciju i propisno zabrtviti.</t>
  </si>
  <si>
    <t xml:space="preserve">Kod nastavljanja betoniranja po visini, prilikom postavljanja oplate za tu konstrukciju treba izvesti zaštitu već izvedenih </t>
  </si>
  <si>
    <t>betonskih konstrukcija od procjeđivanja cementnog mlijeka. Neposredno prije početka ugrađivanja betona oplata se mora</t>
  </si>
  <si>
    <t>temeljito očistiti.</t>
  </si>
  <si>
    <t xml:space="preserve">Oplate moraju biti tako izvedene da se mogu skidati bez potresanja i oštećenja konstrukcije. Oplata se smije skinuti </t>
  </si>
  <si>
    <t>tek nakon što ugrađeni beton postigne propisanu čvrstoću.</t>
  </si>
  <si>
    <t>Pod skidanjem oplate podrazumjeva se odstranjvanje iste sa zidova ili konstrukcija, sa svim njenim elementima, te</t>
  </si>
  <si>
    <t xml:space="preserve">slaganje i sortiranje na za to predviđenim mjestima. Također je uključeno i čišćenje dasaka, gredica, podupora i sl., </t>
  </si>
  <si>
    <t>vađenje čavala i skidanja mogućih ostataka stvrdnutog betona.</t>
  </si>
  <si>
    <t>Oplata se obračunava u kvadratnim metrima razvijene širine, po ugovorenim jediničnim cijenama koje uključuju sav</t>
  </si>
  <si>
    <t>rad, prijevoz i sve ostalo što je potrebno za potpunu dovršetak rada.</t>
  </si>
  <si>
    <t>SKELE</t>
  </si>
  <si>
    <t>Svi opći uvjeti za materijal i osobine (karakteristike) kounstrukcije za oplate vrijede i za skele.</t>
  </si>
  <si>
    <t>Izrada lakih pokretnih skela visine do 2,0 m uključena je u jediničnoj cijeni ostalih građevinskih radova i ne obračunava</t>
  </si>
  <si>
    <t>se posebno.</t>
  </si>
  <si>
    <t xml:space="preserve">Lake fasadne skele mogu se izrađivati od metalnih cijevi ili drveta, a sve prema tehnološkom projektu izvođača, </t>
  </si>
  <si>
    <t>projektom nije zadan tip skele, već se to prepušta izvođaču, koji je dužan izraditi projekt skele i osigurati statičku sigurnost.</t>
  </si>
  <si>
    <t xml:space="preserve"> Nosive skele izrađuju se da prenesu opterećenja od oplata kod betoniranja ili se pa služe za pridržavanje teških </t>
  </si>
  <si>
    <t>elemanata kod montaže.</t>
  </si>
  <si>
    <t>Drvena građa mora odgovarati slijedećim hrvatskim standardima:</t>
  </si>
  <si>
    <t>HRN D.B1.024</t>
  </si>
  <si>
    <t>okruglo tehničko drvo</t>
  </si>
  <si>
    <t>HRN D.B1.025</t>
  </si>
  <si>
    <t>HRN D.B7.020</t>
  </si>
  <si>
    <t>tesano crnogorično drvo</t>
  </si>
  <si>
    <t>HRN D.C1.040</t>
  </si>
  <si>
    <t>rezano crnogorično drvo</t>
  </si>
  <si>
    <t>HRN D.C1.041</t>
  </si>
  <si>
    <r>
      <t xml:space="preserve">Lake fasadne </t>
    </r>
    <r>
      <rPr>
        <sz val="9"/>
        <rFont val="Arial"/>
        <family val="2"/>
        <charset val="238"/>
      </rPr>
      <t>skele od metalnih cijevi grade se od čeličnih cijevi vanjskog promjera ø48.25 mm, debljine stijenke</t>
    </r>
  </si>
  <si>
    <t>t=4.25 mm. Cijevi su dužine od 1.60 – 6.0 m. Povezivanje cijevi izvodi se pomoću nastavaka i spojnica. Skele se oslanjaju</t>
  </si>
  <si>
    <t>na podlogu pomoću podložnih ploča kružnog ili kvadratnog oblika površine veće od 250 cm2, debljine lima 3 – 10 mm.</t>
  </si>
  <si>
    <t>Podloga na koju se montira skela mora biti čvrsta i stabilna.</t>
  </si>
  <si>
    <t xml:space="preserve">Na podlogu se prvo postave talpe debljine 5 – 6 cm, a preko njih se postavljaju podložne ploče. Na podložne ploče </t>
  </si>
  <si>
    <t>postavlju se vertikalni stupovi, koji se ukručuju horizontalnim nosačima. Prvi horizontalni nosač postavlja se na visini od 30</t>
  </si>
  <si>
    <t xml:space="preserve"> cm od podloge. Poprečni nosači postavljaju se na razmaku od 100 – 150 cm, oni nose radnu platfornu i održavaju širinu </t>
  </si>
  <si>
    <t xml:space="preserve">skele. U uzdužnom smijeru obvezna su dijagonalna ukrućenja od podnožja do vrha skele pod kutem od 450. Na krajevima </t>
  </si>
  <si>
    <t xml:space="preserve">skele montiraju se dijagonalna ukrućenja u bočnom smijeru. </t>
  </si>
  <si>
    <t xml:space="preserve">Fasadne skele moraju se sidriti za građevinu. Razmak sidara u horizontalnom i vertikalnom smijeru mora biti manji od </t>
  </si>
  <si>
    <t xml:space="preserve">6.0 matara. Slobodna visina skele ne smije biti veća od 3.0 m. Svaka skela od čeličnih elemenata mora biti uzemljena i </t>
  </si>
  <si>
    <t>osigurana od udara munje.</t>
  </si>
  <si>
    <t xml:space="preserve">Fasadna skela mora biti najmanje širine 80 cm, razmak skele i fasadnog zida građevine ne smije biti veći od 20 cm </t>
  </si>
  <si>
    <t xml:space="preserve">(u protivnim se mora raditi i ograda sa unutrašnje strane). Za izradu radnog poda upotrebljavaju se daske minimalnog </t>
  </si>
  <si>
    <t>presjeka 250/40 mm. Pod radne platforme mora biti postavljen po čitavoj širini skele. Visina zaštitne ograde ne smije biti</t>
  </si>
  <si>
    <t xml:space="preserve"> manja od 100 cm. </t>
  </si>
  <si>
    <r>
      <t xml:space="preserve">Izvođač je dužan izraditi </t>
    </r>
    <r>
      <rPr>
        <b/>
        <sz val="9"/>
        <rFont val="Arial"/>
        <family val="2"/>
        <charset val="238"/>
      </rPr>
      <t>projekat skele</t>
    </r>
    <r>
      <rPr>
        <sz val="9"/>
        <rFont val="Arial"/>
        <family val="2"/>
        <charset val="238"/>
      </rPr>
      <t xml:space="preserve"> koji sadrži statički proračun nosivih elementa, vrstu materijala i</t>
    </r>
  </si>
  <si>
    <t xml:space="preserve"> kvalitetu, dopušteno opterećenje, način sidrenja skele za građevinu, način oslanjanja na tlo, raspored nosivih elemenata i </t>
  </si>
  <si>
    <t xml:space="preserve">druge potrebne detalje. </t>
  </si>
  <si>
    <t>Skele od čeličnih elemenata moraju odgovarati slijedećim hrvatskim standardima:</t>
  </si>
  <si>
    <t>HRN EN 39:2001</t>
  </si>
  <si>
    <t>čelične cijevi za nosive i radne skele</t>
  </si>
  <si>
    <t>HRN EN 74-2:2008</t>
  </si>
  <si>
    <t>spojnice, umetci i ploče za nosive i radne skele</t>
  </si>
  <si>
    <t>HRN EN 1808:2015</t>
  </si>
  <si>
    <t>zahtjevi za sigurnost viseće skele</t>
  </si>
  <si>
    <t>HRN EN 12810-1:2004</t>
  </si>
  <si>
    <t>fasadne skele od predgotovljenih elemenata - 1. dio</t>
  </si>
  <si>
    <t>HRN EN 12810-2:2004</t>
  </si>
  <si>
    <t>fasadne skele od predgotovljenih elemenata - 2. dio</t>
  </si>
  <si>
    <t>HRN EN 12812:2008</t>
  </si>
  <si>
    <t>potporne skele, izvedba i projektiranje</t>
  </si>
  <si>
    <t>Lake pokretne, lake nepokretne i konzolne skele obračunavaju se po kvadratnom metru horizontalne projekcije skele.</t>
  </si>
  <si>
    <t xml:space="preserve">Fasadne skele obračunavaju se po kvadratnom metru vertikalne projekcije skele mjerene po vanjskom rubu s </t>
  </si>
  <si>
    <t>dodatkom od 1,2 metra iznad njene ravne površine.</t>
  </si>
  <si>
    <t>Nosive skele obračunavaju s po metru kubnom zapremine skele, mjereno po vanjskim konturama skele.</t>
  </si>
  <si>
    <t>Visina skele do 6,0 m  ne obračunava se posebno već ulazi u cijenu oplate.</t>
  </si>
  <si>
    <t xml:space="preserve">Tamo gdje se pojavljuje visina podupiranja iznad 6,0 m kao i za skele iznad 3,0 m podupiranja kod kojih opterećenje </t>
  </si>
  <si>
    <t>koje moraju nositi prelazi 1000 kg/m2 izraditi će se skela čija cijena nije uračunata u cijenu oplate, već se posebno</t>
  </si>
  <si>
    <t>obračunava, prema stvarnim troškovima izrade takovih skela.</t>
  </si>
  <si>
    <t>BETONSKI I ARMIRANO BETONSKI RADOVI</t>
  </si>
  <si>
    <t>BETON</t>
  </si>
  <si>
    <t xml:space="preserve">Kod izvedbe betonskih i armirano betonskih konstrukcija treba se u svemu pridržavati važećih propisa, statičkog </t>
  </si>
  <si>
    <t>računa, te odredaba iz:</t>
  </si>
  <si>
    <t>Pravilnik o zaštiti na radu za građevinarstvo, (Sl. br.: 42/68, 45/68), Radovi na betoniranju, čl. 113 - 117</t>
  </si>
  <si>
    <t>Zakon o zaštiti na radu (NN 71/14.)</t>
  </si>
  <si>
    <t xml:space="preserve">Prije početka izvedbe betonskih radova treba pregledati i zapisnički ustanoviti podatke (isprava o sukladnosti) o </t>
  </si>
  <si>
    <t>agregatu, cementu i vodi, odnosno faktorima koji će utjecati na kakvoću radova i ugrađenog betona.</t>
  </si>
  <si>
    <t>Obračun betonskih presjeka:</t>
  </si>
  <si>
    <t>mali presjek do 0,12 m3/m2,</t>
  </si>
  <si>
    <t>srednji presjek od 0,12 do 0,30 m3/m2,</t>
  </si>
  <si>
    <t>veliki presjek preko 0,30 m3/m2,</t>
  </si>
  <si>
    <t>Cement:</t>
  </si>
  <si>
    <r>
      <t xml:space="preserve">U betonsku konstrukciju koja je izvedena u skladu s pravilima iz </t>
    </r>
    <r>
      <rPr>
        <i/>
        <sz val="9"/>
        <rFont val="Arial"/>
        <family val="2"/>
        <charset val="238"/>
      </rPr>
      <t>Tehničkog propisa za betonske konstrukcije [TPBK].</t>
    </r>
  </si>
  <si>
    <t>smije se ugrađivati cement specificiran kao glavni tip CEM I i CEM II. ako ima zadovoljavajuću tlačnu čvrstoću, također se</t>
  </si>
  <si>
    <t>smije ugrađivati i cement specificiran kao glavni tip CEM III, CEM IV i CEM V, ako se projektom dokaže da je uporabiv za</t>
  </si>
  <si>
    <t>tu betonsku konstrukciju. Za betonske konstrukcije kod kojih postoji opasnost od korozije armature ne smiju se ugrađivati</t>
  </si>
  <si>
    <t>cementi vrste CEM III/C, te glavnog tipa CEM IV i CEM V, ako je konstrukcija izložena agresivnim sredinama,</t>
  </si>
  <si>
    <t>koje su specificirane u:</t>
  </si>
  <si>
    <r>
      <t xml:space="preserve">Tehničkom propisu za cement za betonske konstrukcije, (NN 64/05),  </t>
    </r>
    <r>
      <rPr>
        <sz val="9"/>
        <rFont val="Arial"/>
        <family val="2"/>
        <charset val="238"/>
      </rPr>
      <t>[1]</t>
    </r>
  </si>
  <si>
    <t>Cement za betonske i armirano betonske konstrukcije određuje se prema tlačnim razredima koji su određeni normom</t>
  </si>
  <si>
    <t>HRN EN 197-1:2005, sukladno zahtjevima priloga "C" TPBK.</t>
  </si>
  <si>
    <t>Cement u pogledu kakvoće mora odgovarati slijedećim standardima:</t>
  </si>
  <si>
    <t>HRN CR 14245:2004</t>
  </si>
  <si>
    <t>Vodić za primjenu EN 197-2 "Vrednovanje sukladnosti",</t>
  </si>
  <si>
    <t>HRN EN 197-1:2012</t>
  </si>
  <si>
    <t>Cement - 1.dio, Sastav, specifikacije i kriteriji sukladnosti</t>
  </si>
  <si>
    <t>od</t>
  </si>
  <si>
    <t>HRN EN 196-1:2005</t>
  </si>
  <si>
    <t>Metode ispitivanja - 1.dio: do</t>
  </si>
  <si>
    <t>do</t>
  </si>
  <si>
    <t>HRN EN 196-9:2010</t>
  </si>
  <si>
    <t>Metode ispitivanja - 9.dio:</t>
  </si>
  <si>
    <r>
      <t xml:space="preserve">te prema odrebama ostalih normi specificiranih u </t>
    </r>
    <r>
      <rPr>
        <i/>
        <sz val="9"/>
        <rFont val="Arial"/>
        <family val="2"/>
        <charset val="238"/>
      </rPr>
      <t xml:space="preserve">Tehničkom propisu </t>
    </r>
    <r>
      <rPr>
        <sz val="9"/>
        <rFont val="Arial"/>
        <family val="2"/>
        <charset val="238"/>
      </rPr>
      <t xml:space="preserve"> [1], </t>
    </r>
    <r>
      <rPr>
        <i/>
        <sz val="9"/>
        <rFont val="Arial"/>
        <family val="2"/>
        <charset val="238"/>
      </rPr>
      <t>Prilog I. Tehnička svojstva i drugi zahtjevi</t>
    </r>
  </si>
  <si>
    <r>
      <t xml:space="preserve">za cement, te način potvrđivanja sukladnosti, a </t>
    </r>
    <r>
      <rPr>
        <sz val="9"/>
        <rFont val="Arial"/>
        <family val="2"/>
        <charset val="238"/>
      </rPr>
      <t>ovismo o vrsti upotrijebljenog cementa, te karakteristikama okoline u kojoj</t>
    </r>
  </si>
  <si>
    <t>se izvodi ta betonska konstrukcija.</t>
  </si>
  <si>
    <t xml:space="preserve">Prilikom isporuke cementa isporučitelj je dužan dostaviti ispravu o sukladnosti. Kod centralne pripreme betona </t>
  </si>
  <si>
    <t>isporučitelj betona mora dostaviti isprave o sukladnosti za isporučeni beton.</t>
  </si>
  <si>
    <t>Agregat:</t>
  </si>
  <si>
    <t>Za izradu betona predviđa se prirodno granuliran šljunak ili drobljeni agregat. Agregat za beton s gustoćom zrna</t>
  </si>
  <si>
    <t xml:space="preserve">većom od 2000 kg/m3 (dalje: agregat za beton) i lagani agregat i punila s gustoćom zrna ne većom od 2000 kg/m3 (dalje: </t>
  </si>
  <si>
    <t xml:space="preserve">lagani agregat za beton), proizveden (dobiven) preradom prirodnih, umjetnih (industrijski proizvedenih) ili recikliranih </t>
  </si>
  <si>
    <t>materijala i mješavina tih agregata u pogonima za proizvodnju agregata.</t>
  </si>
  <si>
    <t>Tehnička svojstva agregata za beton moraju zadovoljiti opće i posebne zahtjeve bitne za krajnju namjenu i/ili podrijetlo</t>
  </si>
  <si>
    <t>agregata i moraju se specificirati prema normi HRN EN 12620:2008 i prema zahtjevima priloga "D" TPBK.</t>
  </si>
  <si>
    <t>Kameni agregat mora biti dovoljno čvrst i postojan, ne smije sadržavati zemljanih i organskih sastojaka, niti drugih</t>
  </si>
  <si>
    <t>primjesa štetnih za beton i armaturu.</t>
  </si>
  <si>
    <t>Agregat u pogledu kakvoće mora odgovarati slijedećim standardima:</t>
  </si>
  <si>
    <t>HRN hEN 12620:2008</t>
  </si>
  <si>
    <t>Agregati za beton,</t>
  </si>
  <si>
    <t>HRN hEN 13055-1:2003</t>
  </si>
  <si>
    <t>Lagani agregat za beton i mort</t>
  </si>
  <si>
    <t>HRN EN 206:2014</t>
  </si>
  <si>
    <t>Beton - 1.dio, Uvjeti svojstva, proizvodnja i sukladnost,</t>
  </si>
  <si>
    <t>HRN 1128:2002</t>
  </si>
  <si>
    <t>Beton. Smjernice za primjenu norme HRN EN 206</t>
  </si>
  <si>
    <t>HRN EN 771-3:2015</t>
  </si>
  <si>
    <t>Betonski zidni elementi</t>
  </si>
  <si>
    <t>HRN EN 932-1:2003</t>
  </si>
  <si>
    <t>Ispitivanje općih svojstava agregata - 1.dio,</t>
  </si>
  <si>
    <t>HRN EN 932-6:2003</t>
  </si>
  <si>
    <t>Ispitivanje općih svojstava agregata - 6.dio,</t>
  </si>
  <si>
    <t>HRN EN 933-1:2012</t>
  </si>
  <si>
    <t>Ispitivanje granulometrijskih svojstava agregata - 1.dio,</t>
  </si>
  <si>
    <t>HRN EN 933-10:2009</t>
  </si>
  <si>
    <t>Ispitivanje granulometrijskih svojstava agregata - 10.dio,</t>
  </si>
  <si>
    <t>HRN EN 1097-1:2011</t>
  </si>
  <si>
    <t>Ispitivanje mehaničkih i fizikalnih svojstava agregata - 1.dio,</t>
  </si>
  <si>
    <t>HRN EN 1097-10:2014</t>
  </si>
  <si>
    <t>Ispitivanje mehaničkih i fizikalnih svojstava agregata - 10.dio,</t>
  </si>
  <si>
    <t>HRN EN 1367-1:2008</t>
  </si>
  <si>
    <t>Ispitivanje toplinskog i vremenskog utjecaja na svojstva - 1.dio,</t>
  </si>
  <si>
    <t>HRN EN 1367-5:2011</t>
  </si>
  <si>
    <t>Ispitivanje toplinskog i vremenskog utjecaja na svojstva - 5.dio,</t>
  </si>
  <si>
    <t>HRN EN 1744-1:2012</t>
  </si>
  <si>
    <t>Ispitivanje kemijskog svojstva agregata - 1.dio,</t>
  </si>
  <si>
    <t>HRN EN 1744-3:2004</t>
  </si>
  <si>
    <t>Ispitivanje kemijskog svojstva agregata - 3.dio,</t>
  </si>
  <si>
    <t>Provjera agregata provodi se u centralnoj betonari (tvornici betona), u betonari pogona za proizvodnju predgotovljenih</t>
  </si>
  <si>
    <t>betonskih elemenata i u betonari na radilištu, a sve prema tablici 22 i 24 morme HRN EN 206:2014</t>
  </si>
  <si>
    <t>Voda:</t>
  </si>
  <si>
    <t>Tehnička svojstva vode za spravljanje betona moraju zadovoljiti opće i posebne zahtjeve bitne za krajnju namjenu i</t>
  </si>
  <si>
    <t>moraju se specificirrati prema normi HRH EN 1008:2004 i prema zahtjevima priloga "F" TPBK.</t>
  </si>
  <si>
    <t>Potvrđivanje sukladnosti vode je u skladu s odredbama norma HRN EN 1008:2002.</t>
  </si>
  <si>
    <t>Količina štetnih primjesa za svojstva svježeg i očvrsnulog betona ne smije biti veća od količine specificirane normom</t>
  </si>
  <si>
    <t>HRN EN 1008:2002.</t>
  </si>
  <si>
    <t>Reciklirana voda iz proizvodnje betona rabi se prema uvjetima iz norme HRN EN 1008:2004.</t>
  </si>
  <si>
    <t>Voda iz nepouzdanih lokalnih izvora prije uporabe ispituje se na sadržaj štetnih primjesa prema normi HRN EN 1008.</t>
  </si>
  <si>
    <t>Pitka voda iz gradskih izvora može se rabiti bez provjere uporabljivosti ili potvrđivanja sukladnosti.</t>
  </si>
  <si>
    <t>Provjera vode provodi se u centralnoj betonari (tvornici betona), u betonari pogona za proizvodnju predgotovljenih</t>
  </si>
  <si>
    <t>betonskih elemenata i u betonari na radilištu, a sve prema odredbama morme HRN EN 206.</t>
  </si>
  <si>
    <t>Voda u pogledu kakvoće mora odgovarati slijedećem standardu:</t>
  </si>
  <si>
    <t>HRN EN 1008:2002</t>
  </si>
  <si>
    <t>Voda za pripremu betona.</t>
  </si>
  <si>
    <t>Beton:</t>
  </si>
  <si>
    <t>Beton može biti obični, lagani ili teški beton proizveden u centralnoj betonari (u tvornici betona), u betonari pogona</t>
  </si>
  <si>
    <t>predgotovljenih betonskih elemenata ili u betonari na gradilištu.</t>
  </si>
  <si>
    <t>Tehnička svojstva, proizvodnja, dokazivanje uporabljivosti i potvrđivanje sukladnosti moraju biti u skladu s odredbama</t>
  </si>
  <si>
    <t>norma HRN EN 206.</t>
  </si>
  <si>
    <t>Beton se proizvodi kao:</t>
  </si>
  <si>
    <t>projektirani beton (beton sa specificiranim tehničkim svojstvima),</t>
  </si>
  <si>
    <t>beton zadanog sastava,</t>
  </si>
  <si>
    <t>beton normiranog zadanog sastava.</t>
  </si>
  <si>
    <t>Beton iz točke b) i c) proizvodi se samo do razreda tlačne čvrstoće C16/20.</t>
  </si>
  <si>
    <t>Tehnička svojstva očvrsnulog betona moraju biti specificirana u projektu betonske konstrukcije ovisno o uvjetima</t>
  </si>
  <si>
    <t>njezine uporabe. Kod projektiranog betona u projektu mora biti specificiran razred tlačne čvrstoće betona (marka betona)</t>
  </si>
  <si>
    <t>i to kao karakteristična vrijednost 95%-tne vjerojatnosti s kriterijima potvrđivanja sukladnosti prema HRN EN 206.</t>
  </si>
  <si>
    <t>Sastavni materijali od kojih se beton proizvodi ili koji mu se u proizvodnji dodaju, moraju ispunjavati zahtjeve iz normi</t>
  </si>
  <si>
    <t>na koje upućuje HRN EN 206.</t>
  </si>
  <si>
    <t>Zahtjevi za isporuku betona i informacije proizvođača betona korisniku trebaju sadržavati podatke prema točki 7. iz</t>
  </si>
  <si>
    <t>norme HRN EN 206.</t>
  </si>
  <si>
    <t>Kontrola proizvodnje betona koja uključuje tvorničku kontrolu proizvodnje ili kontrolu proizvodnje na gradilištu</t>
  </si>
  <si>
    <t>(stalna unutarnja kontrola proizvodnje koju provodi proizvođač u tvornici betona, u betonari pogona za predgotovljene</t>
  </si>
  <si>
    <t>betonske elemente ili izvođač u betonari na gradilištu) i potvrđivanje sukladnosti provodi se u skladu s HRN EN 206</t>
  </si>
  <si>
    <t>i sukladno zahtjevima priloga "A" TPBK.</t>
  </si>
  <si>
    <t>Beton u pogledu kakvoće mora odgovarati slijedećim standardima:</t>
  </si>
  <si>
    <t>HRN EN 13670:2010</t>
  </si>
  <si>
    <t>Izvedba betonskih konstrukcija</t>
  </si>
  <si>
    <t>Beton 1.dio - specifikacije, svojstva, proizvodnja i sukladnost</t>
  </si>
  <si>
    <t>HRN EN 12350-1:2009</t>
  </si>
  <si>
    <t>Ispitivanje svježeg betona - 1.dio,</t>
  </si>
  <si>
    <t>HRN EN 12350-7:2009</t>
  </si>
  <si>
    <t>Ispitivanje svježeg betona - 7.dio,</t>
  </si>
  <si>
    <t>HRN EN 12390-1:2012</t>
  </si>
  <si>
    <t>Ispitivanje očvrslog betona - 1.dio,</t>
  </si>
  <si>
    <t>HRN EN 12390-8:2009</t>
  </si>
  <si>
    <t>Ispitivanje očvrslog betona - 8.dio,</t>
  </si>
  <si>
    <t>ISO 2859-1:2012</t>
  </si>
  <si>
    <t>Plan uzorkovanja uz atributni nadzor - 1.dio,</t>
  </si>
  <si>
    <t>ISO 3951:2012</t>
  </si>
  <si>
    <t>Postupci uzorkovanja i karta nadzora s varijablama nesuklad.,</t>
  </si>
  <si>
    <t>HRN U.M1.057</t>
  </si>
  <si>
    <t>Granulometrijski sastav mješavina za beton,</t>
  </si>
  <si>
    <t>HRN U.M1.016</t>
  </si>
  <si>
    <t>Beton. Ispitivanje otpornosti na djelovanje mraza,</t>
  </si>
  <si>
    <t>HRN U.M1.055</t>
  </si>
  <si>
    <t xml:space="preserve">Beton. Ispitivanje otpornosti površine betona na djelovanje </t>
  </si>
  <si>
    <t>mraza i soli za odmrzavanje,.</t>
  </si>
  <si>
    <t>HRN EN 480-11:2005</t>
  </si>
  <si>
    <t>Dodaci betonu, mortu i injekcijskim smjesama - 11. dio,</t>
  </si>
  <si>
    <t>HRN EN 12504-1:2009</t>
  </si>
  <si>
    <t>Ispitivanje betona u konstrukcijama - 1.dio,</t>
  </si>
  <si>
    <t>HRN EN 12504-4:2004</t>
  </si>
  <si>
    <t>Ispitivanje betona u konstrukcijama - 4.dio,</t>
  </si>
  <si>
    <t>HRN EN 13791:2007</t>
  </si>
  <si>
    <t>Ocjena tlačne čvrstoće u konstrukcijama i elementima.</t>
  </si>
  <si>
    <t>HRN EN 13369:2013</t>
  </si>
  <si>
    <t>Opća pravila za predgotovljene betonske elemente</t>
  </si>
  <si>
    <t>Tehnička svojstva, proizvodnja i potvrđivanje sukladnosti dodataka betonu određuje s prema odredbama sljedećih</t>
  </si>
  <si>
    <t>normi HRN EN 934-2, HRN U.M1.035, HRN EN 934-5:2005, ovisno o vrsti dodataka betonu.</t>
  </si>
  <si>
    <t>Tlačnu čvrstoču betona iz projekta konstrukcije treba kontrolirati ocjenjvati prema slijedećem:</t>
  </si>
  <si>
    <t>najmanje 1 uzork na svakih 100 m3 ugrađenog betona s time da se uzima najmanje po jedan uzorak svaki dan</t>
  </si>
  <si>
    <t>kada se betonira, a sve sukladno propisima prema razredu izloženosti betona,</t>
  </si>
  <si>
    <t>ocjenjivanje rezultata ispitivanja i dokazivanje karakteristične tlačne čvrstoće treba provoditi ovlašteno (priznato,</t>
  </si>
  <si>
    <t xml:space="preserve">imenovano) tijelo jednom polugodišnje prema kriterijima iz Dodatka B HRN EN 206 (za ispitivanje tlačne </t>
  </si>
  <si>
    <t>čvrstoće betona),</t>
  </si>
  <si>
    <t>uzimanju kontrolnih uzoraka, jednolično raspoređenih prema količinama ugrađenog betona i značaju (važnosti)</t>
  </si>
  <si>
    <t>konstrukcijskog elementa, obvezno prisustvuje i zapisnik potpisuje nadzorni inženjer i izvođač.</t>
  </si>
  <si>
    <t>S ugradnjom može se započeti tek kada je oplata i armatura u potpunosti zgotovljena i učvršćena. Sabijanje betona</t>
  </si>
  <si>
    <t>vrši se vibratorima i pri tome valja paziti da ne dođe do segregacije betona. Zaštita betonske konstrukcije vrši se</t>
  </si>
  <si>
    <t>poljevanjem vodom ili prekrivanjem vlažnim jutenim platnom, ovisno o temperaturi i osunčanju. Intenzivna zaštita betona</t>
  </si>
  <si>
    <t>od isušivanja mora se provoditi najmanje 7 dana. Temperatura vode za poljevanje mora biti približno ista temperaturi</t>
  </si>
  <si>
    <t>štičene betonske površine da nebi došlo do diferencijalnih stezanja betona koje uzrokuje površinske pukotine.</t>
  </si>
  <si>
    <t xml:space="preserve">Ukoliko se betoniranje izvodi pri niskim temperaturama treba osigurati mogućnost zagrijavanja betonske mase i </t>
  </si>
  <si>
    <t>mogućnost zaštite svježeg betona za vrijeme manipuliranja.</t>
  </si>
  <si>
    <t>Tijekom transporta i manipulacije svježim betonom ne smije doći do promjene konzistencije betona.</t>
  </si>
  <si>
    <t>Transportna sredstva moraju biti takova da se spriječi segregacija beton tijekom transporta. Dopuštena visina</t>
  </si>
  <si>
    <t>slobodnog pada tijekom ugradnje betona je 1,0 m.</t>
  </si>
  <si>
    <t>Prekidi betoniranja dopušteni su samo na mjestima predviđenim u nacrtima i u projektu betona. Prekidi betoniranja</t>
  </si>
  <si>
    <t>(radne reške) moraju biti vodonepropusne. Radni spojevi moraju se očistiti ispiranjem ili ispuhivanjem smjesom zraka i</t>
  </si>
  <si>
    <t xml:space="preserve">vode neposredno prije nastavka betoniranja. Neposredno prije nastavka betoniranja na površinu radne reške nanosi se </t>
  </si>
  <si>
    <t>sloj mikrobetona debljine 3 mm koji je pomješan sa sredstvom za povećanje prionjljivosti i vlačne čvrstoće betona.</t>
  </si>
  <si>
    <t xml:space="preserve">Prekide betoniranja u vodonepropusnom betonu izvoditi prema tehnološkom projektu betona, a u sljubnice trebaju </t>
  </si>
  <si>
    <t>biti ugrađena spojna sredstva (gumene dilatacione trake, plastične trake, aluminijski profili i sl.) na način kako je to</t>
  </si>
  <si>
    <t>predviđeno tehnološkim projektom. Spojna dilataciona sredstva uključena su u cijenu betona.</t>
  </si>
  <si>
    <t>Za ugrađeni beton u skladu sa prilogom «J» točkom 2.4 TPBK će se dati Završna ocjena kvalitete betona koja</t>
  </si>
  <si>
    <t>obuhvaća:</t>
  </si>
  <si>
    <t xml:space="preserve">dokumentaciju o preuzimanju betona po grupama-rezultate nadzornih radnji i kontrolnih postupaka koji se </t>
  </si>
  <si>
    <t>sukladno propisu TPBK obavezno provode prije ugradnje građevnih proizvoda u betonsku konstrukciju</t>
  </si>
  <si>
    <t xml:space="preserve">dokaze uporabljivosti (rezultate ispitivanja, zapise o provedenim postupcima i dr.) koje je izvoditelj osigurao </t>
  </si>
  <si>
    <t>tijekom građenja betonske konstrukcije</t>
  </si>
  <si>
    <t xml:space="preserve">mišljenje o kvaliteti ugrađenog betona koje se donosi na temelju vizualnog pregleda konstrukcije, pregleda </t>
  </si>
  <si>
    <t>dokumentacije u tijeku izvođenja</t>
  </si>
  <si>
    <t>rezultate ispitivanja pokusnim opterećenjem betonske konstrukcije i njezinih dijelova</t>
  </si>
  <si>
    <t>uvjete građenja i druge okolnosti koje prema građevinskom dnevniku i drugoj dokumentaciji  izvoditelj mora i</t>
  </si>
  <si>
    <t xml:space="preserve">mati na gradilištu, te dokumentacija koju mora imati proizvođač građevinskog proizvoda, a mogu biti od utjecaja </t>
  </si>
  <si>
    <t>na tehnička svojstva betonske konstrukcije.</t>
  </si>
  <si>
    <t xml:space="preserve">Završnu ocjenu kvalitete betona u konstrukciji će dati zadužena stručna osoba naručitelja (nadzorni inženjer) ili po </t>
  </si>
  <si>
    <t xml:space="preserve">njemu angažirana pravna osoba za djelatnost kontrole i osiguranja kvalitete betona. Na osnovu ove ocjene se dokazuje </t>
  </si>
  <si>
    <t>uporabljivost i trajnost konstrukcije uvjetovana projektom konstrukcije i važećim propisima, ili se traži naknadni dokaz</t>
  </si>
  <si>
    <t>kvalitete betona.</t>
  </si>
  <si>
    <t>Armatura:</t>
  </si>
  <si>
    <t>Tehnička svojstva, proizvodnja i potvrđivanje sukladnosti čelika za armiranje moraju biti u skladu s odredbama norme</t>
  </si>
  <si>
    <t>HRN EN 10080-1:2005 i čelika za prednapinjanje prema normi nHRN EN 10138-1:2004.</t>
  </si>
  <si>
    <t>Armatura u pogledu kakvoće mora odgovarati slijedećim standardima:</t>
  </si>
  <si>
    <t>HRN EN 10080-1:2012</t>
  </si>
  <si>
    <t>Čelik za armiranje betona - Zavarljivi čelik - 1.dio</t>
  </si>
  <si>
    <t>HRN EN 15630-1:2010</t>
  </si>
  <si>
    <t>Čelik za armiranje i prednapinjanje betona - 1.dio</t>
  </si>
  <si>
    <t>HRN EN 15630-3:2010</t>
  </si>
  <si>
    <t>Čelik za armiranje i prednapinjanje betona - 3.dio</t>
  </si>
  <si>
    <t>HRN EN ISO 17660:2008</t>
  </si>
  <si>
    <t>Zavarivanje čelika za armiranje</t>
  </si>
  <si>
    <t>Svaka stavka armiračkih radova mora sadržavati:</t>
  </si>
  <si>
    <t>pregled armature prije savijanja i sječenja, sa čišćenjem i sortiranjem</t>
  </si>
  <si>
    <t>sječenje, ravnanje i savijanje armature na gradilištu, s horizontalnim i vertikalnim transportom gotove armature</t>
  </si>
  <si>
    <t>do mjesta ugradnje na gradilištu</t>
  </si>
  <si>
    <t>sječenje, ravnanje i savijanje armature u središnjem savijalištu, s horizontalnim i vertikalnim transportom gotove</t>
  </si>
  <si>
    <t>armature do mjesta ugradnje na gradilištu</t>
  </si>
  <si>
    <t>postavljanje i vezivanje armature točno prema nacrtima, sa podmetanjem potrebnih podložaka i distančnika, kako</t>
  </si>
  <si>
    <t>bi se osigurala propisama udaljenost između armature i oplate (zaštitni sloj)</t>
  </si>
  <si>
    <t>pregled i preuzimanje armature od strane nadzornog inženjera prije početka betoniranja</t>
  </si>
  <si>
    <t>Prije betoniranja nadzorni inženjer mora:</t>
  </si>
  <si>
    <t>provjeriti postoji li isprava o sukladnosti za čelik za armiranje i/ili čelik za prednapinjanje, odnosno armaturu,</t>
  </si>
  <si>
    <t>provjeriti dali je armatura izrađena, postavljena i povezana u skladu s projektom, odnosno tehničkom uputom,</t>
  </si>
  <si>
    <t>nalaze provedenih provjera dokumentirati zapisom u građevinski dnevnik.</t>
  </si>
  <si>
    <t>Prilikom transporta armature iz središnjeg savijališta na gradilište, armarura mora biti vezana i označena po stavkama</t>
  </si>
  <si>
    <t>i pozicijama iz nacrta savijanja armature. Armatura na gradilištu mora biti pregledno deponirana. Prije polaganja armatura</t>
  </si>
  <si>
    <t>mora biti očišćena od hrđe i nečistoće. Žica plastični i drugi ulošci koji se polažu radi održavanja razmaka kao i sav drugi</t>
  </si>
  <si>
    <t>pomoćni materijal uključeni su u jediničnu cijenu.</t>
  </si>
  <si>
    <r>
      <t xml:space="preserve">Obračun ugrađenog betona obračunava se po metru kubnom. Jedinična cijena obuhvaća </t>
    </r>
    <r>
      <rPr>
        <b/>
        <sz val="9"/>
        <rFont val="Arial"/>
        <family val="2"/>
        <charset val="238"/>
      </rPr>
      <t>sve</t>
    </r>
    <r>
      <rPr>
        <sz val="9"/>
        <rFont val="Arial"/>
        <family val="2"/>
        <charset val="238"/>
      </rPr>
      <t xml:space="preserve"> troškove rada, </t>
    </r>
  </si>
  <si>
    <t>materijala, prijevoza završne obrade, njegovanja i zaštite betona.</t>
  </si>
  <si>
    <t xml:space="preserve">Armatura se obračunava po kg (toni) ugrađene armature. Jedinična cijena obuhvaća nabavu čelika, pregled, </t>
  </si>
  <si>
    <t>čišćenje i razvrstavanje prije izrade, savijanje, sječenje i dopremu na gradilište te postavljanje na mjesto ugradnje.</t>
  </si>
  <si>
    <t>ZIDARSKI RADOVI</t>
  </si>
  <si>
    <t>ZIDANJE</t>
  </si>
  <si>
    <t xml:space="preserve">Pri izvedbi zidarskih radova izvođač je dužan pridržavati se svih uvjeta i opisa u troškovniku, kao i važećih propisa </t>
  </si>
  <si>
    <t>i to posebno:</t>
  </si>
  <si>
    <t>Pravilnik o tehničkim mjerama i uvjetima za izvedbu zgrada, (Sl. br.: 17/70),</t>
  </si>
  <si>
    <t>Tehnički propis za zidane konstrukcije, (NN 01/07),</t>
  </si>
  <si>
    <t>Pravilnik o zaštiti na radu za građevinarstvo, (Sl. br.: 42/68, 45/68), Zidarski radovi, čl. 41 - 55</t>
  </si>
  <si>
    <t>Izvedba i proračun zidanih konstrukcija mora u svemu biti u skladu sa:</t>
  </si>
  <si>
    <r>
      <t>EUROCODE 6</t>
    </r>
    <r>
      <rPr>
        <sz val="9"/>
        <rFont val="Arial"/>
        <family val="2"/>
        <charset val="238"/>
      </rPr>
      <t xml:space="preserve"> - Design of masonry structures - Part 1-1: General rules for buildings - Rule for rainforced and</t>
    </r>
  </si>
  <si>
    <t>unreinforced masonry</t>
  </si>
  <si>
    <r>
      <t>EUROCODE 8</t>
    </r>
    <r>
      <rPr>
        <sz val="9"/>
        <rFont val="Arial"/>
        <family val="2"/>
        <charset val="238"/>
      </rPr>
      <t xml:space="preserve"> - Design provisions for earthquake resistance of structures - Part 1-1: General rules - Seismic</t>
    </r>
  </si>
  <si>
    <t>actions and general requirements for structures.</t>
  </si>
  <si>
    <t>Materijali:</t>
  </si>
  <si>
    <t>Materijal koji se upotrebljava za zidarske radove mora biti ispravan, kvalitetan i sukladan važećim propisima i</t>
  </si>
  <si>
    <t>normama iz područja zidarskih radova.</t>
  </si>
  <si>
    <t>Materijal za zidarske radove u pogledu kakvoće mora odgovarati slijedećim standardima:</t>
  </si>
  <si>
    <t>HRN EN 520:2006</t>
  </si>
  <si>
    <t>gips ploče - definicije, zahtjevi i sukladnosti</t>
  </si>
  <si>
    <t>HRN EN 771-1:2015</t>
  </si>
  <si>
    <t>opečni zidni elementi</t>
  </si>
  <si>
    <t>HRN EN 771-2:2015</t>
  </si>
  <si>
    <t>vapneno - silikatni zidni elementi</t>
  </si>
  <si>
    <t>betonski zidni elementi</t>
  </si>
  <si>
    <t>HRN EN 771-4:2015</t>
  </si>
  <si>
    <t>zidni elementi od porastog betona</t>
  </si>
  <si>
    <t>HRN EN 771-5:2015</t>
  </si>
  <si>
    <t>zidni elementi od umjetnog kamena</t>
  </si>
  <si>
    <t>HRN EN 771-6:2015</t>
  </si>
  <si>
    <t>zidni elementi od prirodnog kamena</t>
  </si>
  <si>
    <t>HRN EN 13139:2013</t>
  </si>
  <si>
    <t>aregat za mort</t>
  </si>
  <si>
    <t>HRN EN 998-1:2012</t>
  </si>
  <si>
    <t>vanjska i unutarnja žbuka</t>
  </si>
  <si>
    <t>HRN EN 998-2:2012</t>
  </si>
  <si>
    <t>specifikacija morta za ziđe</t>
  </si>
  <si>
    <t>HRN EN 13297-1:2006</t>
  </si>
  <si>
    <t>veziva i žbuke na osnovi gipsa</t>
  </si>
  <si>
    <t>HRN EN 459-1:2015</t>
  </si>
  <si>
    <t xml:space="preserve">građ. vapno - definicija i specifikacija </t>
  </si>
  <si>
    <t>HRN EN 459-2:2010</t>
  </si>
  <si>
    <t>građ. vapno - uzorkovanje</t>
  </si>
  <si>
    <t>HRN EN 459-3:2015</t>
  </si>
  <si>
    <t>građ. vapno - vrednovanje sukladnosti</t>
  </si>
  <si>
    <t>HRN EN 413-1:2011</t>
  </si>
  <si>
    <t xml:space="preserve">zidarski cement - definicija i specifikacija </t>
  </si>
  <si>
    <t>cement 1. dio - sastav, specifikacije</t>
  </si>
  <si>
    <t>HRN EN 197-2:2014</t>
  </si>
  <si>
    <t>cement 2. dio - vrednovanje sukladnosti</t>
  </si>
  <si>
    <t>HRN EN 845-1:2013</t>
  </si>
  <si>
    <t>ziđe - spone, vlačne trake, kutnici</t>
  </si>
  <si>
    <t>HRN EN 845-2:2013</t>
  </si>
  <si>
    <t>ziđe - nadvoji</t>
  </si>
  <si>
    <t>HRN EN 845-3:2013</t>
  </si>
  <si>
    <t>ziđe - armatura horizontalnih sljubnica</t>
  </si>
  <si>
    <t>HRN EN 13658-1:2006</t>
  </si>
  <si>
    <t>metalni profili i nosači za unutarnju žbuku</t>
  </si>
  <si>
    <t>HRN EN 13658-2:2006</t>
  </si>
  <si>
    <t>metalni profili i nosači za vanjsku žbuku</t>
  </si>
  <si>
    <t>HRN EN 13813:2003</t>
  </si>
  <si>
    <t>materijal za podove in situ (estrih)</t>
  </si>
  <si>
    <t>HRN EN 1745:2012</t>
  </si>
  <si>
    <t>zidovi - metode određivanja računskih topl. vrijednosti</t>
  </si>
  <si>
    <t>HRN EN 13501:2010</t>
  </si>
  <si>
    <t>razredba građ. proizvoda prema ponašanju u požaru</t>
  </si>
  <si>
    <t>Zidovi od opeke koji ostaju vidljivi izvode se od probrane pune jednolike i neoštećene dobro pečene fasadne opeke</t>
  </si>
  <si>
    <t>koja izgledom i kvalitetom odgovara željenom izgledu zida.</t>
  </si>
  <si>
    <t>Sve reške moraju biti potpuno vodoravne, odnosno okomite, jedankih debljina i uvučene za oko 10 mm od lica zida.</t>
  </si>
  <si>
    <t>U slučaju da na zidu nastane izlučivanje soli ili karbonata, izvođač je dužan te zidove očistiti i spriječiti daljne</t>
  </si>
  <si>
    <t>izlučivanje o svom trošku.</t>
  </si>
  <si>
    <t>Zidanje zidova do debljine 12 cm uključujući i zid debljine 12 cm obračunava se po metru kvadratnom.</t>
  </si>
  <si>
    <t>Zidanje zidova debljine veće od 12 cm obračunava se po metru kubnom.</t>
  </si>
  <si>
    <t>ŽBUKANJA I GLAZURE</t>
  </si>
  <si>
    <t>Zakon o zaštiti na radu, (NN 71/14)</t>
  </si>
  <si>
    <t>Žbukanje zidova može se izvesti tek kada se utvrdi da su svi zidovi izvedeni u skladu sa tehničkim uvjetima i propisima.</t>
  </si>
  <si>
    <t>Zidovi od opeke moraju se prije žbukanja očistiti kako bi se žbuka mogla dobro primiti.</t>
  </si>
  <si>
    <t>pijesak za mort mora biti čist, bez organskih primjesa</t>
  </si>
  <si>
    <t>cement za izradu morta mora u svemu zadovoljavati propise i standarde cementa za betonske konstrukcije</t>
  </si>
  <si>
    <t>(vidi poglavlje: Beton / cement u grupi radova: Betonski i armirano betonski radovi)</t>
  </si>
  <si>
    <t>vapno za izradu morta mora odgovarati slijedećim standardima:</t>
  </si>
  <si>
    <t>Građevno vapno - 1.dio</t>
  </si>
  <si>
    <t>Građevno vapno - 3.dio</t>
  </si>
  <si>
    <t>voda za izradu morta mora odgovarati slijedećem standardu: HRN EN 1008:2002</t>
  </si>
  <si>
    <t>Mort za zidarske radove u pogledu kakvoće mora odgovarati slijedećim standardima:</t>
  </si>
  <si>
    <t>HRN EN 13055-1:2003</t>
  </si>
  <si>
    <t>HRN EN 13139:2003</t>
  </si>
  <si>
    <t>Agregat za mort</t>
  </si>
  <si>
    <t>HRN EN 998-1:2010</t>
  </si>
  <si>
    <t>Specifikacija morta za ziđe - 1. dio, Vanjske i unutarnje žbuke</t>
  </si>
  <si>
    <t>HRN EN 998-2:2010</t>
  </si>
  <si>
    <t>Specifikacija morta za ziđe - 2. dio, Mort za ziđe</t>
  </si>
  <si>
    <t>HRN EN 1015-1:2000</t>
  </si>
  <si>
    <t>Metode ispitivanja morta za ziđe - 1.dio</t>
  </si>
  <si>
    <t>HRN EN 1015-21:2000</t>
  </si>
  <si>
    <t>Metode ispitivanja morta za ziđe - 21.dio</t>
  </si>
  <si>
    <t>Uporabljeni dodaci mortu koji služe za poboljšanje ugradljivosti, za postizanje nepromočivosti ili za poboljšanje kemijskih</t>
  </si>
  <si>
    <t>mehaničkih svojstava moraju odgovarati utvrđenim standardima i moraju biti dokumentirani ispravom o sukladnosti.</t>
  </si>
  <si>
    <t xml:space="preserve">Žbukanje se izvodi na dobro očišćenoj, oprašenoj i vodom ispranom površini. Žbukanje izvoditi samo u povoljnim </t>
  </si>
  <si>
    <t>vremenskim uvjetima, uz oddgovarajuće osiguranje i zaštitu sviježe ožbukanih površina od štetnog djelovanja sunaca i</t>
  </si>
  <si>
    <t>oborina. Prije početka žbukanja plohu zida dobro navlažiti.</t>
  </si>
  <si>
    <t>Kvalitetu žbuke izvođač mora dokazati pribavljanjem stručnih nalaza (izjave o sukladnosti) od ovlaštene organizacije</t>
  </si>
  <si>
    <t>za ispitivanje građevinskog materijala.</t>
  </si>
  <si>
    <t>Žbukanje se obračunava po metru kvadratnom.</t>
  </si>
  <si>
    <t>UGRADNJE</t>
  </si>
  <si>
    <t>Smjernice za ugradnju:</t>
  </si>
  <si>
    <t>Stolariju ugraditi prema slijedćim smijernicama:</t>
  </si>
  <si>
    <t>građevinski otvor mora biti veći za 2-3 cm od veličine prozora po širini i po visini,</t>
  </si>
  <si>
    <t>prostava prozora u predviđeni orvor,</t>
  </si>
  <si>
    <t>horizontalno i vertikalno namještanje prozora,</t>
  </si>
  <si>
    <t>učvršćivanje prozora vijcima i limovima za ugradnju,</t>
  </si>
  <si>
    <t>ispunjavanje zračnih razmaka poliuretanskom termo pjenom,</t>
  </si>
  <si>
    <t>spriječiti ulazak vode s vanjske strane na unutra (silikonskim kitanjem ili brtvenim letvicama),</t>
  </si>
  <si>
    <t>osigurati izlazak vodene pare iz prostora na van (vodonepropusnom paropropusnom folijom)</t>
  </si>
  <si>
    <t>Ugradnja vratiju:</t>
  </si>
  <si>
    <t>Za ugradnju standardnih vratiju od drveta vratni otvor - zidarske mjere, potrebno je pravilno dimenzionirati prema</t>
  </si>
  <si>
    <t>važećem standardu. Zidarske širine sa 'slijepim' dovratnikom trebaju biti:</t>
  </si>
  <si>
    <t>cm</t>
  </si>
  <si>
    <t>za vrata svijetog otvora 61 cm</t>
  </si>
  <si>
    <t>za vrata svijetog otvora 71 cm</t>
  </si>
  <si>
    <t>za vrata svijetog otvora 81 cm</t>
  </si>
  <si>
    <t>za vrata svijetog otvora 91 cm</t>
  </si>
  <si>
    <t>Visina vratiju od kote gotovog poda iznosi: 203,5 cm</t>
  </si>
  <si>
    <t>Širina dovratnika dimenzionirana je na debljinu zida 10+0,5 cm i 16+0,5 cm.</t>
  </si>
  <si>
    <t>Veličina zidarskog otvora nestandardne stolarije i bravarije određuje se u shemana dotičnih radova, gdje se određuje</t>
  </si>
  <si>
    <t>dali se element ugrađuje sa/bez 'slijepog' dovratnika, te broj sidara po elementu, ovisno o dizajnu elementa.</t>
  </si>
  <si>
    <t>Za ugradnju vrata (suha montaža) ugrađuje se slijepi dovratnik, koji se obično ugrađuje prilikom zidanja. Valja točno</t>
  </si>
  <si>
    <t>paziti na vertikalno i horizontalno podešavanje. Umjesto 'slijepog' dovratnika u zidarski otvor mogu se namjestiti i zidni</t>
  </si>
  <si>
    <t xml:space="preserve">ulošci. uz svaku vertikalnu stranu dovratnika moraju se postaviti barem (minimalno) po tri drvena uloška, koji se sidre u </t>
  </si>
  <si>
    <t>zid posebnim sidrima od plosnog željeza ili sidrenim vijcima (npr.: Fischer vijci)</t>
  </si>
  <si>
    <t>Ugradnja prozora:</t>
  </si>
  <si>
    <t>Prozori se u zid ugrađuju na sljedeći način:</t>
  </si>
  <si>
    <t>a).</t>
  </si>
  <si>
    <t>mokra ugradnja:</t>
  </si>
  <si>
    <t>sa sidrima od plosnog željeza i kotvom, te obostranim žbukanjem cementnom žbukom nakon ugradnje,</t>
  </si>
  <si>
    <t>b).</t>
  </si>
  <si>
    <t>suha ugradnja sa slijepim doprozornikom:</t>
  </si>
  <si>
    <t>predhodna ugradnja slijepog doprozornika učvršćenog u zid, te naknadno pričvršćenje doprozornika sa vijkom</t>
  </si>
  <si>
    <t>u slijepi doprozornik (okvir),</t>
  </si>
  <si>
    <t>c).</t>
  </si>
  <si>
    <t>suha ugradnja u neožbukane zidove:</t>
  </si>
  <si>
    <t>prekrivanje utora s drvenim letvicama, brtvljenje doprozornika s trajno plastičnim kitom i trakom za brtvljenje,</t>
  </si>
  <si>
    <t>brtvljenje doprozornika nakon ugradnje izvesti poliuretanom (pur ojena).</t>
  </si>
  <si>
    <t>Ugradnja raznih metalnih predmeta u gotovo ziđe od betona ili opeke izvodi se pomoću cementnog morta M-10, ili</t>
  </si>
  <si>
    <t>pomoću posebnih sidrenih vijaka, kao što su npr.: Fischer vijci.</t>
  </si>
  <si>
    <t xml:space="preserve">Za utvrđivanje limarije potrebno je ugraditi drvene uloške u beton tijekom betoniranja ili držaće sidriti pomoću </t>
  </si>
  <si>
    <t>posebnih sidrenih vijaka.</t>
  </si>
  <si>
    <t>Ugradnje vrata i prozora obračunava se po metru kvadratnom i to zaseno do 2,0 m2, od 2,0 - 4,0 m2 i preko 4,0 m2.</t>
  </si>
  <si>
    <t>PRIPOMOĆI I ČIŠĆENJE</t>
  </si>
  <si>
    <t xml:space="preserve">Obračun pripomoći građevinskih radnika kod izvedbe raznih obrtničkih i instalaterskih radova vrši se prema utrošku </t>
  </si>
  <si>
    <t>sati na pojedinim radovima, koji se evidentiraju u građevinskom dnevniku i ovjeravaju od strane nadzornog inženjera.</t>
  </si>
  <si>
    <t>Čišćenje koje se obavlja tijekom građenja, te završna čišćenja obračunavaju se po metru kvadratnom bruto površine.</t>
  </si>
  <si>
    <t>ASFALTERSKI RADOVI</t>
  </si>
  <si>
    <t xml:space="preserve">Pri izvedbi asfaltersih radova izvođač je dužan pridržavati se svih uvjeta i opisa u troškovniku, kao i važećih </t>
  </si>
  <si>
    <t>propisa i to posebno:</t>
  </si>
  <si>
    <t>Opći tehnički uvjeti za radove na cestama (knjiga III. - kolnička konstrukcija),</t>
  </si>
  <si>
    <t>Pravilnik o zaštiti na radu u građevinarstvu, (Sl. br.: 42/68, 45/68), Građenje putova, čl. 142 - 159</t>
  </si>
  <si>
    <t>Materijal za asfalterske radove u pogledu kakvoće mora odgovarati slijedećim standardima:</t>
  </si>
  <si>
    <t>HRN EN 13108-1:2007</t>
  </si>
  <si>
    <t>Asfalt geton (AC) - Specifikacije</t>
  </si>
  <si>
    <t>HRN EN 13108-5:2007</t>
  </si>
  <si>
    <t>Splitmastiksasfalt (SMA) - Specifikacije</t>
  </si>
  <si>
    <t>HRN EN 13108-6:2007</t>
  </si>
  <si>
    <t>Ljevani asfalt (MA) - Specifikacije</t>
  </si>
  <si>
    <t>HRN EN 13242:2008</t>
  </si>
  <si>
    <t>Agregat za nevezane i hidraul. vezame mat. - cestogradnja</t>
  </si>
  <si>
    <t>HRN EN 13043:2002</t>
  </si>
  <si>
    <t>Agregat za biitumenske mješavine - cestogradnja</t>
  </si>
  <si>
    <t>Materijali, proizvodi, oprema i radovi moraju biti izrađeni u skladu s normama i tehničkim propisima navedenim</t>
  </si>
  <si>
    <t>u projektnoj dokumentaciji. Ako nije navedena niti jedna norma obvezna je primjena odgovarajućih EN (europska norma).</t>
  </si>
  <si>
    <t>Ako se u međuvremenu neka norma ili propis stavi van snage, vrijedi zamjenjujuća norma ili propis.</t>
  </si>
  <si>
    <r>
      <t>Asfalt po vrućem postupku</t>
    </r>
    <r>
      <rPr>
        <sz val="9"/>
        <rFont val="Arial"/>
        <family val="2"/>
        <charset val="238"/>
      </rPr>
      <t xml:space="preserve"> dobiva se umješavanjem vrućeg bitumena u vrući kameni materijal.</t>
    </r>
  </si>
  <si>
    <r>
      <t>Asfalt po hladnom postupku</t>
    </r>
    <r>
      <rPr>
        <sz val="9"/>
        <rFont val="Arial"/>
        <family val="2"/>
        <charset val="238"/>
      </rPr>
      <t xml:space="preserve"> dobiva se umješavanjem bitumenske emulzije ili razrijeđenog bitumena u kameni</t>
    </r>
  </si>
  <si>
    <t>materijal.</t>
  </si>
  <si>
    <r>
      <t>Asfalt beton AC 22 base, 50/70, AG6, M2-E</t>
    </r>
    <r>
      <rPr>
        <sz val="9"/>
        <rFont val="Arial"/>
        <family val="2"/>
        <charset val="238"/>
      </rPr>
      <t xml:space="preserve"> je bitumenizirani nosivi sloj izveden od asfaltne mješavine </t>
    </r>
  </si>
  <si>
    <r>
      <t xml:space="preserve">najveće nazivne veličine zrna 22 mm za </t>
    </r>
    <r>
      <rPr>
        <b/>
        <sz val="9"/>
        <rFont val="Arial"/>
        <family val="2"/>
        <charset val="238"/>
      </rPr>
      <t>teško prometno opterećenje</t>
    </r>
    <r>
      <rPr>
        <sz val="9"/>
        <rFont val="Arial"/>
        <family val="2"/>
        <charset val="238"/>
      </rPr>
      <t xml:space="preserve">, sastavljene prema načelu najgušćega pakiranja </t>
    </r>
  </si>
  <si>
    <t>zrna, a upotrebljava se za izvedbu nosivih asfaltnih slojeva kolničke konstrukcije.</t>
  </si>
  <si>
    <r>
      <t>Asfalt beton AC 16 base, 50/70, AG6, M2-E</t>
    </r>
    <r>
      <rPr>
        <sz val="9"/>
        <rFont val="Arial"/>
        <family val="2"/>
        <charset val="238"/>
      </rPr>
      <t xml:space="preserve"> je bitumenizirani nosivi sloj izveden od asfaltne mješavine </t>
    </r>
  </si>
  <si>
    <r>
      <t xml:space="preserve">najveće nazivne veličine zrna 16 mm za </t>
    </r>
    <r>
      <rPr>
        <b/>
        <sz val="9"/>
        <rFont val="Arial"/>
        <family val="2"/>
        <charset val="238"/>
      </rPr>
      <t>teško prometno opterećenje</t>
    </r>
    <r>
      <rPr>
        <sz val="9"/>
        <rFont val="Arial"/>
        <family val="2"/>
        <charset val="238"/>
      </rPr>
      <t xml:space="preserve">, sastavljene prema načelu najgušćega pakiranja </t>
    </r>
  </si>
  <si>
    <r>
      <t>Asfalt beton AC 11 surf, 50/70, AG4, M4-E</t>
    </r>
    <r>
      <rPr>
        <sz val="9"/>
        <rFont val="Arial"/>
        <family val="2"/>
        <charset val="238"/>
      </rPr>
      <t xml:space="preserve"> je bitumenizirani nosivi sloj izveden od asfaltne mješavine </t>
    </r>
  </si>
  <si>
    <r>
      <t xml:space="preserve">najveće nazivne veličine zrna 11 mm za </t>
    </r>
    <r>
      <rPr>
        <b/>
        <sz val="9"/>
        <rFont val="Arial"/>
        <family val="2"/>
        <charset val="238"/>
      </rPr>
      <t>srednje prometno opterećenje</t>
    </r>
    <r>
      <rPr>
        <sz val="9"/>
        <rFont val="Arial"/>
        <family val="2"/>
        <charset val="238"/>
      </rPr>
      <t xml:space="preserve">, sastavljene prema načelu najgušćega pakiranja </t>
    </r>
  </si>
  <si>
    <r>
      <t>Asfalt beton AC 8 surf, 50/70, AG4, M4-E</t>
    </r>
    <r>
      <rPr>
        <sz val="9"/>
        <rFont val="Arial"/>
        <family val="2"/>
        <charset val="238"/>
      </rPr>
      <t xml:space="preserve"> je bitumenizirani nosivi sloj izveden od asfaltne mješavine </t>
    </r>
  </si>
  <si>
    <r>
      <t xml:space="preserve">najveće nazivne veličine zrna 8 mm za </t>
    </r>
    <r>
      <rPr>
        <b/>
        <sz val="9"/>
        <rFont val="Arial"/>
        <family val="2"/>
        <charset val="238"/>
      </rPr>
      <t>lako prometno opterećenje</t>
    </r>
    <r>
      <rPr>
        <sz val="9"/>
        <rFont val="Arial"/>
        <family val="2"/>
        <charset val="238"/>
      </rPr>
      <t xml:space="preserve">, sastavljene prema načelu najgušćega pakiranja </t>
    </r>
  </si>
  <si>
    <t>Obračun hidroizolaterskih radova vrši se po metru kvadratnom ugrađenog asfalta.</t>
  </si>
  <si>
    <t>IZOLATERSKI RADOVI</t>
  </si>
  <si>
    <t>HIDROIZOLACIJE</t>
  </si>
  <si>
    <t xml:space="preserve">Pri izvedbi hidroizolaterskih radova izvođač je dužan pridržavati se svih uvjeta i opisa u troškovniku, kao i važećih </t>
  </si>
  <si>
    <t>Pravilnik o tehničkim mjerama i uvjetima za ugljikovodične vodozaštitne krovove i terase, (Sl. br.: 26/89),</t>
  </si>
  <si>
    <t>Pravilnik o tehničkim normativima za projektiranje i izvođenje radova u građevinarstvu, (Sl. br.: 21/90),</t>
  </si>
  <si>
    <t>Pravilnik o tehničkim mjerama i uvjetima za nagibe krovnih ravnina, (Sl. br.: 26/69),</t>
  </si>
  <si>
    <t>Pravilnik o tehničkim mjerama za ugljikovodične hidroizolacije, (Sl. br.: 26/69),</t>
  </si>
  <si>
    <t>Pravilnik o zaštiti na radu u građevinarstvu, (Sl. br.: 42/68, 45/68), Radovi na krovovima, čl. 118 - 120</t>
  </si>
  <si>
    <t>Hidroizolacijske trake i bitumen u pogledu kakvoće mora odgovarati slijedećim standardima:</t>
  </si>
  <si>
    <t>HRN EN 58:2012</t>
  </si>
  <si>
    <t>Bitumen i bitumenska veziva</t>
  </si>
  <si>
    <t>HRN EN 495-5:2013</t>
  </si>
  <si>
    <t>Savitljive hidroiz. trake za krovove, određivanje pregibljivosti,</t>
  </si>
  <si>
    <t>HRN EN 1296:2003</t>
  </si>
  <si>
    <t>Savitljive hidroiz. trake za krovove, metoda umjetnog starenja,</t>
  </si>
  <si>
    <t>HRN EN 1107-1:2003</t>
  </si>
  <si>
    <t>Savitljive hidroiz. trake, određivanje stalnosti dimenzija, 1.dio,</t>
  </si>
  <si>
    <t>HRN EN 1107-2:2003</t>
  </si>
  <si>
    <t>Savitljive hidroiz. trake, određivanje stalnosti dimenzija, 2.dio,</t>
  </si>
  <si>
    <t>HRN EN 1109:2013</t>
  </si>
  <si>
    <t>Savitljive hidroiz. trake, određivanje savitljivosti,</t>
  </si>
  <si>
    <t>HRN EN 1110:2011</t>
  </si>
  <si>
    <t>Savitljive hidroiz. trake, određivanje postojanosti,</t>
  </si>
  <si>
    <t>HRN EN 1844:2013</t>
  </si>
  <si>
    <t>Savitljive hidroiz. trake, otpornost na ozon,</t>
  </si>
  <si>
    <t>HRN EN 1848-1:2002</t>
  </si>
  <si>
    <t>Savitljive hidroiz. trake, duljina širina, ravnost, 1. dio,</t>
  </si>
  <si>
    <t>HRN EN 1848-2:2002</t>
  </si>
  <si>
    <t>Savitljive hidroiz. trake, duljina širina, ravnost, 2. dio,</t>
  </si>
  <si>
    <t>HRN EN 1849-1:2002</t>
  </si>
  <si>
    <t>Savitljive hidroiz. trake, određivanje debljine, 1.dio,</t>
  </si>
  <si>
    <t>HRN EN 1849-2:2009</t>
  </si>
  <si>
    <t>Savitljive hidroiz. trake, određivanje debljine, 2.dio,</t>
  </si>
  <si>
    <t>HRN EN 1850-1:2003</t>
  </si>
  <si>
    <t>Savitljive hidroiz. trake, određivanje vidljivih nedostataka,</t>
  </si>
  <si>
    <t>HRN EN 1850-2:2003</t>
  </si>
  <si>
    <t>HRN EN 1928:2003</t>
  </si>
  <si>
    <t>Savitljive hidroiz. trake, određivanje vodonepropusnosti,</t>
  </si>
  <si>
    <t>HRN EN 1931:2003</t>
  </si>
  <si>
    <t>Savitljive hidroiz. trake, određivanje paropropusnosti,</t>
  </si>
  <si>
    <t>HRN EN 12039:2003</t>
  </si>
  <si>
    <t>Savitljive hidroiz. trake, određivanje prionjljivosti posipa,</t>
  </si>
  <si>
    <t>HRN EN 12310-1:2003</t>
  </si>
  <si>
    <t>Savitljive hidroiz. trake, određivanje otpornosti na trganje,</t>
  </si>
  <si>
    <t>HRN EN 12310-2:2003</t>
  </si>
  <si>
    <t>HRN EN 12311-1:2003</t>
  </si>
  <si>
    <t>Savitljive hidroiz. trake, određivanje vlačnih svojstava,</t>
  </si>
  <si>
    <t>HRN EN 12311-2:2013</t>
  </si>
  <si>
    <t>HRN EN 12316-1:2003</t>
  </si>
  <si>
    <t>Savitljive hidroiz. trake, otpornost spojeva na razdvajanje,</t>
  </si>
  <si>
    <t>HRN EN 12316-2:2013</t>
  </si>
  <si>
    <t>HRN EN 12317-1:2003</t>
  </si>
  <si>
    <t>Savitljive hidroiz. trake, posmična otpornost spojeva,</t>
  </si>
  <si>
    <t>HRN EN 12317-2:2011</t>
  </si>
  <si>
    <t>HRN EN 12691:2008</t>
  </si>
  <si>
    <t>Savitljive hidroiz. trake, određivanje otpornosti na udarac,</t>
  </si>
  <si>
    <t>HRN EN 12730:2003</t>
  </si>
  <si>
    <t>Savitljive hidroiz. trake, otpornosti na statičko opterečenje,</t>
  </si>
  <si>
    <t>HRN EN 13111:2010</t>
  </si>
  <si>
    <t>Savitljive hidroiz. trake, otpornosti na prodiranje vode,</t>
  </si>
  <si>
    <t>HRN EN 13416:2002</t>
  </si>
  <si>
    <t>Savitljive hidroiz. trake, pravila za uzorkovanje,</t>
  </si>
  <si>
    <t>HRN EN 13583:2012</t>
  </si>
  <si>
    <t>Savitljive hidroiz. trake, otpornosti na tuču,</t>
  </si>
  <si>
    <t>HRN EN 13859-2:2014</t>
  </si>
  <si>
    <t>Savitljive hidroiz. trake - definicije i značajke</t>
  </si>
  <si>
    <t>HRN EN 13897:2005</t>
  </si>
  <si>
    <t>Savitljive hidroiz. trake - trake za krovove</t>
  </si>
  <si>
    <t>HRN EN 13956:2012</t>
  </si>
  <si>
    <t>HRN EN 13967:2012</t>
  </si>
  <si>
    <t>Savitljive hidroiz. trake - zaštita vlage iz tla</t>
  </si>
  <si>
    <t>HRN EN 13969:2005</t>
  </si>
  <si>
    <t>HRN EN 13970:2005</t>
  </si>
  <si>
    <t>Savitljive hidroiz. trake - paronepropusne trake</t>
  </si>
  <si>
    <t>HRN EN 13984:2013</t>
  </si>
  <si>
    <t>HRN EN 1425:2012</t>
  </si>
  <si>
    <t>Bitumen i bitumenska veziva, vanjski izgled,</t>
  </si>
  <si>
    <t>HRN EN 1426:2008</t>
  </si>
  <si>
    <t>Bitumen i bitumenska veziva, određivanje penetracije iglom,</t>
  </si>
  <si>
    <t>HRN EN 1427:2008</t>
  </si>
  <si>
    <t>Bitumen i bitumenska veziva, određivanje točke razmekšanja,</t>
  </si>
  <si>
    <t>HRN EN 1428:2012</t>
  </si>
  <si>
    <t>Bitumen i bitumenska veziva, sadržaj vode u emulzijama,</t>
  </si>
  <si>
    <t>HRN EN 12594:2008</t>
  </si>
  <si>
    <t>Bitumen i bitumenska veziva, priprema ispitnih uzoraka,</t>
  </si>
  <si>
    <t>HRN EN 12597:2014</t>
  </si>
  <si>
    <t>Bitumen i bitumenska veziva, nazivlje.</t>
  </si>
  <si>
    <t>HRN EN 13249:2016</t>
  </si>
  <si>
    <t>Geotekstil i proizvodi srodni geotekstilu, zahtjevi</t>
  </si>
  <si>
    <t>HRN EN 13719:2016</t>
  </si>
  <si>
    <t>Geotekstil i proizvodi srodni geotekstilu</t>
  </si>
  <si>
    <t>HRN EN 15381:2008</t>
  </si>
  <si>
    <t>Geotekstil i proizvodi srodni geotekstilu, uporaba u kolnicima</t>
  </si>
  <si>
    <t>Sve radove treba izvoditi prema detaljnim nacrtima, opisima troškovnika, tehničkim propisima te uputama projektanta</t>
  </si>
  <si>
    <t>i nadzornog inženjera. Sav uporabljeni materijal mora zadovoljiti propise i mora imati odgovarajuće isprave o sukladnosti.</t>
  </si>
  <si>
    <t>Ukoliko opis neke od vrsta radova dovodi izvođača u sumnju o načinu izvedbe dužan je pravovremeno od projektanta</t>
  </si>
  <si>
    <t xml:space="preserve">tražiti objašnjenje. </t>
  </si>
  <si>
    <t>Prije početka radova izvođač mora ustanoviti kvalitetu podloge na kojoj se izvodi hidroizolacija i ako nije pogodna za</t>
  </si>
  <si>
    <t>rad mora se o tome pismeno obavjestiti naručitelj radova, kako bi se podloga na vrijeme popravila i pripremila za izvođenje.</t>
  </si>
  <si>
    <t>Izvođenje hidroizolacije mora biti tehnološki ispravno u svim fazama rada i mora se izvoditi propisanim redosljedom.</t>
  </si>
  <si>
    <t>Obračun hidroizolaterskih radova vrši se po metru kvadratnom razvijene površine hidroizolacije.</t>
  </si>
  <si>
    <t>ZVUČNA I TOPLINSKA IZOLACIJA</t>
  </si>
  <si>
    <t xml:space="preserve">Pri izvedbi zvučnih i toplinskih izolacija izvođač je dužan pridržavati se svih uvjeta i opisa u troškovniku, kao i važećih </t>
  </si>
  <si>
    <t>Materijali za toplinsku izolaciju u pogledu kakvoće mora odgovarati slijedećim standardima:</t>
  </si>
  <si>
    <t>HRN EN 13162:2015</t>
  </si>
  <si>
    <t>Toplinske izolacije. Mineralna vuna (MW),</t>
  </si>
  <si>
    <t>HRN EN 13163:2015</t>
  </si>
  <si>
    <t>Toplinske izolacije. Ekspandirani polistiren (EPS),</t>
  </si>
  <si>
    <t>HRN EN 13164:2015</t>
  </si>
  <si>
    <t>Toplinske izolacije. Ekstrudirana polistirenska pjena (XPS),</t>
  </si>
  <si>
    <t>HRN EN 13165:2015</t>
  </si>
  <si>
    <t>Toplinske izolacije. Tvrda poliuretanska pjena (PUR),</t>
  </si>
  <si>
    <t>HRN EN 13166:2015</t>
  </si>
  <si>
    <t>Toplinske izolacije. Fenolna pjena (PF),</t>
  </si>
  <si>
    <t>HRN EN 13167:2015</t>
  </si>
  <si>
    <t>Toplinske izolacije. Čelijasto (pjenasto) staklo (CG),</t>
  </si>
  <si>
    <t>HRN EN 13168:2015</t>
  </si>
  <si>
    <t>Toplinske izolacije. Drvena vuna (WW),</t>
  </si>
  <si>
    <t>HRN EN 13169:2015</t>
  </si>
  <si>
    <t>Toplinske izolacije. Ekspandirani perlit (EPB),</t>
  </si>
  <si>
    <t>HRN EN 13170:2015</t>
  </si>
  <si>
    <t>Toplinske izolacije. Ekspandirano pluto (ICB),</t>
  </si>
  <si>
    <t>HRN EN 13171:2015</t>
  </si>
  <si>
    <t>Toplinske izolacije. Drvena vlakanca (WF).</t>
  </si>
  <si>
    <t>HRN EN 13499:2004</t>
  </si>
  <si>
    <t>ETICS -  na osnovi ekspandiranog polistirena (EPS),</t>
  </si>
  <si>
    <t>HRN EN 13500:2004</t>
  </si>
  <si>
    <t>ETICS -  na osnovi mineralne vune (MW),</t>
  </si>
  <si>
    <t xml:space="preserve">Materijali ta toplinsku izolaciju moraju zadovoljiti propise o proračunu elemenata na toplinsku otpornost i smiju se </t>
  </si>
  <si>
    <t>ugrađivati samo materijali sa propisanim toplinskim otporom i toplinskom vrijednosti prema normi:</t>
  </si>
  <si>
    <t>HRN EN ISO 10456:2008</t>
  </si>
  <si>
    <t>Građevni materijali - određivanje nazivnih i proj. top. vrijed.</t>
  </si>
  <si>
    <t>HRN EN ISO 13370:2008</t>
  </si>
  <si>
    <t>Toplinske značajke zgrada - prijenos topline preko tla</t>
  </si>
  <si>
    <t>HRN EN ISO 13788:2013</t>
  </si>
  <si>
    <t>Toplinske značajke zgrada - obzirom na toplinu i vlagu</t>
  </si>
  <si>
    <t>HRN EN ISO 13789:2010</t>
  </si>
  <si>
    <t>Toplinske značajke zgrada - koeficijeti prijenosnih topl. gubitaka</t>
  </si>
  <si>
    <t>Toplinske značajke prozora i vrata moraju odgovarati slijedećim standardima:</t>
  </si>
  <si>
    <t>HRN EN ISO 10077-1:2008</t>
  </si>
  <si>
    <t>Toplinske značajke prozora, vrata i zaslona</t>
  </si>
  <si>
    <t>HRN EN ISO 10077-2:2012</t>
  </si>
  <si>
    <t>Obračun termoizolacionih radova vrši se po metru kvadratnom ugrađene izolacije.</t>
  </si>
  <si>
    <t>KROVOPOKRIVAČKI RADOVI</t>
  </si>
  <si>
    <t xml:space="preserve">Pri izvedbi krovopokrivačkih radova izvođač je dužan pridržavati se svih uvjeta i opisa u troškovniku, kao i važećih </t>
  </si>
  <si>
    <t>Prije početka radova izvođač je dužan pregledati krovnu konstrukciju na kojoj leži pokrov, a o njenoj eventualnoj</t>
  </si>
  <si>
    <t>neispravnosti obavijestiti izvođača, odnosno investitora, te zatražiti popravke. Ukoliko izvođač krovnog pokrova položi</t>
  </si>
  <si>
    <t>pokrov na neispravnu krovnu konstrukciju, kasniji popravci obaviti će se na teret izvođača pokrova (krovopokrivača).</t>
  </si>
  <si>
    <t xml:space="preserve">Izvođač je dužan na zahtjev investitora i nadzornog inženjera predočiti uzorke i prospekte za pojedine materijale </t>
  </si>
  <si>
    <t>koji se planiraju opotrijebiti, te predočiti izjave o sukladnosti, izdane od ovlaštene organizacije.</t>
  </si>
  <si>
    <t>Eventualne izmjene materijala i načina izvedbe tijekom gradnje moraju se definirati isključivo pisanim dogovorom sa</t>
  </si>
  <si>
    <t>projektantom i nadzornim inženjerom.</t>
  </si>
  <si>
    <t>Materijali za krovopokrivačke radove u pogledu kakvoće mora odgovarati slijedećim standardima:</t>
  </si>
  <si>
    <t>HRN EN 490:2012</t>
  </si>
  <si>
    <t>Betonski crijep. Specifikacija proizvoda,</t>
  </si>
  <si>
    <t>HRN EN 1304:2013</t>
  </si>
  <si>
    <t>Glineni crijep. Definicije i specifikacije</t>
  </si>
  <si>
    <t>HRN EN 1024:2012</t>
  </si>
  <si>
    <t>Glineni crijep. Određivanje geometrijskih značajki,</t>
  </si>
  <si>
    <t>HRN B.C4:022</t>
  </si>
  <si>
    <t>Valovite ploče i oblikovni komadi,</t>
  </si>
  <si>
    <t>HRN EN 501:2008</t>
  </si>
  <si>
    <t>Krovopokrivački radovi od pocinčanog lima</t>
  </si>
  <si>
    <t>HRN EN 502:2013</t>
  </si>
  <si>
    <t>Krovopokrivački radovi od čeličnog nehrđajućeg lima</t>
  </si>
  <si>
    <t>HRN EN 504:2008</t>
  </si>
  <si>
    <t>Krovopokrivački radovi od bakrenog lima</t>
  </si>
  <si>
    <t>HRN EN 507:2013</t>
  </si>
  <si>
    <t>Krovopokrivački radovi od aluminijskog lima</t>
  </si>
  <si>
    <t xml:space="preserve">Krovište mora biti pokriveno kvalitetnim materijalom, pravilnog oblika, traženih dimenzija, koje u potponosti </t>
  </si>
  <si>
    <t>zadovoljavaju važeće propise i standarde, te ne smije propuštati vodu. Pokrivanje se izvodi prema propisima i pravilima</t>
  </si>
  <si>
    <t>zanata. Pokrivene plohe moraju biti ravne, bez uleknuća koje bi skupljalo vodu.</t>
  </si>
  <si>
    <t>Prije početka pokrivanja krova sva potrebna limarija mora biti postavljena.</t>
  </si>
  <si>
    <t>U jedinične cijene uračunati su svi radovi, dobava potrebnog materijala i građevnih dijelova s istovarom i skladištenjem</t>
  </si>
  <si>
    <t>na gradilištu, dopremom do mjesta ugradbe, sve potrebne skele, radna snaga i ostali troškovi ako troškovnikom nije</t>
  </si>
  <si>
    <t>drugačije određeno.</t>
  </si>
  <si>
    <t>Sav materijal za krovopokrivačke radove mora biti prvorazredan, čist, neupotrijebljen i mora odgovarati propisima i</t>
  </si>
  <si>
    <t>zahtjevima iz normi. Rabljeni materijal može se uporabiti samo uz izričitu pismenu privolu investitora i nadzornog inženjera.</t>
  </si>
  <si>
    <t>Obračun krovopokrivačkih radova vrši se po metru kvadratnom izvedenog krova.</t>
  </si>
  <si>
    <t>LIMARSKI RADOVI</t>
  </si>
  <si>
    <t xml:space="preserve">Pri izvedbi limarskih radova izvođač je dužan pridržavati se svih uvjeta i opisa u troškovniku, kao i važećih </t>
  </si>
  <si>
    <t>Tehnički uvjeti za izvođenje limarskih radova, opšivanje vanjskih djelova zgrada,</t>
  </si>
  <si>
    <t>Limarske radove vezane za pokrov i izolaterske radove obavezno izvoditi paralelno. Ispod lima uvjek treba postavljati</t>
  </si>
  <si>
    <t xml:space="preserve">traku bitumenke ljepenke br. 80 da se izbjegnu galvanski procesi s drugim metalima. Hidroizolacijske trake treba treba s </t>
  </si>
  <si>
    <t>limenim opšavaom povezivati prema detalju i pomoću spojnih sredstava, a sve ovisno o tipu uporabljene hidroizolacije.</t>
  </si>
  <si>
    <t>U principu se ne smije upotrijebiti više vrsta limova na istom elementu, a ako se iznimno upotrijebi, onda spojeve treba</t>
  </si>
  <si>
    <t>na pogodan način izolirati (premaz, izolacione trake i sl.) kako nebi došlo do pojave galvanskog elekriciteta.</t>
  </si>
  <si>
    <t>Eventualne promjene detalja i vrste materijala obavezno dogovoriti s projektantom i nadzornim inženjerom.</t>
  </si>
  <si>
    <t>Mogu se upotrebljavati pocinčani, bakreni, olovni, cinkotit, čelični i aluminijski limovi.</t>
  </si>
  <si>
    <t>Materijali za limarske radove u pogledu kakvoće mora odgovarati slijedećim standardima:</t>
  </si>
  <si>
    <t>HRN EN 10142:2001</t>
  </si>
  <si>
    <t>pocinčani lim</t>
  </si>
  <si>
    <t>HRN EN 10051:2010</t>
  </si>
  <si>
    <t>čelični lim</t>
  </si>
  <si>
    <t>HRN EN 10029:2010</t>
  </si>
  <si>
    <t>čelični lim, debljine 3 i više mm</t>
  </si>
  <si>
    <t>HRN EN 10048:2003</t>
  </si>
  <si>
    <t>čelične trake</t>
  </si>
  <si>
    <t>HRN EN 1172:2012</t>
  </si>
  <si>
    <t>bakar i bakrene legure, limovi i trakeu građevinarstvu</t>
  </si>
  <si>
    <t>HRN EN 1173:2008</t>
  </si>
  <si>
    <t>bakar i bakrene legure, oznake stanja</t>
  </si>
  <si>
    <t>HRN EN 1412:2002</t>
  </si>
  <si>
    <t>bakar i bakrene legure, sustav označavanja</t>
  </si>
  <si>
    <t>HRN EN 1655:2002</t>
  </si>
  <si>
    <t>bakar i bakrene legure, izjava o sukladnosti</t>
  </si>
  <si>
    <t>HRN EN 12588:2008</t>
  </si>
  <si>
    <t>valjani olovni lim za građevinske potrebe</t>
  </si>
  <si>
    <t>HRN EN 485-1:2011</t>
  </si>
  <si>
    <t>aluminij i aluminijske legure, limovi, trake i ploče</t>
  </si>
  <si>
    <t>HRN EN 1386:2008</t>
  </si>
  <si>
    <t>aluminijski lim s reljefnom površinom</t>
  </si>
  <si>
    <t>Svi materijali koji nisu obuhvaćeni važećim normama moraju obavezno imati izjave o sukladnosti od za to ovlaštene</t>
  </si>
  <si>
    <t>ustanove. Ako je opis stavke izvođaču nejasan treba prije početka radova ili predaje ponude tražiti opbjašnjenje od</t>
  </si>
  <si>
    <t>projektanta.</t>
  </si>
  <si>
    <t>Ne standardni materijal mora imati izjavu o sukladnosti kvalitete izdanu od ovlaštene organizacije za provođenje</t>
  </si>
  <si>
    <t>kontrole kavalitete materijala. Različite vrste metala, koje se usljed elektrolitskih pojava međusobno razaraju, ne smiju</t>
  </si>
  <si>
    <t>se međusobno dodirivati. Sve željezne dijelove koje dolaze u dodir sa cinkom ili pocinčanim limom treba preličiti asfaltnim</t>
  </si>
  <si>
    <t>lakom ili odgovarajućim sredstvima. Kod polaganja lima na masivne podloge potrebno je podlogu obložiti slojem krovne</t>
  </si>
  <si>
    <t>ljepenke br. 120, radi sprečavanja štetnih kemijskih djelovanja na lim.</t>
  </si>
  <si>
    <t>Sva potrebna učvršćenja i povezivanja limova moraju biti tako izvedena da konstrukcija bude osigurana od nevremena,</t>
  </si>
  <si>
    <t>atmosferilija, prodora vode u građevinu, te da pojedini dijelovi mogu nesmetano 'raditi' usljed temperaturnih promjena bez</t>
  </si>
  <si>
    <t>bilo kakove štete na konstrukciji.</t>
  </si>
  <si>
    <t xml:space="preserve">Izvođač radova dužan je prije izrade limarije uzeti sve mjere u naravi, također je dužan prije početka montaže ispitati </t>
  </si>
  <si>
    <t>sve dijelove konstrukcije na kojoj se izvode limarski radovi i ako uoči određene nepravilnosti mora upozoriti nadzornog</t>
  </si>
  <si>
    <t>inženjera i tražiti otklanjanje nepravilnosti, a u slučaju da to ne učini svi eventualni naknadni popravci idu na teret izvođača</t>
  </si>
  <si>
    <t>limarskih radova.</t>
  </si>
  <si>
    <t>Pričvršćenje lima izvodi se mehaničkim alatima, vijcima, plastičnim čepovima i druhim nosačima (trakama).</t>
  </si>
  <si>
    <t xml:space="preserve">Obračun limarskih radova vrši se po metru kvadratnom ili po metru dužnom izvedenog rada, a sve ovisno o vrsti rada </t>
  </si>
  <si>
    <t>koji se obračunava. Kod vrste rada koja se obračunava po metru dužnom obavezno navesti razvijenu širinu elementa.</t>
  </si>
  <si>
    <t>ALUMINIJSKI  RADOVI</t>
  </si>
  <si>
    <t>Svi radovi moraju se izvoditi prema podacima iz projektne dokumentacije i prema važećim standardima.</t>
  </si>
  <si>
    <t>Aluminijski profili izrađeni su od aluminijske legure AlMgSi 05, čvrstoće F=22 do 26 kg/mm2. Čelični okviri za sidranje</t>
  </si>
  <si>
    <t>aluminijskih stijena moraju se premazati radi zaštite od korozije sa najmanje dva premaza cinkotitom ili drugom zaštitnom</t>
  </si>
  <si>
    <t>bojom. Sidra za pričvršćenje aluminijskih stijena od L profila moraju se pocinčati.</t>
  </si>
  <si>
    <t>HRN EN 573-3:2014</t>
  </si>
  <si>
    <t>aluminij i aluminijske legure</t>
  </si>
  <si>
    <t>Profili za brtvljenje i ostakljenje su iz plastične mase koja mora biti elastična i postojana na promjenu temperature.</t>
  </si>
  <si>
    <t xml:space="preserve">Postojanost na temperaturu do -400C i na toplinu do 1100C, a tvrdoča teba biti oko 60 SM. Vijci i ostala sredstva za </t>
  </si>
  <si>
    <t>spajanje izrađeni su od nehrđajućeg čelika, aluminija ili nekog drugog antikorozivnog materijala.</t>
  </si>
  <si>
    <t>Materijali za alumijske radove u pogledu kakvoće mora odgovarati slijedećim europskim standardima:</t>
  </si>
  <si>
    <t>EN DIN 1784</t>
  </si>
  <si>
    <t>prešani profili od aluminija</t>
  </si>
  <si>
    <t>EN DIN 1783</t>
  </si>
  <si>
    <t>limovi i limena traka od aluminija</t>
  </si>
  <si>
    <t>EN DIN 4113</t>
  </si>
  <si>
    <t>aluminij u visokogradnji</t>
  </si>
  <si>
    <t>EN DIN 17611</t>
  </si>
  <si>
    <t>anodno oksidirani prešani profili iz aluminija u visokogradnji</t>
  </si>
  <si>
    <t>EN DIN 18201</t>
  </si>
  <si>
    <t>mjerne tolerancije u visokogradnji</t>
  </si>
  <si>
    <t>EN DIN 1055</t>
  </si>
  <si>
    <t>predpostavljena opterećenja vjetrom</t>
  </si>
  <si>
    <t>EN DIN 1045/450</t>
  </si>
  <si>
    <t>HRN EN 1999-1-4:2008</t>
  </si>
  <si>
    <t>hladno oblikovaničelični limovi</t>
  </si>
  <si>
    <t>HRN EN 1090-1:2012</t>
  </si>
  <si>
    <t>izvedba čeličnih i aluminijskih elemenata</t>
  </si>
  <si>
    <t>Kvaliteta okova na vratima, prozorima i stiejenama trebaju odgovarati slijedećim standardima:</t>
  </si>
  <si>
    <t>HRN EN 13126-1:2014</t>
  </si>
  <si>
    <t>okovi za prozore i prozorska vrata</t>
  </si>
  <si>
    <t>HRN EN 1527:2013</t>
  </si>
  <si>
    <t>okovi za klzna i složiva vrata</t>
  </si>
  <si>
    <t>HRN EN 14648:2008</t>
  </si>
  <si>
    <t>okovi za zaslone</t>
  </si>
  <si>
    <t>HRN EN 1906:2012</t>
  </si>
  <si>
    <t>prihvatnici i kvake</t>
  </si>
  <si>
    <t>HRN EN 1303:2015</t>
  </si>
  <si>
    <t>cilindar brave</t>
  </si>
  <si>
    <t>HRN EN 13648:2012</t>
  </si>
  <si>
    <t>mehatroničke brave</t>
  </si>
  <si>
    <t>HRN EN 1125:2008</t>
  </si>
  <si>
    <t>izlazi za nuždu sa potisnom šipkom</t>
  </si>
  <si>
    <t>HRN EN 1154:2008</t>
  </si>
  <si>
    <t>naprave za kontrolirano zatvaranje vrata</t>
  </si>
  <si>
    <t>HRN EN 14637:2008</t>
  </si>
  <si>
    <t>sustavi za el. zadržavanje vrata u optvorenom položaju</t>
  </si>
  <si>
    <t>HRN EN 1158:2008</t>
  </si>
  <si>
    <t>naprave za upravljanje vratima</t>
  </si>
  <si>
    <t>HRN EN 1935:2005</t>
  </si>
  <si>
    <t>jednoosovinske šarke</t>
  </si>
  <si>
    <t>Konstrukcija:</t>
  </si>
  <si>
    <t>Svi dijelovi trebaju biti tako dimenzionirani da sigurno prihvaćaju sva opterečenja nastala od vjetra, vlastite težne</t>
  </si>
  <si>
    <t>i da pri tome ispune zahtjeve arhitektonskog oblikovanja.</t>
  </si>
  <si>
    <t>Primjenjena konstrukcija mora osigurati zvučnu izolaciju minimalno od 39 dB.</t>
  </si>
  <si>
    <t>Konstrukcija mora zadovoljiti dilatiranje svake vertikale i horizontale posredstvom specijalnih umetaka od aluminija</t>
  </si>
  <si>
    <t>s dodatkom neoprenske brtve.</t>
  </si>
  <si>
    <t xml:space="preserve"> </t>
  </si>
  <si>
    <t>Ugaoni spojevi moraju biti izvedeni bezprijekorno, mjesta koja su posebno osjetljiva na propuštanje treba dodatno</t>
  </si>
  <si>
    <t>brtviti.</t>
  </si>
  <si>
    <t>Svi dijelovi okova koji se ugrađuju u aluminijsku konstrukciju (vrata, prozori i dr.) moraju biti iz materijala otpornih na</t>
  </si>
  <si>
    <t>koroziju.</t>
  </si>
  <si>
    <t>Ostakljenje treba izvesti aluminijskim letvicama pomoću plastičnih profila i dvokomponentnog kita. Plastične profile</t>
  </si>
  <si>
    <t>treba na uglovima zavariti. Osigurati odgovarajuće provrte u staklu za odvođenje kondenzirane vode.</t>
  </si>
  <si>
    <t xml:space="preserve">Obračun aluminijskih radova vrši se po metru kvadratnom ili po metru dužnom izvedenog rada, a sve ovisno o vrsti </t>
  </si>
  <si>
    <t xml:space="preserve">rada koji se obračunava. </t>
  </si>
  <si>
    <t>STOLARSKI  RADOVI</t>
  </si>
  <si>
    <t xml:space="preserve">Pri izvedbi stolarskih radova izvođač je dužan pridržavati se svih uvjeta i opisa u troškovniku, kao i važećih </t>
  </si>
  <si>
    <t>Pravilnik o zaštiti na radu u građevinarstvu, (Sl. br.: 42/68, 45/68), Građevinsko zanatski radovi, čl. 134</t>
  </si>
  <si>
    <t>Tehnički propis za prozore i vrata (NN 69/06),</t>
  </si>
  <si>
    <t>Prozori i vrata:</t>
  </si>
  <si>
    <t>Prozori i vrata moraju ispunjavati tehnička svojstva, specificiranje, potvrđivanje sukladnosti, dokazivanje uporabljivosti</t>
  </si>
  <si>
    <t>označavanje i ispitivanje prozora/vrata. Svi kontrolni postupci moraju biti u skladu s Tehničkim propisom za prozore i</t>
  </si>
  <si>
    <t>vrata i njegovim prilozima.</t>
  </si>
  <si>
    <t>Prozori i vrata moraju slijedeće uvjete propisane TP:</t>
  </si>
  <si>
    <t>otpornost na opterećenje vjetrom,</t>
  </si>
  <si>
    <t>vodonepropusnost,</t>
  </si>
  <si>
    <t>propusnost zraka (za prostorije koje moraju ispunjavati uvjete izmjene zraka),</t>
  </si>
  <si>
    <t>prolazak topline,</t>
  </si>
  <si>
    <t>zvučnu izolaciju</t>
  </si>
  <si>
    <t>otpornost na požar i propuštanje dima i vatre</t>
  </si>
  <si>
    <t>Materijali za stolarske radove u pogledu kakvoće mora odgovarati slijedećim standardima:</t>
  </si>
  <si>
    <t>HRN EN 14081-1:2011</t>
  </si>
  <si>
    <t>konstrukcijsko drvo pravokutnog presjeka</t>
  </si>
  <si>
    <t>HRN EN 14081-4:2010</t>
  </si>
  <si>
    <t>HRN EN 14374:2006</t>
  </si>
  <si>
    <t>lamelirano drvo</t>
  </si>
  <si>
    <t>HRN EN 312:2010</t>
  </si>
  <si>
    <t>ploče iverice</t>
  </si>
  <si>
    <t>HRN EN 1438:1999</t>
  </si>
  <si>
    <t>simboli za drvo i drvene proizvode</t>
  </si>
  <si>
    <t>HRN EN 844-1:1999</t>
  </si>
  <si>
    <t>oblo i piljeno drvo - opći nazivi</t>
  </si>
  <si>
    <t>HRN EN 844-3:1999</t>
  </si>
  <si>
    <t>oblo i piljeno drvo - opći nazivi u svezi s piljenim drvom</t>
  </si>
  <si>
    <t>HRN EN 1927-1:2008</t>
  </si>
  <si>
    <t>oblo drvo četinjača - smreka i jela</t>
  </si>
  <si>
    <t>HRN EN 1927-2:2008</t>
  </si>
  <si>
    <t>oblo drvo četinjača - bor</t>
  </si>
  <si>
    <t>HRN EN 1927-3:2008</t>
  </si>
  <si>
    <t>oblo drvo četinjača - ariš i duglazije</t>
  </si>
  <si>
    <t>HRN EN 1316-1:2012</t>
  </si>
  <si>
    <t>oblo drvo listača - hrast i bukva</t>
  </si>
  <si>
    <t>HRN EN 300:2008</t>
  </si>
  <si>
    <t>ploče s usmjerenim iverjem - definicije, razredba i specifikacija</t>
  </si>
  <si>
    <t>HRN EN 316:2009</t>
  </si>
  <si>
    <t>ploče vlaknatice - definicije, razredba i oznake</t>
  </si>
  <si>
    <t>HRN EN 12775:2002</t>
  </si>
  <si>
    <t>ploče iz masivnog - razredba i nazivlje</t>
  </si>
  <si>
    <t>HRN EN 13647:2011</t>
  </si>
  <si>
    <t>drvene podne obloge i obloge za zidove i stropove</t>
  </si>
  <si>
    <t>Kvaliteta materijala za izradu unutarnjih vratiju, dovratnika, krila od obrađenih dasaka, šperploča, lesonit ploča trebaju</t>
  </si>
  <si>
    <t>biti u skladu i sa slijedećim standardima:</t>
  </si>
  <si>
    <t>HRN EN 14351-1:2010</t>
  </si>
  <si>
    <t>prozori i vrata - norma za proizvod</t>
  </si>
  <si>
    <t>HRN EN 1192:2001</t>
  </si>
  <si>
    <t>vrata - razredba zahtjevane čvrstoće</t>
  </si>
  <si>
    <t>HRN EN 1529:2001</t>
  </si>
  <si>
    <t>vratna krila - visina, širina, debljina, pravokutnost</t>
  </si>
  <si>
    <t>HRN EN 1530:2001</t>
  </si>
  <si>
    <t>vratna krila - opća i lokalna ravnost</t>
  </si>
  <si>
    <t>HRN EN 1627:2001</t>
  </si>
  <si>
    <t>vrata i prozori - orpornost na provalu</t>
  </si>
  <si>
    <t>HRN EN 1522:2006</t>
  </si>
  <si>
    <t>vrata i prozori - otpornost na propucavanje</t>
  </si>
  <si>
    <t>HRN EN 1063:2006</t>
  </si>
  <si>
    <t>vrata i prozori - staklo  - otpornost na propucavanje</t>
  </si>
  <si>
    <t>HRN EN 13123:2001</t>
  </si>
  <si>
    <t>vrata i prozori - otpornost na eksploziju</t>
  </si>
  <si>
    <t>HRN EN 12207:2001</t>
  </si>
  <si>
    <t>vrata i prozori - propusnost zraka, razredba</t>
  </si>
  <si>
    <t>HRN EN 12208:2001</t>
  </si>
  <si>
    <t>vrata i prozori - vodonepropusnost</t>
  </si>
  <si>
    <t>HRN EN 12210/AC:2002</t>
  </si>
  <si>
    <t>vrata i prozori - otpornost na opterećenje vjetrom</t>
  </si>
  <si>
    <t>HRN EN 12217:2005</t>
  </si>
  <si>
    <t>vrata i prozori - otpornost na uzastopno zatvaranje</t>
  </si>
  <si>
    <t>HRN EN 12219:2001</t>
  </si>
  <si>
    <t>vrata - klimatski utjecaji</t>
  </si>
  <si>
    <t>HRN EN 12608:2003</t>
  </si>
  <si>
    <t>PVC-U profili za proizvodnju prozora i vrata</t>
  </si>
  <si>
    <t>HRN EN 13115:2001</t>
  </si>
  <si>
    <t>prozori - vertikalno opterećenej, torzija i sile otvaranja / zatvaranja</t>
  </si>
  <si>
    <t>nHRN ENV 1991-2-4</t>
  </si>
  <si>
    <t>Eurokod 1: Osnove projektiranja i djelovanja na konstrukcije</t>
  </si>
  <si>
    <t xml:space="preserve">Obračun stolarskih radova vrši se po metru kvadratnom, po metru dužnom izvedenog rada ili po komadu, a sve </t>
  </si>
  <si>
    <t xml:space="preserve">ovisno o vrsti rada koji se obračunava. </t>
  </si>
  <si>
    <t>BRAVARSKI RADOVI</t>
  </si>
  <si>
    <t xml:space="preserve">Pri izvedbi bravarskih radova izvođač je dužan pridržavati se svih uvjeta i opisa u troškovniku, kao i važećih </t>
  </si>
  <si>
    <t>Materijali za bravarske radove u pogledu kakvoće mora odgovarati slijedećim standardima:</t>
  </si>
  <si>
    <t>HRN EN 10020:2008</t>
  </si>
  <si>
    <t>definicije i razredba vrste čelika</t>
  </si>
  <si>
    <t>HRN EN 10034:2003</t>
  </si>
  <si>
    <t>I -profili i H - profili od konstrukcijskih čelika</t>
  </si>
  <si>
    <t>HRN EN 10220:2008</t>
  </si>
  <si>
    <t>bešavne i zavarene čelične cijevi</t>
  </si>
  <si>
    <t>HRN EN 10244:2010</t>
  </si>
  <si>
    <t>čelična žica i žičani proizvodi</t>
  </si>
  <si>
    <t>HRN EN 10025:2006</t>
  </si>
  <si>
    <t>toplo valjani proizvodi od nelegiranih konstrukcijskih čelika</t>
  </si>
  <si>
    <t>HRN EN 10088-3:2015</t>
  </si>
  <si>
    <t>nehrđajući čelik</t>
  </si>
  <si>
    <t>HRN EN 10130:2008</t>
  </si>
  <si>
    <t>hladno valjani plosnati proizvodi</t>
  </si>
  <si>
    <t>HRN EN 10147:2013</t>
  </si>
  <si>
    <t>pocinčani lim i trake iz konstrukcijskih čelika</t>
  </si>
  <si>
    <t>valjanje olovni lim za građevinske potrebe</t>
  </si>
  <si>
    <t>aluminijski lim</t>
  </si>
  <si>
    <t>Građevni okov u pogledu kakvoće mora odgovarati slijedećim standardima:</t>
  </si>
  <si>
    <t>HRN EN 1670:2008</t>
  </si>
  <si>
    <t>građevni okov - otpornost na koroziju</t>
  </si>
  <si>
    <t>HRN EN 12051:2003</t>
  </si>
  <si>
    <t>građevni okov - zasuni za prozore i vrata</t>
  </si>
  <si>
    <t>HRN EN 12209:2008</t>
  </si>
  <si>
    <t>građevni okov - brave i zasuni</t>
  </si>
  <si>
    <t>Površinska obrada:</t>
  </si>
  <si>
    <t>Antikorozivna zaštita čeličnih dijelova i konstrukcija mora biti u sskladu s važećim propisima.</t>
  </si>
  <si>
    <t>Pravilnika o tehničkim mjerama i uvjetima za zaštitu čeličnih konstrukcija od korozije (Sl. 32/70)</t>
  </si>
  <si>
    <t>Završna obrada čeličnih dijelova je ličenje uljanim naličem u boji po izboru projektanta. Kod aluminijskih prozora,</t>
  </si>
  <si>
    <t>vratiju i stijena površinska obrada se izvodi eloksiranjem ili plastificiranjem u boji po izboru projektanta.</t>
  </si>
  <si>
    <t>Kompletana površinska obrada materijala mora biti u skladu s važećim propisima i uputama proizvođača primjenjenog</t>
  </si>
  <si>
    <t>materijala (zaštitnog sredstva).</t>
  </si>
  <si>
    <t>Prije početka izrade bravarije obavezno se moraju uskladiti mjere i količine iz nacrta prema stvarnom stanju na</t>
  </si>
  <si>
    <t>gradilištu.Željezni dijelovi konstrukcije spajaju se varenjem ili vijčanim spojevima.</t>
  </si>
  <si>
    <t>Svaki vijčani spoj mora biti tako riješen da na vidljivim vanjskim površinama nema vidljivih vijaka. Ovisno o vrsti</t>
  </si>
  <si>
    <t>materijala od kojih se izvode bravarski radovi, spojna sredstava moraju se odabrati iz iste grupe materijala. Posebni umetci</t>
  </si>
  <si>
    <t>od PVC materijala moraju osigurati kvalitetan i čist sastav dvaju elemenata.</t>
  </si>
  <si>
    <t xml:space="preserve">Radioničke nacrte i detalje izrađuje izvoditelj i obavezno ih daje na suglasnost projektantu. </t>
  </si>
  <si>
    <t xml:space="preserve">Svi tehnički i fizikalni zahtjevi trebaju biti ispunjeni prema propisima ili prema posebnim traženjima projektanta. </t>
  </si>
  <si>
    <t>Konstrukcija mora biti dimenzionirana tako da sigurno prihvaća opterečenje i funkcije elemenata. Svi nosivi dijelovi</t>
  </si>
  <si>
    <t>moraju biti statički provjereni.</t>
  </si>
  <si>
    <t>Ugradba:</t>
  </si>
  <si>
    <r>
      <t xml:space="preserve">Svi bravarski elementi u pravilu trebaju se ugrađivati </t>
    </r>
    <r>
      <rPr>
        <i/>
        <sz val="9"/>
        <rFont val="Arial"/>
        <family val="2"/>
        <charset val="238"/>
      </rPr>
      <t xml:space="preserve">suhim </t>
    </r>
    <r>
      <rPr>
        <sz val="9"/>
        <rFont val="Arial"/>
        <family val="2"/>
        <charset val="238"/>
      </rPr>
      <t xml:space="preserve">postupkom bez uporabe morta, tj. na predhodno </t>
    </r>
  </si>
  <si>
    <t>postavljena sidra varenjem ili vijcima ili pak pomoću plastičnih ili metalnih čepova. Sve sudarnice između matala i betona</t>
  </si>
  <si>
    <t>moraju biti brtvljene ili kitane akrilnim, silikonskim ili TIO kitom.</t>
  </si>
  <si>
    <t>Za sve predviđene bravarske radove izvođač je dužan pribaviti odgovarajuće ateste, izjave o sukladnosti.</t>
  </si>
  <si>
    <t xml:space="preserve">Obračun bravarskih radova vrši se po metru kvadratnom, po metru dužnom izvedenog rada, kilogramu ili po komadu, </t>
  </si>
  <si>
    <t xml:space="preserve">a sve ovisno o vrsti rada koji se obračunava. </t>
  </si>
  <si>
    <t>STAKLARSKI RADOVI</t>
  </si>
  <si>
    <t xml:space="preserve">Pri izvedbi staklarskih radova izvođač je dužan pridržavati se svih uvjeta i opisa u troškovniku, kao i važećih </t>
  </si>
  <si>
    <t>Tehnički uvjeti za izvođenje staklorezačkih radova</t>
  </si>
  <si>
    <t>Materijali za staklarske radove u pogledu kakvoće mora odgovarati slijedećim standardima:</t>
  </si>
  <si>
    <t>HRN EN 410:2011</t>
  </si>
  <si>
    <t>staklo u graditeljstvu, određivanja svijetlosnih značajki</t>
  </si>
  <si>
    <t>HRN EN 673:2011</t>
  </si>
  <si>
    <t>staklo u graditeljstvu, određivanje koeficijanta U</t>
  </si>
  <si>
    <t>HRN EN 1279-1:2005</t>
  </si>
  <si>
    <t>staklo u graditeljstvu, izolacijska stakla</t>
  </si>
  <si>
    <t>HRN EN 1863-1:2012</t>
  </si>
  <si>
    <t>staklo u graditeljstvu, toplinski ojačano Na-Ca-Si staklo</t>
  </si>
  <si>
    <t>HRN EN 12150-1:2015</t>
  </si>
  <si>
    <t>staklo u graditeljstvu, toplinski kaljeno Na-Ca-Si sigur. staklo</t>
  </si>
  <si>
    <t>HRN EN ISO 12543-1:2007</t>
  </si>
  <si>
    <t>staklo u graditeljstvu, višeslojno i višeslojno sigurnosno staklo</t>
  </si>
  <si>
    <t>HRN EN 14178-1:2008</t>
  </si>
  <si>
    <t>staklo u graditeljstvu, 1.dio - float staklo</t>
  </si>
  <si>
    <t>HRN EN 14178-2:2008</t>
  </si>
  <si>
    <t xml:space="preserve">staklo u graditeljstvu, 2.dio - vrednovanje sukladnosti </t>
  </si>
  <si>
    <t>HRN EN 1051-1:2003</t>
  </si>
  <si>
    <t>staklo u graditeljstvu, staklene prizme za zidove i podove</t>
  </si>
  <si>
    <t>HRN DIN 4102-5:2001</t>
  </si>
  <si>
    <t>staklo, ponašanje građevnih gradiva i elemenata u požaru</t>
  </si>
  <si>
    <t>HRN DIN 4102-13:1996</t>
  </si>
  <si>
    <t>HRN EN 15434:2010</t>
  </si>
  <si>
    <t>staklo u graditeljstvu, konstrukcijska brtvila</t>
  </si>
  <si>
    <t>HRN EN 14072:2008</t>
  </si>
  <si>
    <t>staklo u namještaju</t>
  </si>
  <si>
    <t>HRN H.C6.050:1996</t>
  </si>
  <si>
    <t>staklarski kit</t>
  </si>
  <si>
    <t>HRN U.F2.025:1979</t>
  </si>
  <si>
    <t>tehnički uvjeti za izradu staklarskih radova</t>
  </si>
  <si>
    <t>HRN EN 572-1:2012</t>
  </si>
  <si>
    <t>staklo u graditeljstvu, Na-Ca-Si staklo</t>
  </si>
  <si>
    <t>HRN EN 572-2:2012</t>
  </si>
  <si>
    <t>staklo u graditeljstvu, float stakla</t>
  </si>
  <si>
    <t>HRN EN 572-3:2012</t>
  </si>
  <si>
    <t>staklo u graditeljstvu, žičano staklo</t>
  </si>
  <si>
    <t>HRN EN 572-4:2012</t>
  </si>
  <si>
    <t>staklo u graditeljstvu, vučeno staklo</t>
  </si>
  <si>
    <t>HRN EN 572-5:2012</t>
  </si>
  <si>
    <t>staklo u graditeljstvu, ornametno staklo</t>
  </si>
  <si>
    <t>HRN EN 572-6:2012</t>
  </si>
  <si>
    <t>staklo u graditeljstvu, ornametno žičano staklo</t>
  </si>
  <si>
    <t>HRN EN 572-7:2012</t>
  </si>
  <si>
    <t>staklo u graditeljstvu, profilirano staklo</t>
  </si>
  <si>
    <t>HRN EN 572-8:2012</t>
  </si>
  <si>
    <t>staklo u graditeljstvu, mjere</t>
  </si>
  <si>
    <t>HRN EN 572-9:2005</t>
  </si>
  <si>
    <t>staklo u graditeljstvu, sukladnosti</t>
  </si>
  <si>
    <t>Obrada:</t>
  </si>
  <si>
    <r>
      <t xml:space="preserve">IZO staklo </t>
    </r>
    <r>
      <rPr>
        <sz val="9"/>
        <rFont val="Arial"/>
        <family val="2"/>
        <charset val="238"/>
      </rPr>
      <t>izrađuje se od dva stakla međusobno spojena okvirom u čvrstu cijelinu. Dimenzija stakla može biti 4+16+4</t>
    </r>
  </si>
  <si>
    <t>cm, međuprostor između stakala mogu biti 6, 9, 12 i 16 mm, a standardna debljina stakla iznosi 4, 5-6 i 8 mm.</t>
  </si>
  <si>
    <r>
      <t xml:space="preserve">Termoizolacijsko staklo </t>
    </r>
    <r>
      <rPr>
        <sz val="9"/>
        <rFont val="Arial"/>
        <family val="2"/>
        <charset val="238"/>
      </rPr>
      <t>reflektira sunčevu svijetlost i sprećava prodor vručine u prostor, dok vidljivu svijetlost propušta</t>
    </r>
  </si>
  <si>
    <t>u prostor. Na staklo nanosi se tanak reflektirajući sloj koji djeluje kao reflektor (odbijač) štetne sunčeve svijetlosti. Tako</t>
  </si>
  <si>
    <t>obrađeno staklo može biti jedna od sastavnica IZO stakla.</t>
  </si>
  <si>
    <r>
      <t>Metaliziranje i nijansiranje stakla</t>
    </r>
    <r>
      <rPr>
        <sz val="9"/>
        <rFont val="Arial"/>
        <family val="2"/>
        <charset val="238"/>
      </rPr>
      <t xml:space="preserve"> izvodi se prozirnim, mat ili transparentnim materijalom raznih niansi i boja. Ovakva</t>
    </r>
  </si>
  <si>
    <t>obrada sprečava blještanje i pregrijavanje u prostoru.</t>
  </si>
  <si>
    <r>
      <t>Pjeskarenje</t>
    </r>
    <r>
      <rPr>
        <sz val="9"/>
        <rFont val="Arial"/>
        <family val="2"/>
        <charset val="238"/>
      </rPr>
      <t xml:space="preserve"> je naošenje abrazivnog sredstva (aluminijski oksid) na staklo pod pritiskom. Može se pjeskariti cijela</t>
    </r>
  </si>
  <si>
    <t>površina ili dizajnirati samo određeni elementi.</t>
  </si>
  <si>
    <t>Aluminijski fasadni elementi ostakljuju se posebnim dvoslojnim reflektirajućim izolacijskim staklom iz float stakla</t>
  </si>
  <si>
    <t>debljine 6+16+5 mm, dvoslojno izolacijskim float staklom 6+16+5 mm.</t>
  </si>
  <si>
    <t>Izvođač je dužan sve mjere ostakljenja kontrolirati na gradilištu i na gotovim stolarskim i bravarskim elementima.</t>
  </si>
  <si>
    <t>Ugrađivanje stakla u fasadne elemente i prozorska krila mora biti izvedeno neoprenskom gumom i trajno elastičnim</t>
  </si>
  <si>
    <t>silikonskim prozorskim kitom, a sve prema normami i DIN 18056.</t>
  </si>
  <si>
    <t>Koso ugrađene izolacijske staklene ploče moraju biti izrađene iz kaljenih i ljepljenih stakala kvalitete float sa faktorima</t>
  </si>
  <si>
    <t>provodljivosti koji su profilirani za pojedine vrste elemenata.</t>
  </si>
  <si>
    <t xml:space="preserve">Obračun staklarskih radova vrši se po metru kvadratnom ugrađenog stakla, uključujući sav spojni pribor i materijal </t>
  </si>
  <si>
    <t>za ugradnju.</t>
  </si>
  <si>
    <t>SOBOSLIKARSKI I LIČILAČKI RADOVI</t>
  </si>
  <si>
    <t xml:space="preserve">Pri izvedbi soboslikarskih i ličilačkih radova izvođač je dužan pridržavati se svih uvjeta i opisa u troškovniku, kao </t>
  </si>
  <si>
    <t>važećih propisa i to posebno:</t>
  </si>
  <si>
    <t>Tehnički uvjeti za izvođenje soboslikarskih i ličilačkih radova</t>
  </si>
  <si>
    <t>Posebna uputstva proizvođača</t>
  </si>
  <si>
    <t>Materijali za soboslikarske i ličilačke radove u pogledu kakvoće moraju odgovarati svim važećim standardima.</t>
  </si>
  <si>
    <t>HRN EN ISO 15528:2014</t>
  </si>
  <si>
    <t>boje, lakovi i sirovine za boje i lakove, uzorkovanje</t>
  </si>
  <si>
    <t>HRN EN 13300:2002</t>
  </si>
  <si>
    <t xml:space="preserve">boje i lakovi; prekrivni materijali prekrivna sredstva za </t>
  </si>
  <si>
    <t>unutarnje zidove i stropove, razrjedivi s vodom, razredba</t>
  </si>
  <si>
    <t>HRN EN 13300/AC:2002</t>
  </si>
  <si>
    <t>HRN EN 1062-1:2005</t>
  </si>
  <si>
    <t>boje i lakovi; prekrivni materijali prekrivni sustavi za</t>
  </si>
  <si>
    <t>vanjske zidove i beton, razredba</t>
  </si>
  <si>
    <t>HRN EN 971-1:2002</t>
  </si>
  <si>
    <t>boje i lakovi; nazivi i definicije za prekrivne materijale</t>
  </si>
  <si>
    <t>opći nazivi</t>
  </si>
  <si>
    <t>HRN EN 927-1:2013</t>
  </si>
  <si>
    <t>boje i lakovi; prekrivni materijali i prekrivni sustavi za</t>
  </si>
  <si>
    <t>drvo izloženo vanjskim utjecajima, razredba i selekcija</t>
  </si>
  <si>
    <t>HRN EN ISO 12944-1:1999</t>
  </si>
  <si>
    <t xml:space="preserve">boje i lakovi; zaštita od korozije čeličnih konstrukcija </t>
  </si>
  <si>
    <t>sustavom boja, opći dio</t>
  </si>
  <si>
    <t>HRN EN 12206-1:2005</t>
  </si>
  <si>
    <t>boje i lakovi; prekrivni materijali za aluminij i aluminijske</t>
  </si>
  <si>
    <t>legure za arhitektonske potrebe</t>
  </si>
  <si>
    <t>Izvođač radova treba prije izvođenja radova izraditi sve uzorke, te iste dati projektantu na pismeno odobrenje.</t>
  </si>
  <si>
    <t>Izvođač radova treba uporabiti materijale koji u svemu (vrsti, boji i kvaliteti) jednak uzorku što ga odabere projektant</t>
  </si>
  <si>
    <t>od uzoraka predloženih od strane izvođača.</t>
  </si>
  <si>
    <t xml:space="preserve">Bojanje mora biti kvalitetno i stručno izvedeno. Na obojenim površinama ne smije biti mrlja, površine moraju biti </t>
  </si>
  <si>
    <t>jednolične i čiste i ne smiju se ljuštiti. Kit za ispunjavanje udubina i pukotina mora biti iz iste grupe proivoda kao i boja.</t>
  </si>
  <si>
    <t>Izvođač mora prije početka radova ustanoviti kvalitetu podloge na koju se treba nanjeti boja i ako nije pogodna za</t>
  </si>
  <si>
    <t xml:space="preserve">rad mora o tome pismeno obavijestiti naručitelja radova kako bi se podloga na vrijeme mogla popraviti. Naknadno </t>
  </si>
  <si>
    <t>pozivanje na nekvalitetnu podlogu neće se uzeti u obzir.</t>
  </si>
  <si>
    <t>Nalič stolarije, bravarije, limarije i drugih podloga mora u svim fazama radova biti akvalitetno izveden.</t>
  </si>
  <si>
    <t>Ličenje bravarskih dijelova izvodi se nakon čišćenja od hrđe, premazom temeljne boje i potom ličenjem u dva sloja</t>
  </si>
  <si>
    <t>vanjskom bojom za metale.</t>
  </si>
  <si>
    <t>Ličenje drvenih proizvoda:</t>
  </si>
  <si>
    <t>Površinu lagano prebrusiti, a neravnine prekitati akrilnim kitom za drvo. Nakon sušenja kita površinu fino izbrisiti.</t>
  </si>
  <si>
    <t>Temeljni premaz brzo sušećom temeljnom bojom na bazi alkidnih smola visoke neprozirnosti. Boja mora dobro</t>
  </si>
  <si>
    <t xml:space="preserve">prianjati i prodirati u drvo. Nanosi se kistom ili valjkom u dva sloja. Nakon sušenja prvog sloja, lagano prebrusiti te </t>
  </si>
  <si>
    <t>nanjeti drugi sloj temeljne boje. Temperatura nanošenja +5°C do +30°C.</t>
  </si>
  <si>
    <t>Završni premaz emalj lakom za zaštitu metalnih i drvenih površina, za vanjske i unutarnje radove.</t>
  </si>
  <si>
    <t>Obračun soboslikarskih i  ličilačkih radova vrši se po metru kvadratnom, uključujući sav materijal, rad i pribor</t>
  </si>
  <si>
    <t>za izvođenje.</t>
  </si>
  <si>
    <t>FASADERSKI RADOVI</t>
  </si>
  <si>
    <t>Pri izvedbi fasaderskih radova izvođač je dužan pridržavati se svih uvjeta i opisa u troškovniku, kao i važećih</t>
  </si>
  <si>
    <t>Tehnički uvjeti za izvođenje fasaderskih radova, HRN U.F2.010/78</t>
  </si>
  <si>
    <t>Pravilnik o zaštiti na radu u građevinarstvu, (Sl. br.: 42/68, 45/68), Zidarski radovi, čl. 41 -55 i Skele, čl. 73 -112</t>
  </si>
  <si>
    <t>Materijali za fasaderske radove u pogledu kakvoće moraju odgovarati svim važećim standardima i pojedinačnim</t>
  </si>
  <si>
    <t>standardima i normama za svaki ugrađeni materijal koji je sastavni dio fasadne žbuke</t>
  </si>
  <si>
    <t>Materijali za žbuke od poliakrilne mase sastoje se iz agregata, postojanih pigmenata, te akrilnog veziva.</t>
  </si>
  <si>
    <t>Materijali za vodoodbojne fasadne žbuke sastoje se iz žbuka na bazi cementa i vapna sa dodatkom raznih aditiva</t>
  </si>
  <si>
    <t>za dobivanje vodoodbojnih svojstava žbuke.</t>
  </si>
  <si>
    <t>Svi nanosi žbuke i premazi moraju imati:</t>
  </si>
  <si>
    <t>dobra fizičko - mehanička svojstva</t>
  </si>
  <si>
    <t>dobra vlažnosna svojstva</t>
  </si>
  <si>
    <t>visoku rezidentnost i vremensko postojanje</t>
  </si>
  <si>
    <t>povoljnu i laganu ugradljivost</t>
  </si>
  <si>
    <t>Fizičko - mehanička svojstva:</t>
  </si>
  <si>
    <t>otpornost na habanje</t>
  </si>
  <si>
    <t>otpornost na udarce</t>
  </si>
  <si>
    <t>prionjljivost na podlogu u suhom i mokrom stanju</t>
  </si>
  <si>
    <t>Vlažnosna svojstva:</t>
  </si>
  <si>
    <t>otpornost na ispiranje kišom</t>
  </si>
  <si>
    <t>otpornosti prema atmosferskoj vlazi</t>
  </si>
  <si>
    <t>otpornost na hidrostatki tlak</t>
  </si>
  <si>
    <t>paropropusnost</t>
  </si>
  <si>
    <t>Rezistentnost:</t>
  </si>
  <si>
    <t>otpornost prema povišenim temperaturama</t>
  </si>
  <si>
    <t>promjene boje pod djelovanjem sunca i kiše</t>
  </si>
  <si>
    <t>otpornost prema brzom starenju</t>
  </si>
  <si>
    <t>otpornost prema kemikalijama</t>
  </si>
  <si>
    <t>Podloga na koju se nanosi žbuka za fasadu od sintetičkih materijala treba biti suha, bez masnih mrlja i prašine.</t>
  </si>
  <si>
    <t>Stare i jako porozne podloge potrebno je predhodno odstranilti ili sanirati.</t>
  </si>
  <si>
    <t>Temperatura okoline, podloge i materijala za vrijeme sušenja završnog sloja pročelja mor biti najmanje +50C, a</t>
  </si>
  <si>
    <t>kod silikatnih žbuka najmanje +70C.</t>
  </si>
  <si>
    <r>
      <t>ETICS</t>
    </r>
    <r>
      <rPr>
        <sz val="9"/>
        <rFont val="Arial"/>
        <family val="2"/>
        <charset val="238"/>
      </rPr>
      <t xml:space="preserve"> pročelja na bazi ekspandiranog polistirena EPS-F izvode se ljepljenjem ploča na površinu pročeljnog zida</t>
    </r>
  </si>
  <si>
    <t>pomoću mineralnog fleksibilnog ljepila. Prije početka ljepljenja izvođač je dužan provjeriti kvalitetu podloge i sve</t>
  </si>
  <si>
    <t>eventualne nepravilnosti otkloniti. Ploče se ljepe s preklopom od 50%, počevši od uglova gdje se uvijek postavljaju</t>
  </si>
  <si>
    <t>cijele ploče. Prvi red ploča obavezno se postavlja na aluminijski 'sokl' profil. Sokl koji je u dodiru s vodom izvodi se</t>
  </si>
  <si>
    <t>iz ekstrudiranog polistirena XPS, koji ne upija vodu. Nanošenje ljepila na ploču izvodi se po sistemu 'rubno - točkasto'.</t>
  </si>
  <si>
    <t>Sve ploče trebaju se na zid dodatno učvrstiti tipskim fasadnim pričvrsnicama (6kom/m2). S ugradbom pričvrsnica</t>
  </si>
  <si>
    <t>može se započeti kada se ljepilo dovoljno učvrsti. Svi uglovi na pročelju trebaju se zaštititi  kutnim profilima, a svi</t>
  </si>
  <si>
    <t>kutevi otvora dodatno armirati staklenom mrežicom. Nakon izrade termoizolacije nanosi se prvi sloj ljepila debljine</t>
  </si>
  <si>
    <t>cca 3 mm, a zatim se u još sviježe ljepilo ugrađuje odozdo prema dolje staklena mrežica. Kada se nosivi sloj osuši i</t>
  </si>
  <si>
    <t>stvrdne na propisanu čvrstoću nanosi se završna dekorativna žbuka (... silikat, mineralna žbuka i sl.) u debljini cca</t>
  </si>
  <si>
    <t>4 mm. ETICS pročelja na bazi druge vrste termoizolacije izvodi se po istom tehnološkom principu. Izvođač pročelja</t>
  </si>
  <si>
    <t>odgovoran je za sve slojeve pročelja od zida do završne žbuke, i za taj dio konstrukcije izdaje certifikat i garanciju.</t>
  </si>
  <si>
    <t xml:space="preserve">Obračun fasaderskih radova vrši se po metru kvadratnom, uključujući sav materijal, rad, pribor za izvođenje i skelu, </t>
  </si>
  <si>
    <t>ako u opisu stavke nije drugačije navedeno.</t>
  </si>
  <si>
    <t>KERAMIČARSKI RADOVI</t>
  </si>
  <si>
    <t>Pri izvedbi keramičarskih radova izvođač je dužan pridržavati se svih uvjeta i opisa u troškovniku, kao i važećih</t>
  </si>
  <si>
    <t>Tehnički uvjeti za izvođenje keramičarskih radova HRN U.F2.011/77</t>
  </si>
  <si>
    <t>Materijali za keramičarske radove u pogledu kakvoće moraju odgovarati svim važećim standardima i pojedinačnim</t>
  </si>
  <si>
    <t>standardima i normama za svaki ugrađeni materijal koji je sastavni dio keramičakskih radova.</t>
  </si>
  <si>
    <t>keramičke pločice:</t>
  </si>
  <si>
    <t>HRN CEN/TR 13548:2004</t>
  </si>
  <si>
    <t>opća pravila za polagane i ugradbi keramičkih pločica</t>
  </si>
  <si>
    <t>HRN EN 14411:2012</t>
  </si>
  <si>
    <t>definicija, razredbe i označavanje</t>
  </si>
  <si>
    <t>HRN EN ISO 10545-1:2015</t>
  </si>
  <si>
    <t>uzorkovanje i osnova za prihvačanje</t>
  </si>
  <si>
    <t>HRN EN ISO 10545-2:2001</t>
  </si>
  <si>
    <t>određivanje dimenzija i površinske kakvoće</t>
  </si>
  <si>
    <t>HRN EN ISO 10545-3:2001</t>
  </si>
  <si>
    <t>određivanje upijanja vode, prozornosti, gustoće i volumena</t>
  </si>
  <si>
    <t>HRN EN ISO 10545-4:2001</t>
  </si>
  <si>
    <t>određivanje nosivosti i čvrstoće kod savijanja</t>
  </si>
  <si>
    <t>HRN EN ISO 10545-5:2001</t>
  </si>
  <si>
    <t>određivanje otpornosti na udar</t>
  </si>
  <si>
    <t>HRN EN ISO 10545-6:2012</t>
  </si>
  <si>
    <t>određivanje otpornosti neglaziranih pločica na duboku abraziju</t>
  </si>
  <si>
    <t>HRN EN ISO 10545-7:2001</t>
  </si>
  <si>
    <t>određivanje otpornosti glaziranih pločica na površinsku abraziju</t>
  </si>
  <si>
    <t>HRN EN ISO 10545-8:2014</t>
  </si>
  <si>
    <t>određivanje linearnog koeficijenta toplinskog širenja</t>
  </si>
  <si>
    <t>HRN EN ISO 10545-9:2013</t>
  </si>
  <si>
    <t>određivanje otpornosti na toplinske promjene</t>
  </si>
  <si>
    <t>HRN EN ISO 10545-10:2001</t>
  </si>
  <si>
    <t>određivanje širenja pod utjecajem vlage</t>
  </si>
  <si>
    <t>HRN EN ISO 10545-11:2001</t>
  </si>
  <si>
    <t>određivanje otpornosti glaziranih pločica na lasavost</t>
  </si>
  <si>
    <t>HRN EN ISO 10545-12:2001</t>
  </si>
  <si>
    <t>određivanje otpornosti na smrzavanje</t>
  </si>
  <si>
    <t>HRN EN ISO 10545-13:2001</t>
  </si>
  <si>
    <t>određivanje otpornosti na kemikalije</t>
  </si>
  <si>
    <t>HRN EN ISO 10545-14:2015</t>
  </si>
  <si>
    <t>određivanje otpornosti na mrlje</t>
  </si>
  <si>
    <t>HRN EN ISO 10545-15:2001</t>
  </si>
  <si>
    <t>određivanje olova i kadmija koje izlučuju glazirane pločice</t>
  </si>
  <si>
    <t>HRN EN ISO 10545-15:2012</t>
  </si>
  <si>
    <t>određivanje manjih razlika u boji</t>
  </si>
  <si>
    <t>ljepila za keramičke pločice:</t>
  </si>
  <si>
    <t>HRN EN 12004:2012</t>
  </si>
  <si>
    <t xml:space="preserve">Ljepila za keramičke pločice - zahtjevi, vrednovanje sukladnosti, </t>
  </si>
  <si>
    <t>razredba, oznaćivanje (12004:2007)</t>
  </si>
  <si>
    <t>HRN EN 13888:2010</t>
  </si>
  <si>
    <t>mase za fugiranje keramičih pločica</t>
  </si>
  <si>
    <t xml:space="preserve">Obračun keramičarskih radova vrši se po metru kvadratnom, uključujući sav materijal, rad, pribor za izvođenje i skelu, </t>
  </si>
  <si>
    <t>PODOPOLAGAČKI RADOVI</t>
  </si>
  <si>
    <t>Pri izvedbi podopolagačkih radova izvođač je dužan pridržavati se svih uvjeta i opisa u troškovniku, kao i važećih</t>
  </si>
  <si>
    <t>Tehnički uvjeti za izvođenje podopolagačkih radova</t>
  </si>
  <si>
    <t>Materijali za podopolagačke radove u pogledu kakvoće moraju odgovarati svim važećim standardima i pojedinačnim</t>
  </si>
  <si>
    <t>standardima i normama za svaki ugrađeni materijal koji je sastavni dio podova.</t>
  </si>
  <si>
    <t>HRN EN 14904:2006</t>
  </si>
  <si>
    <t>površine sportskih podova za višenamjenske sport. dvorane</t>
  </si>
  <si>
    <t>HRN EN 14978:2008</t>
  </si>
  <si>
    <t>laminatne podne obloge</t>
  </si>
  <si>
    <t>HRN EN 14159:2015</t>
  </si>
  <si>
    <t>tekstilne podne obloge</t>
  </si>
  <si>
    <t>HRN EN 14215:2013</t>
  </si>
  <si>
    <t>HRN EN 14565:2008</t>
  </si>
  <si>
    <t>elastične podne obloge</t>
  </si>
  <si>
    <t>HRN EN 13226:2010</t>
  </si>
  <si>
    <t>drvene podne obloge - masivni parket</t>
  </si>
  <si>
    <t>HRN EN 13228:2011</t>
  </si>
  <si>
    <t>drvene podne obloge - masivno drvo u blokovima</t>
  </si>
  <si>
    <t>HRN EN 13329:2016</t>
  </si>
  <si>
    <t>HRN EN 13488:2008</t>
  </si>
  <si>
    <t>drvene podne obloge - elementi za lamel parkete</t>
  </si>
  <si>
    <t>HRN EN 13748-1:2004</t>
  </si>
  <si>
    <t>teraco ploče za unutarnje prostore</t>
  </si>
  <si>
    <t>HRN EN 13748-2:2004</t>
  </si>
  <si>
    <t>teraco ploče za vanjske  prostore</t>
  </si>
  <si>
    <t>Klase kvalitete parketa:</t>
  </si>
  <si>
    <r>
      <t xml:space="preserve">E klasa (extra): </t>
    </r>
    <r>
      <rPr>
        <sz val="9"/>
        <rFont val="Arial"/>
        <family val="2"/>
        <charset val="238"/>
      </rPr>
      <t xml:space="preserve"> daščice ravnog goda (žice), ujednačene boje, bez grešaka (mušica, bjelika, kvržica), dopušten</t>
    </r>
  </si>
  <si>
    <t>blagi otklon žice i sržni trakovi (blistača).</t>
  </si>
  <si>
    <r>
      <t xml:space="preserve">N klasa (natur): </t>
    </r>
    <r>
      <rPr>
        <sz val="9"/>
        <rFont val="Arial"/>
        <family val="2"/>
        <charset val="238"/>
      </rPr>
      <t xml:space="preserve"> lijepo izražena struktura bočnica/polubočnica (flader), čista, mala razlika u boji, jedinična svijetla</t>
    </r>
  </si>
  <si>
    <t>kvržica u boji drveta, bet bijelike i uboda mušice.</t>
  </si>
  <si>
    <r>
      <t xml:space="preserve">N2 klasa (natur 2): </t>
    </r>
    <r>
      <rPr>
        <sz val="9"/>
        <rFont val="Arial"/>
        <family val="2"/>
        <charset val="238"/>
      </rPr>
      <t>Prisutnost jače izražene strukture, srednja razlika u boji, kvržice do max promjera 5 mm, bez</t>
    </r>
  </si>
  <si>
    <t>bjelike.</t>
  </si>
  <si>
    <r>
      <t xml:space="preserve">G klasa (gestreif): </t>
    </r>
    <r>
      <rPr>
        <sz val="9"/>
        <rFont val="Arial"/>
        <family val="2"/>
        <charset val="238"/>
      </rPr>
      <t xml:space="preserve"> osnovno je da je dopuštena bijelika na licu, uzdužno po rubovima do max 1/3 širine daščice.</t>
    </r>
  </si>
  <si>
    <r>
      <t xml:space="preserve">R klasa (rustik): </t>
    </r>
    <r>
      <rPr>
        <sz val="9"/>
        <rFont val="Arial"/>
        <family val="2"/>
        <charset val="238"/>
      </rPr>
      <t xml:space="preserve"> dopuštena grubo izražena struktura, velike kvržice do max promjera 15 mm, veće razlika u boji,</t>
    </r>
  </si>
  <si>
    <t>moguć pojedinačni ubod mušice, bez bijelike.</t>
  </si>
  <si>
    <r>
      <t xml:space="preserve">VS klasa (van standard): </t>
    </r>
    <r>
      <rPr>
        <sz val="9"/>
        <rFont val="Arial"/>
        <family val="2"/>
        <charset val="238"/>
      </rPr>
      <t xml:space="preserve"> bijelika na licu neograničeno, ubodi mušica dopušteni, velike promjene boje, velike</t>
    </r>
  </si>
  <si>
    <t>kvrge, tehnički potpuno ispravno drvo, estetski šareno.</t>
  </si>
  <si>
    <t>Klase kavalitete laminata:</t>
  </si>
  <si>
    <t>stambeni prostori, privatni stanovi i kuće:</t>
  </si>
  <si>
    <t>intenzitet trošenja:</t>
  </si>
  <si>
    <t>spavaće sobe, sobe za goste</t>
  </si>
  <si>
    <t>dnevni poravak, blagovaonica, predsoblje</t>
  </si>
  <si>
    <t>stubišta, ulazni hodnici, kuhinje</t>
  </si>
  <si>
    <t>poslovni i javni objekti:</t>
  </si>
  <si>
    <t>hoteleke sobe, konferencijske dvorane, manje ljudi</t>
  </si>
  <si>
    <t>dječji vrtići, uredi, čekaonice, hoteleke dvorane, butici</t>
  </si>
  <si>
    <t>hodnici, veliki uredi, robne kuće, školske učionice</t>
  </si>
  <si>
    <r>
      <t xml:space="preserve">Ugrađeni laminat mora biti izrađen prema normi HRN EN 13229:2016, na osnovi pravila koje određuje </t>
    </r>
    <r>
      <rPr>
        <b/>
        <sz val="9"/>
        <rFont val="Arial"/>
        <family val="2"/>
        <charset val="238"/>
      </rPr>
      <t>EPLF</t>
    </r>
  </si>
  <si>
    <r>
      <t>Evropsko udruženje proizvođača laminatnih podova</t>
    </r>
    <r>
      <rPr>
        <sz val="9"/>
        <rFont val="Arial"/>
        <family val="2"/>
        <charset val="238"/>
      </rPr>
      <t xml:space="preserve"> (Europena Producers of Laminate Flooring).</t>
    </r>
  </si>
  <si>
    <t>Jezgra laminatnog poda mora biti izrađena od od tvrde i guste vlaknaste ploe (HDF), a zvaršni sloj je izrađen od</t>
  </si>
  <si>
    <t>tankih folija impregniran meleminskim smolama.</t>
  </si>
  <si>
    <t>Izvođač je dužan prije početka radova provjeriti na licu mjesta uvjete za itvođenje: ispravnost mjera podloga i otvora</t>
  </si>
  <si>
    <t xml:space="preserve">ravninu podloge, kvaliteta podloge. Evenatualne neravnine mogu biti najviše 1 cm/m2 za podno oblaganje. </t>
  </si>
  <si>
    <t>Podloga za podni sustav mora biti:</t>
  </si>
  <si>
    <t>*</t>
  </si>
  <si>
    <t>homogena</t>
  </si>
  <si>
    <t>suha i čvrsta (max. površinska vlaga 4,0%)</t>
  </si>
  <si>
    <t>ravna i bez šupljina na površini</t>
  </si>
  <si>
    <t>slobodna od ulja i masti, prašine, rastresitih ili trošnih čestica</t>
  </si>
  <si>
    <t>izvedena u projektiranim padovima ili slično</t>
  </si>
  <si>
    <t>Slojevi poda polažu se samo na posve suhu i očišćenu podlogu kod temperature koju definira proizvođač i</t>
  </si>
  <si>
    <t>materijal odabranog podopolagačkog sistema. Svi slojevi moraju biti izvedeni sukladno specifikaciji proizvođača te</t>
  </si>
  <si>
    <t xml:space="preserve">vođeni projektnom dokumentacijom. </t>
  </si>
  <si>
    <t xml:space="preserve">Izvođač je dužan ponuditi i izvesti sve komponente poda koje zahtjeva tehnologija izvođenja predmetnog </t>
  </si>
  <si>
    <t>poda, bez obzira dali su detaljno specificirane u pripadajućoj troškovničkoj stavci.</t>
  </si>
  <si>
    <t>Obračun podopolagačkih radova vrši se po metru kvadratnom, uključujući sav materijal, rad, pribor za izvođenje</t>
  </si>
  <si>
    <t>i skelu, ako u opisu stavke nije drugačije navedeno.</t>
  </si>
  <si>
    <t>GIPSKARTONSKI RADOVI</t>
  </si>
  <si>
    <t>Pri izvedbi gipsarskih radova izvođač je dužan pridržavati se svih uvjeta i opisa u troškovniku, kao i važećih propisa</t>
  </si>
  <si>
    <t>Materijali za gipsarske radove u pogledu kakvoće moraju odgovarati svim važećim standardima i pojedinačnim</t>
  </si>
  <si>
    <t>standardima i normama za svaki ugrađeni materijal koji je sastavni dio radova na gips zidovima.</t>
  </si>
  <si>
    <t>Za suhe prostore: upotrebljavaju se standardne gips kartonske ploče oznake 'A' prema normi HRN EN 520:2006</t>
  </si>
  <si>
    <t>Za vlažne prostore - mali % vlage: upotrebljavaju se impregnirane ploče s natpisom 'H2' prema normi HRN EN 520</t>
  </si>
  <si>
    <t>Za vlažne prostore - veliki % vlage: upotrebljavaju se cementne ploče Aquapanel Indoor, Aquapanel Outdoor i</t>
  </si>
  <si>
    <t>Aquapanel Floor. Nosiva konstrukcija je od čeličnih profila s dodatnom zaštitom od korozije.</t>
  </si>
  <si>
    <t>Za prostore s protupožarnim zahtjevima: upotrebljavaju se gips kartonske ploče s oznakom 'DF' prema normi HRN</t>
  </si>
  <si>
    <t>EN 520.</t>
  </si>
  <si>
    <t>Prije početka radova izvoditelj je dužan provjeriti na gradilištu dali su osigurani svi uvjeti za njegov nesmetan rad.</t>
  </si>
  <si>
    <t xml:space="preserve">Ustanove se veće razlike koje bi utjecale na njegov rad dužan je o tome obavijestiti projektanta i nadzornog inženjera i </t>
  </si>
  <si>
    <t>zatražiti rješenje. U slučaju da izvođač upotrijebi drugu vrstu materijala nego što je određeno projektom ili radove loše</t>
  </si>
  <si>
    <t>izvede dužan je na zahtjev nadzornog inženjera odstraniti nepropisno izveden materijal i zamjeniti za propisanim.</t>
  </si>
  <si>
    <t>Izvođač mora upotrijebiti materijal koji u svemu (vrsti, boji i kvaliteti) odgovara uzorku što ga odabere projektant.</t>
  </si>
  <si>
    <t>Sva učvršćenja i nosive potkonstrukcije moraju biti izvedene tako da su osigurane od bilo kakovog pomicanja, a da</t>
  </si>
  <si>
    <t>pojedini dijeloni mogu nesmetano se pomicati usljed promjene temperature.</t>
  </si>
  <si>
    <t>U slučaju da kod izrade zidova od gips ploča dođe do oštečenja drugih dijelova zgrade izvođač je dužan otkloniti</t>
  </si>
  <si>
    <t>nastalo oštećenje o vlastitom trošku.</t>
  </si>
  <si>
    <t>Visine:</t>
  </si>
  <si>
    <t xml:space="preserve">Ako nisu navedene visine, tada se smatra da su zidovi kalkulirani, ovisno o njihovoj konstrukciji, do </t>
  </si>
  <si>
    <t xml:space="preserve">maksimalno dozvoljene visine zida prema ONORM B 3415. Za visine preko 3,2 m zaračunava se doplata koja uključuje </t>
  </si>
  <si>
    <t>eventualne troškove skele. Doplata se zaračunava za cijelu površinu onih zidova koji prekoračuju graničnu visinu.</t>
  </si>
  <si>
    <t>Metalni profili:</t>
  </si>
  <si>
    <t xml:space="preserve">Potkonstrukcija iz pocinčanih čeličnih profila sa štancanim otvorima za vodovodne ili električne instalacije je čvrsto </t>
  </si>
  <si>
    <t xml:space="preserve">postavljena. Svi učvrsni elementi, kao što su vijci i čavli, pocinčani su ili fosforizirani. Spoj s konstrukcijom odvojiti </t>
  </si>
  <si>
    <t>brtvenom trakom. Lim za profile debljine je od min. 0,6 mm.</t>
  </si>
  <si>
    <t>Priključci:</t>
  </si>
  <si>
    <t>Sve priključne površine na zidovima, na stropu ili podu izvode se s brtvenom trakom.</t>
  </si>
  <si>
    <t>Izolacijski sloj:</t>
  </si>
  <si>
    <t xml:space="preserve">Izolacijski sloj se postavlja po čitavoj površini i osigurava se od micanja. Ako nije drugačije navedeno mogu se </t>
  </si>
  <si>
    <t>koristiti izolacijske ploče mineralne vune (MW).</t>
  </si>
  <si>
    <t>Razred vatrootpornosti:</t>
  </si>
  <si>
    <t xml:space="preserve">Dokaz za postizanje zahtjevanih razreda vatrootpornosti za zidnu konstrukciju osigurava izvođač radova putem </t>
  </si>
  <si>
    <t xml:space="preserve">atesta ovlaštene institucije, ako razred vatrootpornosti ne proizlazi iz normi: ONORM B 3800 / HRN U.J1.090 / DIN 4102. </t>
  </si>
  <si>
    <t>Obrada površina:</t>
  </si>
  <si>
    <t>K1</t>
  </si>
  <si>
    <t xml:space="preserve">Stupanj K1 zadovoljava zahtjeve prema površinama gipskartonskih sustava bez posebnih opisa. Primjena se </t>
  </si>
  <si>
    <t xml:space="preserve">odnosi uglavnom na područje površina ispod keramičkih pločica ili drugih vrsta završnih dekorativnih zidnih obloga </t>
  </si>
  <si>
    <t>koje u potpunosti prekrivaju površinu suhomontažnog sustava, npr. pregradnog zida ili zidne obloge. Kod višeslojne i</t>
  </si>
  <si>
    <t xml:space="preserve">zvedbe je bitno napomenuti da se spojevi ploča kod zahtjeva za povišenom zvučnom izolacijom ili vatrootpornošću </t>
  </si>
  <si>
    <t>svakako trebaju zapuniti.</t>
  </si>
  <si>
    <t>K2</t>
  </si>
  <si>
    <t xml:space="preserve">Stupanj kvalitete K2 predstavlja uobičajenu vrstu obrade površine kod koje se obrađuje samo površina na </t>
  </si>
  <si>
    <t>udaljenosti od približno 20 cm lijevo i desno od spoja dvaju ploča, kako bi se ublažio prijelaz prema površini gips</t>
  </si>
  <si>
    <t>kartonske ploče. Ovako obrađena površina može biti pogodna za uobičajene završne premaze koji se nanose valjkom i</t>
  </si>
  <si>
    <t>li za lijepljenje tapeta</t>
  </si>
  <si>
    <t>K3</t>
  </si>
  <si>
    <t xml:space="preserve">Stupanj kvalitete K3 je u troškovnicima završnih radova posebno opisan postupak završne obrade zidnih ili </t>
  </si>
  <si>
    <t>stropnih površina i predstavlja zahtjev za izradom visokokvalitetne površine. Takva je površina pogodna za nanošenje</t>
  </si>
  <si>
    <t>posebnih premaza koji ne dopuštaju neravnine na podlozi ili za primjenu uobičajenih talijanskih tehnika završne obrade</t>
  </si>
  <si>
    <t>ploha. U pravilu postupak obuhvaća zaglađivanje cijele površine s jednim slojem debljine od približno 1 – 2 mm, što</t>
  </si>
  <si>
    <t>ovisi o vrsti upotrebljenog materijala</t>
  </si>
  <si>
    <t>K4</t>
  </si>
  <si>
    <t xml:space="preserve">Stupanj kvalitete K4 podrazumijeva izradu izuzetno glatke i ravne površine koja zadovoljava i najviše zahtjeve. </t>
  </si>
  <si>
    <t xml:space="preserve">Vrhunski obrađena površina potrebna je u prostorima u kojima prevladavaju nepogodni uvjeti rasvjete. Takva vrsta </t>
  </si>
  <si>
    <t xml:space="preserve">završne obrade koristi se prije nanošenja metaliziranih premaza ili posebnih tankih dekorativnih tapeta te za ostvarenje </t>
  </si>
  <si>
    <t xml:space="preserve">raznih drugih umjetničkih i interijerskih izražaja. Radovi za ostvarenje kvalitete stupnja K4 u pravilu zahtijevaju </t>
  </si>
  <si>
    <t xml:space="preserve">zaglađivanje u minimalno dva sloja, uz stalnu provjeru glatkoće. Zahtjev za kvalitetom K4 je također posebno naveden </t>
  </si>
  <si>
    <t>u opisu radova</t>
  </si>
  <si>
    <t>Instalacije:</t>
  </si>
  <si>
    <t xml:space="preserve">Radovi za prilagodbu na instalacijske i ugradbene dijelove, koji su ugrađeni prije oblaganja, posebno se ne </t>
  </si>
  <si>
    <t>obračunavaju.</t>
  </si>
  <si>
    <t>Prekidi rada:</t>
  </si>
  <si>
    <t>Prekidi rada (vrijeme čekanja) koji su posljedica instalacijskih radova ukalkulirani su u jedinične cijene.</t>
  </si>
  <si>
    <t>HRN EN 520:2010</t>
  </si>
  <si>
    <t>Gipsane ploče - definicije, zahtjevi i ispitne metode</t>
  </si>
  <si>
    <t>HRN EN 14246:2006</t>
  </si>
  <si>
    <t>Gipsani elementi za spuštene stropove</t>
  </si>
  <si>
    <t>HRN EN 14246:2006/Ispr.:2008</t>
  </si>
  <si>
    <t>HRN EN 15283-1:2010</t>
  </si>
  <si>
    <t>Gips ploče s vlaknastim ojačanjem - 1.dio</t>
  </si>
  <si>
    <t>HRN EN 15283-2:2010</t>
  </si>
  <si>
    <t>Gips ploče s vlaknastim ojačanjem - 2.dio</t>
  </si>
  <si>
    <t>HRN EN 15368:2010</t>
  </si>
  <si>
    <t>hidrauličko vezivo za nekonstrukcijske primjene</t>
  </si>
  <si>
    <t>HRN EN 13964:2014</t>
  </si>
  <si>
    <t>Ovješeni stropovi - Definicije, zahtjevi i ispitne metode</t>
  </si>
  <si>
    <t>HRN DIN 18183:2015</t>
  </si>
  <si>
    <t>Pregradni gips zidovi na metalnoj podkonstrukciji</t>
  </si>
  <si>
    <t>HRN DIN 18181:2010</t>
  </si>
  <si>
    <t>Gips ploče za konstrukcije zgrade -- Primjena</t>
  </si>
  <si>
    <t>HRN EN 13963:2014</t>
  </si>
  <si>
    <t>Materijal za obradu i zaglađivanje spojeva gips ploča</t>
  </si>
  <si>
    <t>HRN EN 14195:2015</t>
  </si>
  <si>
    <t>Metalni profili potkonstrukcija za sustave s gips pločama</t>
  </si>
  <si>
    <t>Obračun izrade gips zidova vrši se po metru kvadratnom ili po metru dužnom ovisno o vrsti obloge i rada, uključujići</t>
  </si>
  <si>
    <t>sav materijal, rad, pribor za izvođenje i skelu, ako u opisu stavke nije drugačije navedeno.</t>
  </si>
  <si>
    <t>m2</t>
  </si>
  <si>
    <t>sve obložne površine zidova</t>
  </si>
  <si>
    <t>m1</t>
  </si>
  <si>
    <t>špalete, čela zidova, gornje plohe parapeta, ako su posebno specificirani troškovnikom</t>
  </si>
  <si>
    <t>Odbitak otvora:</t>
  </si>
  <si>
    <t>Izrada svjetlog otvora za dovratnik ili druge prodore do površine od 2,5 m2 posebno se ne zaračunava, ali se</t>
  </si>
  <si>
    <t>zato ne odbija površina tog otvora. Kod svjetlog otvora ili prolaza većih od 2,5 m2 odbijaju se površine otvora, ali se</t>
  </si>
  <si>
    <t>posebno zaračunava izrada slijepog otvora. Postavljanje dovratnika i izrada obloge sa Knauf - pločama posebno se</t>
  </si>
  <si>
    <t>zaračunava.</t>
  </si>
  <si>
    <t>SPUŠTENI STROPOVI</t>
  </si>
  <si>
    <t xml:space="preserve">Pri izvedbi radova na spuštenim stropovima izvođač je dužan pridržavati se svih uvjeta i opisa u troškovniku, kao i </t>
  </si>
  <si>
    <t>Materijali za stropne radove u pogledu kakvoće moraju odgovarati svim važećim standardima i pojedinačnim</t>
  </si>
  <si>
    <t>standardima i normama za svaki ugrađeni materijal koji je sastavni dio radova na spuštenim stropovima.</t>
  </si>
  <si>
    <t>U slučaju da kod izrade spuštenih stropova dođe do oštečenja drugih dijelova zgrade izvođač je dužan otkloniti</t>
  </si>
  <si>
    <t>gips elementi za spuštene stropove; definicije, zhtjevi, ispitivanje</t>
  </si>
  <si>
    <t>modularni i lamelirani spušteni stropovi</t>
  </si>
  <si>
    <t xml:space="preserve">Obračun izrade spuštenih stropova vrši se po metru kvadratnom ili po metru dužnom ovisno o vrsti obloge i rada, </t>
  </si>
  <si>
    <t>uključujući sav materijal, rad, pribor za izvođenje i skelu, ako u opisu stavke nije drugačije navedeno.</t>
  </si>
  <si>
    <t>DRVENE KONSTRUKCIJE</t>
  </si>
  <si>
    <t xml:space="preserve">Pri izvedbi radova na drvenim konstrukcijama izvođač je dužan pridržavati se svih uvjeta i opisa u troškovniku, kao i </t>
  </si>
  <si>
    <t>Tehnički propis za drvene konstrukcije (NN 211/07),</t>
  </si>
  <si>
    <t>Tehnički propis o izmjenama i dopunama Propisa za drvene konstrukcije (NN 125/10),</t>
  </si>
  <si>
    <t>Pravilnik o tehničkim zahtjevima za drvene ploče (NN 24/11),</t>
  </si>
  <si>
    <t>Materijali za drvene konstrukcije u pogledu kakvoće moraju odgovarati svim važećim standardima i pojedinačnim</t>
  </si>
  <si>
    <t>standardima i normama za svaki ugrađeni materijal koji je sastavni dio radova na izradi drvenih konstrukcija.</t>
  </si>
  <si>
    <t>HRN EN 14080:2013</t>
  </si>
  <si>
    <t>ljepljeno lamelirano drvo</t>
  </si>
  <si>
    <t>HRN EN 14279:2009</t>
  </si>
  <si>
    <t>lamelirane furnirske ploče</t>
  </si>
  <si>
    <t>HRN EN 13183-1:2008</t>
  </si>
  <si>
    <t>sadržaj vode u drvu</t>
  </si>
  <si>
    <t>HRN EN 13183-2:2008</t>
  </si>
  <si>
    <t>HRN EN 912:2011</t>
  </si>
  <si>
    <t>spajala za drvo - specfikacije ua moždanike</t>
  </si>
  <si>
    <t>Sva građa koja se ugrađuje mora odgovarati projektiranoj klasi drveta. Sve dimenzije moraju biti u skladu sa</t>
  </si>
  <si>
    <t>statičkim proračunom. Drvo ne smije biti trulo, ne smije imati pukotine od sušenja, raspukline od studeni i sl.</t>
  </si>
  <si>
    <t>Prije izvođenja elemenata drvene konstrukcije izvođač mora:</t>
  </si>
  <si>
    <t xml:space="preserve">pregledati svaku otpremnicu i oznaku na drvenim proizvodima, mehaničkim spajalima, ljepilima, zaštitnim </t>
  </si>
  <si>
    <t>sredstvima i drugim sredstvima koja se koriste,</t>
  </si>
  <si>
    <t>vizualno kontrolirati drvene proizvode i svih ostalih elementa koji se upotrebljavaju, radi eventualnog oštećenja,</t>
  </si>
  <si>
    <t>utvrditi vlažnost drvenih ili predgotovljenih proizvoda prema važećoj HRN EN normi,</t>
  </si>
  <si>
    <t>u slučaju sumnje u bilo koji element treba provesti dodatna kontrolna ispitivanja,</t>
  </si>
  <si>
    <t>e)</t>
  </si>
  <si>
    <t>elementi drvene konstrukcije moraju bi transportirani i uskladišteni do trenutka ugradnje na način kako je to</t>
  </si>
  <si>
    <t>određeno projektom i tehničkom uputom proizvođača,</t>
  </si>
  <si>
    <t>f)</t>
  </si>
  <si>
    <t>kod rešetkastih nosača potrebno je prekontrolirati krajeve pojedinih elemenata na postojenje kvrga i pukotina,</t>
  </si>
  <si>
    <t>g)</t>
  </si>
  <si>
    <t>rupe, utori i zarezi moraju biti izvedeni precizno, u skladu sa detaljima u projektu u uputom o montaži,</t>
  </si>
  <si>
    <t>h)</t>
  </si>
  <si>
    <t>tijekom izvođenja drvena konstrukcija mora biti osigurana od opterećenja prouzrčenim samom izvedbom,</t>
  </si>
  <si>
    <t>uključuvo i potrebnu opremu, kao od utjecaja vjetra i utjecaja nedovršenosti same konstrukcije,</t>
  </si>
  <si>
    <t>i)</t>
  </si>
  <si>
    <t>sva privremena učvršćenja i pridržanja moraju ostati na konstrukciji do pune funkcionalnosti,</t>
  </si>
  <si>
    <t>Uporabljivost drvene konstrukcije:</t>
  </si>
  <si>
    <t>Pri dokazivanju uporabljivosti drvene konstrukcije treba uzeti u obzir slijedeće:</t>
  </si>
  <si>
    <t>zapise u građevinskom dnevniku o svojstvima i podacima o proizvodima ugrađenim u konstrukciju,</t>
  </si>
  <si>
    <t>rezultate nadzornih radnji i kontrolnih postupaka koji se provode prije ugradnje u drvenu konstrukciju,</t>
  </si>
  <si>
    <t>dokate uporabljivosti koje je izvođač osigurao tijekom izvođenja,</t>
  </si>
  <si>
    <t>rezultate ispitivanj tijekom probnog opterećenja konstrukcije,</t>
  </si>
  <si>
    <t>uvjete građenja koji mogu utjecati na tehnička svojstva drvene konstrukcije,</t>
  </si>
  <si>
    <t>Održavane drvenih konstrukcija:</t>
  </si>
  <si>
    <t xml:space="preserve">Učestalost redovitih pregleda u svrhu održavanja drvene konstrukcije provodi se sukladno zahtjevima iz </t>
  </si>
  <si>
    <t>projekta drvene konstrukcije, ali ne rijeđe od:</t>
  </si>
  <si>
    <r>
      <t xml:space="preserve">6 mjeseci </t>
    </r>
    <r>
      <rPr>
        <sz val="9"/>
        <rFont val="Arial"/>
        <family val="2"/>
        <charset val="238"/>
      </rPr>
      <t>za djelove zaštite drvene konstrukcije koji služe za odvodnju (žljbovi, oluci i sl.),</t>
    </r>
  </si>
  <si>
    <r>
      <t xml:space="preserve">1 godine </t>
    </r>
    <r>
      <rPr>
        <sz val="9"/>
        <rFont val="Arial"/>
        <family val="2"/>
        <charset val="238"/>
      </rPr>
      <t>za drvene dijelove koji su izloženi učestaloj promjeni vlažnosti (suho-mokro),</t>
    </r>
  </si>
  <si>
    <r>
      <t xml:space="preserve">3 godine </t>
    </r>
    <r>
      <rPr>
        <sz val="9"/>
        <rFont val="Arial"/>
        <family val="2"/>
        <charset val="238"/>
      </rPr>
      <t>za drvene konstrukcije koje se nalaze u prostoru sa oteženim strujenjem zraka,</t>
    </r>
  </si>
  <si>
    <r>
      <t xml:space="preserve">10 godina </t>
    </r>
    <r>
      <rPr>
        <sz val="9"/>
        <rFont val="Arial"/>
        <family val="2"/>
        <charset val="238"/>
      </rPr>
      <t>za dijelove konstrukcije koji se nalaze u prostorima sa dobrim provjetravanjem,</t>
    </r>
  </si>
  <si>
    <t>Način obavljanja pregleda određuje se projektom a uključuje najmanje slijedeće:</t>
  </si>
  <si>
    <t>vizualan pregled u kojem je uključeno utvrđivanje položaja i veličine pukotine te drugih oštećenja bitnih za</t>
  </si>
  <si>
    <t>očuvanje mehaničke otpornosti i stabilnosti građevine,</t>
  </si>
  <si>
    <t>utvrđivanje stvarnog stanja zaštitnog sloja premaza drvene konstrukcije,</t>
  </si>
  <si>
    <t>utvrđivanje progiba glavnih nosača, u slučaju sumnje ostupanja od projektiranih veličina,</t>
  </si>
  <si>
    <t>Svu dokumentaciju o održavanj trajno čuva vlasnik građevine.</t>
  </si>
  <si>
    <t xml:space="preserve">Obračun drvenih konstrukcija vrši se po metru kvadratnom, po metru dužnom izvedenog rada ili po komadu, a sve </t>
  </si>
  <si>
    <t xml:space="preserve">Pri izvedbi radova na čeličnim konstrukcijama izvođač je dužan pridržavati se svih uvjeta i opisa u troškovniku, kao i </t>
  </si>
  <si>
    <t>Pravilnik o zaštiti na radu u građevinarstvu, (Sl. br.: 42/68, 45/68), Montažno građenje, čl. 121 - 133</t>
  </si>
  <si>
    <t>Tehnički propis za čelične konstrukcije (NN 112/08),</t>
  </si>
  <si>
    <t>Tehnički propis o izmjenama i dopunama Tehničkog propisa za čelične konstrukcije (NN 125/10, 73/12, 132/12),</t>
  </si>
  <si>
    <t>Materijali za čelične konstrukcije u pogledu kakvoće moraju odgovarati svim važećim standardima i pojedinačnim</t>
  </si>
  <si>
    <t>standardima i normama za svaki ugrađeni materijal koji je sastavni dio radova na izradi čeličnih konstrukcija.</t>
  </si>
  <si>
    <t>HRN EN 1090:2017</t>
  </si>
  <si>
    <t>izvedba čeličnih i alumijskih konstrukcija</t>
  </si>
  <si>
    <t>HRN EN 1011-1:2009</t>
  </si>
  <si>
    <t>preporuke za zavarivanje</t>
  </si>
  <si>
    <t>HRN EN 10017:2007</t>
  </si>
  <si>
    <t>valjana čelična žica</t>
  </si>
  <si>
    <t>vrste čelika, definicije i razredba</t>
  </si>
  <si>
    <t>HRN EN 10021:2008</t>
  </si>
  <si>
    <t>opći tehnički uvjeti isporuke</t>
  </si>
  <si>
    <t>HRN EN 10024:2005</t>
  </si>
  <si>
    <t>I toplovaljani profili</t>
  </si>
  <si>
    <t>toplo valjani profili od nelegiranih konstrukcijskih čelika</t>
  </si>
  <si>
    <t>HRN EN 10027:2016</t>
  </si>
  <si>
    <t>sustav označavanja čelika</t>
  </si>
  <si>
    <t>HRN EN 10028:2010</t>
  </si>
  <si>
    <t>plosnati proizvodi od čelika za tlačne namjene</t>
  </si>
  <si>
    <t>toplo valjani limovi</t>
  </si>
  <si>
    <t>I i H - profili od konstrukcijskih čelika, dopuštena odstupanja</t>
  </si>
  <si>
    <t>toplo valjana čelična traka</t>
  </si>
  <si>
    <t>neprekinuti, neprevučeni toplo valjani lim i traka</t>
  </si>
  <si>
    <t>HRN EN 10056:2005</t>
  </si>
  <si>
    <t>čelični kutnici</t>
  </si>
  <si>
    <t>HRN EN 10059:2005</t>
  </si>
  <si>
    <t>četverokutne šipke</t>
  </si>
  <si>
    <t>HRN EN 10060:2005</t>
  </si>
  <si>
    <t>okrugle šipke</t>
  </si>
  <si>
    <t>HRN EN 10088-1:2015</t>
  </si>
  <si>
    <t>pocinčana traka i lim</t>
  </si>
  <si>
    <t>HRN EN 10220:2003</t>
  </si>
  <si>
    <t>bešavne i šavne cijevi, opće tablice mjera</t>
  </si>
  <si>
    <t>HRN EN 15048-1:2016</t>
  </si>
  <si>
    <t>vijčani spojni elementi</t>
  </si>
  <si>
    <t>HRN EN 14399-1:2015</t>
  </si>
  <si>
    <t>prednapeti vijčani spojni elementi</t>
  </si>
  <si>
    <t>HRN EN ISO 3834:2007</t>
  </si>
  <si>
    <t>zahtjevi za kvalitetu zavarivanja taljenjem metalnih materijala</t>
  </si>
  <si>
    <t>HRN EN ISO 9013:2017</t>
  </si>
  <si>
    <t xml:space="preserve">toplinsko rezenje </t>
  </si>
  <si>
    <t>HRN EN ISO 1479:2012</t>
  </si>
  <si>
    <t>vijci sa šesterokutnom glavom</t>
  </si>
  <si>
    <t>HRN EN ISO 2320:2016</t>
  </si>
  <si>
    <t>šesterokutne matice</t>
  </si>
  <si>
    <t>HRN EN ISO 1461:2010</t>
  </si>
  <si>
    <t>vruće pocinčane prevlake na željeznim i čeličnim predmetima</t>
  </si>
  <si>
    <t>HRN EN ISO 12696:2012</t>
  </si>
  <si>
    <t>katodna zaštita čelika u betonu</t>
  </si>
  <si>
    <t>Kontrola čelične konstrukcije:</t>
  </si>
  <si>
    <t>Prije izrade čelične konstrukcije izvođač je dužan izraditi plan rad po pojedinim fazama, iz kojeg će biti vidljiva</t>
  </si>
  <si>
    <t xml:space="preserve">tehnologija zavarivanja, tehnologija spajanja te primjenjena oprema. Materijal za zavarivanje treba odgovarati </t>
  </si>
  <si>
    <t>osnovnom materijalu. Pri izradi čelične konstrukcije treba neprekidno kontrolirati kvalitetu i rad putem ovlaštenih</t>
  </si>
  <si>
    <t>predstavnika investitora i izvođača radova.</t>
  </si>
  <si>
    <t>Izvođač je dužan voditi dnevnik izrade čelične konstrukcije sa upisom podataka vezanih za izradu pojedine</t>
  </si>
  <si>
    <t>pozicije s podacima o kvaliteti osnovnog i spojnog materijala, porijeklu materijala i dokazima kvalitete.</t>
  </si>
  <si>
    <t>Posebno treba voditi dnevnik zavarivanja kao i dnevnij izvedene zaštite čelične konstrukcije.</t>
  </si>
  <si>
    <t>U dnevnik zavarivanja potrebno je upisati podatke o zavarivanju, propisanoj kvaliteti vara, elektrodama i žicama</t>
  </si>
  <si>
    <t>za zavarivanje, variocima te postignitim rezultatima ispitivanja.</t>
  </si>
  <si>
    <t>U dnevnik zaštite od korozije treba evidentirati podatke o preuzimanju očišćene čelične površine prije postupka</t>
  </si>
  <si>
    <t>same antikorozivne zaštite od strane ovlaštene stručne institucije.</t>
  </si>
  <si>
    <t>Prije nanošenja zaštite ud korozija konstrukciju preuzimaju ovlašteni predstavnici investitora i izvođača, o čemu</t>
  </si>
  <si>
    <t>treba biti sačinjem zapisnik o preuzimanju.</t>
  </si>
  <si>
    <t>Zaštita čeličnih konstrukcija od korozije:</t>
  </si>
  <si>
    <t>Svi radovi za zaštitu čeličnih konstukcija od korozije treba izvoditi prema važećim HRN EN normama.</t>
  </si>
  <si>
    <t>Svi čelični dijelovi fasadne konstrukcije moraju biti vruće pocinčani slojem cinka debljine 125 mikrona ili u</t>
  </si>
  <si>
    <t>debljini minimalno 300 g/m2. Priprema površine za anti korozivnu zaštitu treba biti prema uputi proizvođača, a u skladu</t>
  </si>
  <si>
    <t>s odabranom tehnologijom zaštite.</t>
  </si>
  <si>
    <t>Protupožarna zaštita čelične konstrukcije bojom izvodi se protupožarnom bojom minimalne otpornosti R30,</t>
  </si>
  <si>
    <t>kod nanošenja protupožarne zašti treba se u svemu pridržavatu upute proizvođača boje.</t>
  </si>
  <si>
    <t>Konstrukcija mora biti oblikovana tako bude što otprnjija utjecaju korozije. Treba izbjegavati udubljenja,</t>
  </si>
  <si>
    <t>mrve kuteve, svi dijelovi moraju biti pristupačni, a sa površina voda mora brzo otjecati. Konstrukcija mora očišćena</t>
  </si>
  <si>
    <t>od mrlja, masnoća, te odprašena komprimiranim zrakom, te zaštićena do ugradnje na predviđeno mjesto.</t>
  </si>
  <si>
    <t>Kontrola izvođenja, prijam radova i održavanje:</t>
  </si>
  <si>
    <t>Za izvođenje radova na zaštiti čelične konstrukcije moraju se upotrebljavati samo atestirani materijali s</t>
  </si>
  <si>
    <t>atesto izdanim od ovlatene organizacije.</t>
  </si>
  <si>
    <t>U tijeku izvedbe zaštite moraju se kontrolirati sve faze radova.</t>
  </si>
  <si>
    <t>Čelična konstrukcija ne može se pustiti u funkciju ako propisna zaštita nije izvedena u skladu s projektom.</t>
  </si>
  <si>
    <t>Tikom ekspoatacije čelične konstrukcije antikorozivna zaštita se mora održavati u ispravnom stanju, te se</t>
  </si>
  <si>
    <t>povremenim pregledima utvrđuje stvarno stanje zaštite.</t>
  </si>
  <si>
    <t>Transport i uskladištenje konstrukcije:</t>
  </si>
  <si>
    <t xml:space="preserve">Čelična konstrukcija se prevozi se u skladu s odredbama propisa o gabaritima i prometnim uvjetima </t>
  </si>
  <si>
    <t xml:space="preserve">transporta u cestovnom i željezničkom prometu. </t>
  </si>
  <si>
    <t>Mjesta za pričvršćenje opreme za dizanje mora se nalaziti na dijelu konstrukcije koji neće izazvati deformacije</t>
  </si>
  <si>
    <t>osnovne konstrukcije. Za vrijeme skladištenje i transporta treba osigurati naljeganje konstrukcije na drvenim</t>
  </si>
  <si>
    <t xml:space="preserve"> podmetačima i razupiračima da ne dođe do oštećenja konstrukcije. </t>
  </si>
  <si>
    <t>Montaža konstrukcije:</t>
  </si>
  <si>
    <t>Montažu konstrukcije obaviti prema Pravilniku o tehničkim mjerama i uvjetima za montažu čeličnih</t>
  </si>
  <si>
    <t>konstrukcija.</t>
  </si>
  <si>
    <t>Prije montaže čelične konstrukcije moraju se prekontrolirati geodetski podaci koji određuju položaj objekta</t>
  </si>
  <si>
    <t xml:space="preserve"> u prostoru. Prije izvođenja radova na montaži izvoditelj je dužan izraditi plan montaže iz kojeg će bit vidljiv redoslijed</t>
  </si>
  <si>
    <t xml:space="preserve"> montaže kao i pomoćna sredstva za montažu ( dizalice, skele, i sl.). U planu montaže moraju biti vidljive kontrole u </t>
  </si>
  <si>
    <t xml:space="preserve">pojedinim fazama montaže. Ukoliko se pri montaži spajanje konstrukcije vrši zavarivanjem potrebno je izraditi plan </t>
  </si>
  <si>
    <t>zavarivanja. O izvođenju radova na montaži čelične konstrukcije izvoditelj radova dužan je voditi dnevnik montaže.</t>
  </si>
  <si>
    <t xml:space="preserve"> U dnevnik montaže se upisuju podaci o montažnim spojevima, izvođenju radova zavarivanja montažnih spojeva kao i </t>
  </si>
  <si>
    <t>radovi na zaštiti konstrukcije od korozije.</t>
  </si>
  <si>
    <t xml:space="preserve">Djelatnici na montaži moraju biti osposobljeni za rad na visini. Izvoditelj je dužan izraditi plan zaštite na </t>
  </si>
  <si>
    <t>radu sa svim mjerama sukladno Zakonu o zaštiti na radu.</t>
  </si>
  <si>
    <t xml:space="preserve">Pregledati ateste ugrađenog materijala, elektrode, ateste varioca kao i kvalitetu gotove konstrukcije kao </t>
  </si>
  <si>
    <t>cjeline.</t>
  </si>
  <si>
    <t>Preuzimanje čelične konstrukcije:</t>
  </si>
  <si>
    <t xml:space="preserve">Preuzimanje čelične konstrukcije vrši se postupno i to radova koji se pokrivaju pa kasnije postaju nevidljivi </t>
  </si>
  <si>
    <t>te konačno preuzimanje čelične konstrukcije od ovlaštenih predstavnika investitora i izvođača, s izadom zapisnika o</t>
  </si>
  <si>
    <t>preuzimanju.</t>
  </si>
  <si>
    <t>Izvedbeni projekt čelične konstrukcije:</t>
  </si>
  <si>
    <t>Proračun čelične konstrukcije i prostorne čelične konstrukcije, radioničke nacrte izrađuje izvođač čelične konstrukcije.</t>
  </si>
  <si>
    <t>Obračun izrade čelične konstrukcije vrši se po kilogramu ugrađene konstrukcije, uključujući sav materijal, rad,</t>
  </si>
  <si>
    <t>pribor za izvođenje i skelu, ako u opisu stavke nije drugačije navedeno.</t>
  </si>
  <si>
    <t>KAMENOKLESARSKI RADOVI</t>
  </si>
  <si>
    <t>Pri izvedbi kamenoklesarskih radova izvođač je dužan pridržavati se svih uvjeta i opisa u troškovniku, kao i važećih</t>
  </si>
  <si>
    <t>Tehnički uvjeti za izvođenje kamenoklesarskih radova</t>
  </si>
  <si>
    <t>Pravilnik o zaštiti na radu u građevinarstvu, (Sl. br.: 42/68, 68), Građevinsko zanatski radovi, čl. 134</t>
  </si>
  <si>
    <t>1.</t>
  </si>
  <si>
    <t>Kamen:</t>
  </si>
  <si>
    <t>Materijali za kamenarske radove u pogledu kakvoće moraju odgovarati svim važećim standardima i pojedinačnim</t>
  </si>
  <si>
    <t>standardima i normama za svaki ugrađeni materijal koji je sastavni dio kamenarskih radova.</t>
  </si>
  <si>
    <t>HRN EN 1341:2012</t>
  </si>
  <si>
    <t>ploče od prirodnog kamena - vanjsko popločenje</t>
  </si>
  <si>
    <t>HRN EN 1467:2012</t>
  </si>
  <si>
    <t>prirodni kamen - sirovi blokovi - specifikacije</t>
  </si>
  <si>
    <t>HRN EN 1468:2012</t>
  </si>
  <si>
    <t>prirodni kamen - sirove ploče - specifikacije</t>
  </si>
  <si>
    <t>HRN EN 1469:2005</t>
  </si>
  <si>
    <t>proizvodi od kamena - ploče za oblaganje</t>
  </si>
  <si>
    <t>HRN EN 12057:2005</t>
  </si>
  <si>
    <t>proizvodi od kamena - modularne ploče</t>
  </si>
  <si>
    <t>HRN EN 12058:2005</t>
  </si>
  <si>
    <t>proizvodi od kamena - ploče za podove i stube</t>
  </si>
  <si>
    <t>HRN EN 12440:2008</t>
  </si>
  <si>
    <t>proizvodi od kamena - kriteriji za utvrđivanje nazivlja</t>
  </si>
  <si>
    <t>HRN EN 12670:2003</t>
  </si>
  <si>
    <t>proizvodi od kamena - nazivlje</t>
  </si>
  <si>
    <t>HRN EN 1925:1999</t>
  </si>
  <si>
    <t>ispitivanje: određivanje koeficijenta upijanja vode</t>
  </si>
  <si>
    <t>HRN EN 1926:2008</t>
  </si>
  <si>
    <t>ispitivanje: određivanje vlačne čvrstoće</t>
  </si>
  <si>
    <t>HRN EN 1936:2008</t>
  </si>
  <si>
    <t>ispitivanje: određivanje gustoće i prostorne mase</t>
  </si>
  <si>
    <t>HRN EN 12370:1999</t>
  </si>
  <si>
    <t>ispitivanje: određivanje otpornosti na kristaliziranje soli</t>
  </si>
  <si>
    <t>HRN EN 12371:2010</t>
  </si>
  <si>
    <t>ispitivanje: određivanje otpornosti na smrzavanje</t>
  </si>
  <si>
    <t>HRN EN 12372:2008</t>
  </si>
  <si>
    <t>ispitivanje: određivanje otpornosti pri savijanju</t>
  </si>
  <si>
    <t>HRN EN 12407:2008</t>
  </si>
  <si>
    <t>ispitivanje: određivanje petrografskog sastava</t>
  </si>
  <si>
    <t>HRN EN 13373:2010</t>
  </si>
  <si>
    <t>ispitivanje: geometrijske karakteristike prirodnog kamena</t>
  </si>
  <si>
    <t>HRN EN 13755:2008</t>
  </si>
  <si>
    <t>ispitivanje: upijanje vode</t>
  </si>
  <si>
    <t>HRN EN 14231:2004</t>
  </si>
  <si>
    <t>ispitivanje: otornost na klizanje</t>
  </si>
  <si>
    <t>HRN EN 14157:2008</t>
  </si>
  <si>
    <t>ispitivanje: otornost na abraziju</t>
  </si>
  <si>
    <t>HRN EN 1342:2012</t>
  </si>
  <si>
    <t>prizme od prirodnog kamena - vanjsko popločenje</t>
  </si>
  <si>
    <t>HRN EN 1343:2012</t>
  </si>
  <si>
    <t>rubnjaci od prirodnog kamena - vanjsko popločenje</t>
  </si>
  <si>
    <t>Za odabrani, projektirani kamen izvođač mora posjedovati izjavu o suglasnosti, mora projektantu dostaviti uzorke,</t>
  </si>
  <si>
    <t>te mora zadovolavati svojstva propisana normama, a naročito:</t>
  </si>
  <si>
    <t xml:space="preserve">čvrstoča pri savijanju pod koncentriranim opterečenjemne smije biti manja od 12 MN/m2, a prema </t>
  </si>
  <si>
    <t>ispitivanju koje je propisano normom HRH EN 12372:2008</t>
  </si>
  <si>
    <t>otpornost na abraziju ne smije biti više od 14 m3/50 cm2, a sve prema normi HRN EN 14157:2008</t>
  </si>
  <si>
    <t xml:space="preserve">postojanost na smrzavanje, indeks smanjenja tlačne čvrstoče na manja od 80%, a sve prema normi </t>
  </si>
  <si>
    <t>HRN U.B1.050/69</t>
  </si>
  <si>
    <t>2.</t>
  </si>
  <si>
    <t>Pijesak za polaganje kamenih ploča:</t>
  </si>
  <si>
    <t>Podložni sloj pijeska za polaganje kamenih ploča mora biti: prani pijesak eruptivnog podrijetla, veličine zrna od</t>
  </si>
  <si>
    <t>0-4 mm. Omjer granulacije mora zadovoljiti slijedeće kriterije: minimalno 90% zrna veličine do 4 mm i maksimalno</t>
  </si>
  <si>
    <t>5% sitnih čestica veličine 0,063 mm, sve prema normama:</t>
  </si>
  <si>
    <t>HRN EN 933-1:2003</t>
  </si>
  <si>
    <t>agregat: određivanje granulometrijskog sastav, sijanje</t>
  </si>
  <si>
    <t>HRN EN 933-1/A1:2007</t>
  </si>
  <si>
    <t>HRN EN 932-3:2003</t>
  </si>
  <si>
    <t>agregat: ispitivanje perogravskog sastava</t>
  </si>
  <si>
    <t>HRN EN 933-8:2012</t>
  </si>
  <si>
    <t>agregat: određivanje sitnih čestica (max 8%)</t>
  </si>
  <si>
    <t>HRN EN 1097-2:2008</t>
  </si>
  <si>
    <t>agregat: određivanje gustoče upijanja vode</t>
  </si>
  <si>
    <t>Pijesak ne smije sadržavati organske nečistoće, koje se određuju prema normi, 15.1-8 iz 2004. godine</t>
  </si>
  <si>
    <t>HRN EN 1744-1:2010</t>
  </si>
  <si>
    <t>agregat: ispitivanje kemijskog satava, sadržaj humusa</t>
  </si>
  <si>
    <t xml:space="preserve">Radi postizanja boje stabilnostipredviđenog nosivog slija od pijeska u smjesu se dodaje 10% posebnog </t>
  </si>
  <si>
    <t>hidrauličkog veziva kao što su tras-cement ili portland cement (veziva bez alkalijskih svojstava).</t>
  </si>
  <si>
    <t>Projektirana debljina sloja pijeska je 5 cm, a to je debljina nakon polaganja ploča i dodatnog sabijanja. Zbog</t>
  </si>
  <si>
    <t>toga  treba visinu nadvišenja odrediti uvažavajuće konkretne uvjete na početku rada, te ih stalno provjeravati. Vlažnost</t>
  </si>
  <si>
    <t xml:space="preserve">pijeska prije i za vrijeme nabijanja treba podesiti tako da bude u optimalnim granicama. </t>
  </si>
  <si>
    <t>Završno planiranje i profiliranje sloja pijeska mora biti u skladu s projetiranim nagibom gornje plohe.</t>
  </si>
  <si>
    <t>3.</t>
  </si>
  <si>
    <t>Geotekstil:</t>
  </si>
  <si>
    <t>Sloj geotekstila postavlja se na podložni nosivi sloj, a ispod pijeska na koje se polaču kamene ploče. Geotekstil</t>
  </si>
  <si>
    <t>mora zadoviliti svojstava propisana normama: proizvodi za filtriranje i razdvajane (F+S), oszka proizvoda B.3, vijek</t>
  </si>
  <si>
    <t>trajanja od 25 godina uz temperaturu tla &lt;250 C, 500 gr/m2, a sve prema normama:</t>
  </si>
  <si>
    <t>HRN EN 13249:2002</t>
  </si>
  <si>
    <t>geotekstili: svojstva za uporabu pri izgradnji cesta</t>
  </si>
  <si>
    <t>HRN EN 13249/A1:2005</t>
  </si>
  <si>
    <t>4.</t>
  </si>
  <si>
    <t>Sloj zemljano vlažnog cementnog morta za polaganje kamenih ploča:</t>
  </si>
  <si>
    <t>Sastav mješavine je izražen je u volumenskom omjeru 1:3 hidrauličnog veziva i pijeska. Voda se dodaje u</t>
  </si>
  <si>
    <t>količini koja odgovara željenoj obradivoti svježe mase: zemljano vlažna do kruto plastična. Kvaliteta pijeska prema</t>
  </si>
  <si>
    <t xml:space="preserve">normama iz točke 3. </t>
  </si>
  <si>
    <t>Vezivo je čisti portlandski cement CEM II/B-M (V-LL ) 32.5 N i u svemu mora odgovati zahtjevima iz norme:</t>
  </si>
  <si>
    <t>HRN EN 197-1:2005</t>
  </si>
  <si>
    <t>Tlačna čvstoča morta je 3,5 Mpa i to nakon 7 dana: 1,5-5,5 MN/m2 i nakon 28 dana: 2,5-6,5 MN/m2.</t>
  </si>
  <si>
    <t>Projektirana debljina je 4-5 cm, nakon polaganja ploča. ravnost površine mjerena letvo je 4 m/1 cm. Neposredno</t>
  </si>
  <si>
    <t>prije polaganja kamenih ploča gornja površina se poljeva cementnim mlijekom poboljšane prionljivosti. Dilatacijske</t>
  </si>
  <si>
    <t xml:space="preserve">reške u cementnom mortu izvode se na maksimalnom razmaku od 2,50 m. Dilatacije se izvode na razdvajanju </t>
  </si>
  <si>
    <t>pojedinih površina, a na velikim površinama moraju biti posebno naznačene u nacrtima oblaganja.</t>
  </si>
  <si>
    <t>5.</t>
  </si>
  <si>
    <t>Podložni sloj cementom stabiliziranog drobljenog ili prirodnog zrnatog materijala:</t>
  </si>
  <si>
    <t>Podložni nosivi sloj sastoji se iz slijedećih slojeva:</t>
  </si>
  <si>
    <t>poboljšana postelica od kamena i zemlje, Ms=40 MN/m2,</t>
  </si>
  <si>
    <t>podložni sloj šljunka, granulacije do 63 mm, Ms=70 MN/m2, debljine min 30 cm,</t>
  </si>
  <si>
    <t>podložni sloj drobljenca, granulacije do 63 mm, Ms=100 MN/m2, debljine min 15 cm</t>
  </si>
  <si>
    <t>Podložni od drobljenca dodatno se stabilizira cementnim mljekom na bazi portland cementa. Svojstva cementa,</t>
  </si>
  <si>
    <t>te tlačna čvrstoča stabizirane mješavine treba biti u skladu sa zahtjevima iz točke 4.</t>
  </si>
  <si>
    <t>Stupanj zbijenosti u odnosu na modificirani Prostov postupak mora iznositi najmanje 98%.</t>
  </si>
  <si>
    <t>6.</t>
  </si>
  <si>
    <t>Reške između kamenih ploča:</t>
  </si>
  <si>
    <t>6.1</t>
  </si>
  <si>
    <t>Reške između kamenih ploča položeni na sloj pijeska:</t>
  </si>
  <si>
    <t>Reške se fugiraju masom od suhe mješavine polimer modificiranog morta. Mort je niskog modula elastičnosti</t>
  </si>
  <si>
    <t>za fugiranje arhitektonskih kamenih opločenja klase XF4, visoke tlačne čvrstoče i dobre otpornosti na cikluse</t>
  </si>
  <si>
    <t>smrzavanje - odmrzavanje i otporan na soli za odleđivanje.</t>
  </si>
  <si>
    <t>Razliku dubine reške do podloge ispuniti pranim pijeskom silikatnog sastava. Ispuna mora biti ravnomjerna.</t>
  </si>
  <si>
    <t>Širina reške maksimalno 8 mm.</t>
  </si>
  <si>
    <t>6.2</t>
  </si>
  <si>
    <t>Reške između kamenih ploča položeni na sloj cementnog morta:</t>
  </si>
  <si>
    <t>Materijal na bazi cementa, kruto elastičan. Materijal za ispunjavanje reški za popločavanje pješačko - urbanih</t>
  </si>
  <si>
    <t>prometnih površina, sa karakteristikama specifiranim u normi:</t>
  </si>
  <si>
    <t>mase za fugiranje, izloženost agresivnim sredinama</t>
  </si>
  <si>
    <t>Širina reške 3 mm, maksimalno 5 mm. Boja mase po izboru projektanta.</t>
  </si>
  <si>
    <t>6.3</t>
  </si>
  <si>
    <t>Dilatacijske reške u kamenom opločenju izvedenom na sloju cementnog morta.</t>
  </si>
  <si>
    <t>Masa za zaljevanje reške: poliuretanski zaljevni hermetik. Boja mase kao kamen. Širina dilatacijke reške 10 mm.</t>
  </si>
  <si>
    <t xml:space="preserve">Kamen na dilataciji zaštititi samoljepivom trakom. Prije ugradnje suhe i otprašene bočne površine reške </t>
  </si>
  <si>
    <t>obraditi predpremazom za odabrani hermetik/kit. Prije zapunjavanja dilatacione reške u rešku postaviti profil za</t>
  </si>
  <si>
    <t>predpunjenje za minimalno 1/3 većeg profila od širine reške, profil od pjenaste gume.</t>
  </si>
  <si>
    <t>6.4</t>
  </si>
  <si>
    <t>Zapunjavanje dilatacione reške trajno elastičnim kitom:</t>
  </si>
  <si>
    <t>Trajno elastični kit ugrađuje se na suhu, ootprašenu i odgovarajućim predpremazom obrađenu površinu. Kit</t>
  </si>
  <si>
    <t>eksploatacijske rastezljivosti veće od 25%, tvrdoće Shora A: 8-100, kao npr.: poliuretanski kit.</t>
  </si>
  <si>
    <t>7.</t>
  </si>
  <si>
    <t>Polimer cementni sanacijski mort za reprofilaciju betonskih površina:</t>
  </si>
  <si>
    <t>Za reprofilaciju betonske podloge upotrebljava se reprofilacijski mort, koji se ugrađuje ručno gletanjem</t>
  </si>
  <si>
    <t>(nekonstrukcijski postupak), a ugrađuje se u debljini zaštitnog sloja armature ili tanje. Za slojeve veće dubine</t>
  </si>
  <si>
    <t>od 4-5 cm ugrađuje se u 2 sloja. Konstrukcijski mort razred 4, dmax=1-4 mm, sa karakteristikama prema</t>
  </si>
  <si>
    <t>specifikaciji u normi:</t>
  </si>
  <si>
    <t>HRN EN 1504-3:2005</t>
  </si>
  <si>
    <t>Izvođač je dužan prije izvedbe izraditi radioničke nacrte oblaganja zidova i podova prema izmjeri na gradilištu,</t>
  </si>
  <si>
    <t>a sve u skladu s postojećim nacrtima i ostalom tehničkom dokumentacijom. Radioničku dokumentaciju treba prije</t>
  </si>
  <si>
    <t>izvedbe ovjeriti projektant.</t>
  </si>
  <si>
    <t>Detaljni nacrti i sheme polaganja kamenih površina izraditi će projektant u sklopu izvedbene dokumentacije.</t>
  </si>
  <si>
    <t>Poločavanje vanjskih horizontalnih gaznih površina treba odabrati kamen koji je:</t>
  </si>
  <si>
    <t>otporan na habanje</t>
  </si>
  <si>
    <t>otporan na smrzavanje</t>
  </si>
  <si>
    <t>otporan na agresivno djelovanje soli za posipavanje u zimsko vrijeme</t>
  </si>
  <si>
    <t xml:space="preserve">Prije polaganja kamena potrebno je izvršiti selekciju kamenih ploča i izdvojiti  one koje svojom teksturom bitno </t>
  </si>
  <si>
    <t>odskaću od odabranog uzorka. Naročitu pažnju potrebno je posvetiti obradi rubova koji kod poliranog kamena moraju</t>
  </si>
  <si>
    <t>biti oštri, a uglovi čitavi, neokrhnuti. Sve plohe moraju biti obrađene fino i pažljivo, a u svemu prema opisu stavke.</t>
  </si>
  <si>
    <t>Sve zaobljene ploče izvesti s predviđenim radijusima, vrlo precizno. Sve vidljive rubove treba polirati i zaobliti prema</t>
  </si>
  <si>
    <t>detalju. Sljubnice se moraju ispuniti trajno elastičnim kitom i vrlo precizno i uredno zagladiti.</t>
  </si>
  <si>
    <t>Horizontalne hodne površine mogu se oblagati na slijedeći način:</t>
  </si>
  <si>
    <t>Kamen se na pod polaže u pijesak.</t>
  </si>
  <si>
    <t>Kamen se na pod polaže u cementni mort.</t>
  </si>
  <si>
    <t>Zidovi se oblažu na slijedeći način:</t>
  </si>
  <si>
    <t>Zidovi koji se oblažu sistemom ventilirane fasade postavljaju se na sidra od nehrđajućeg čelika, sa reškama između</t>
  </si>
  <si>
    <t>ploča od 0,7 cm, odnosno 0,1 - 0,2 cm šire od nosivog sidra. tako da ne đođe od oštećenja kamenih ploča uslijed njihovog</t>
  </si>
  <si>
    <t>širenja pod utjecajem atmosferskih prometa. U donjem i gornjem dijelu kamene fasade ostaviti otvore za ventiliranje.</t>
  </si>
  <si>
    <t xml:space="preserve">Za zidove koji se oblažu kamenim pločama u mortu treba izraditi tehmološki projekt oblaganja zida, gdje će biti </t>
  </si>
  <si>
    <t>određena veličina kamenih ploča, debljina sljubnica, kvaliteta morta, da ne dođe do izbacivanja ploča iz ravnine zida usljed</t>
  </si>
  <si>
    <t>temperaturnih utjecaja.</t>
  </si>
  <si>
    <t>Prije davanja ponude izvođač je dužan da sve eventualne nejasnoće riješi sa projektanton, jer se naknadni zahtjevi</t>
  </si>
  <si>
    <t>neće uvažiti.</t>
  </si>
  <si>
    <t xml:space="preserve">Obračun kamenarskih radova vrši se po metru kvadratnom ili po metru dužnom ovisno o vrsti obloge, uključujući sav </t>
  </si>
  <si>
    <t>materijal, rad, pribor za izvođenje i skelu, ako u opisu stavke nije drugačije navedeno.</t>
  </si>
  <si>
    <t xml:space="preserve">REKAPITULACIJA </t>
  </si>
  <si>
    <t>GRAĐEVINSKO-OBRTNIČKI RADOVI</t>
  </si>
  <si>
    <t xml:space="preserve">2. </t>
  </si>
  <si>
    <t>VODOVOD I KANALIZACIJA</t>
  </si>
  <si>
    <t>ELEKTROINSTALACIJE</t>
  </si>
  <si>
    <t>RADOVI UKUPNO (bez PDV):</t>
  </si>
  <si>
    <t>PDV 25%</t>
  </si>
  <si>
    <t>RADOVI SVEUKUPNO:</t>
  </si>
  <si>
    <t xml:space="preserve">Napomena. Jedinične cijene ne sadrže PDV. </t>
  </si>
  <si>
    <t>REKAPITULACIJA GRAĐEVINSKO-OBRTNIČKIH RADOVA</t>
  </si>
  <si>
    <t xml:space="preserve">Općenito: </t>
  </si>
  <si>
    <t>Radovi zamjene postojećih grednika izvode se na 1. i 2. katu javnog objekta - CENTAR ZA PRUŽANJE USLUGA U ZAJEDNICI VLADIMIR NAZOR koja je tijekom izvođenja radova u funkciji. Zahvat obuhvaća prethodne radove rušenja i demontaže postojećih slojeva i elemenata, uključivo demontažu podnih i stropnih obloga, pregradnih zidova, gipskartonskih obloga, trstike sa žbukom, daščane oplate te ostalih zatečenih slojeva konstrukcije. Sav rad izvodi se ručno.
Zbog funkcionalnosti objekta, prisutnosti korisnika ustanove te povećane količine prašine i volumena materijala, manipulacija materijalom, šutom i konstrukcijskim elementima predviđena je pretežito izvan objekta. Pristup stražnjem dvorištu nije moguć kamionskom kran dizalicom niti drugim vozilima, stoga se doprema opreme i materijala vrši s ulične strane objekta, nakon čega je sav materijal potrebno ručno transportirati kroz hodnike zgrade do stražnjeg dvorišta.
Na dvorišnoj strani objekta predviđena je montaža toranjske odnosno cijevne skele visine cca 10,00 – 12,00 m, opremljene koloturom ili konzolnom dizalicom, putem koje će se vršiti manipulacija šutom od rušenja te doprema i ugradnja novih konstrukcijskih elemenata. Obzirom na dimenzije i težinu novih greda duljine cca 7,50 m, potrebno je predvidjeti izvedbu skele veće površine i nosivosti radi sigurnog prihvata, podizanja i manipulacije elemenata iz eksterijera. Skelu je potrebno izvesti temeljem projekta skele koji je izvođač dužan ishoditi prije početka radova.
Zbog otežanih uvjeta rada, ograničenog pristupa gradilištu, ručne manipulacije materijalom i šutom, izvođenja radova na visini pomoću cijevne skele visine 10,00 - 12,00 m, povećanog opsega transporta unutar objekta, kao i potrebe za provedbom dodatnih mjera zaštite prostora ustanove te organizacije rada unutar funkcionalnog objekta, u jedinične cijene stavki troškovnika moraju biti uključeni povećani troškovi utroška rada, transporta, manipulacije, zaštite prostora, osiguranja komunikacijskih puteva i organizacije izvođenja radova tijekom cijelog trajanja zahvata.</t>
  </si>
  <si>
    <t>1.1.</t>
  </si>
  <si>
    <t>PRIPREMNI I RAZNI RADOVI</t>
  </si>
  <si>
    <t>1.2.</t>
  </si>
  <si>
    <t>RUŠENJA I DEMONTAŽE</t>
  </si>
  <si>
    <t>1.3.</t>
  </si>
  <si>
    <t>BETONSKI RADOVI</t>
  </si>
  <si>
    <t>1.4.</t>
  </si>
  <si>
    <t>1.5.</t>
  </si>
  <si>
    <t>1.6.</t>
  </si>
  <si>
    <t>1.7.</t>
  </si>
  <si>
    <t xml:space="preserve">GIPSKARTONSKI RADOVI  </t>
  </si>
  <si>
    <t>1.8.</t>
  </si>
  <si>
    <t>1.9.</t>
  </si>
  <si>
    <t>UNUTARNJA STOLARIJA</t>
  </si>
  <si>
    <t>1.10.</t>
  </si>
  <si>
    <t xml:space="preserve">DRVENE KONSTRUKCIJE </t>
  </si>
  <si>
    <t>1.11.</t>
  </si>
  <si>
    <t xml:space="preserve">BRAVARSKI RADOVI </t>
  </si>
  <si>
    <t>br.</t>
  </si>
  <si>
    <t>stavka</t>
  </si>
  <si>
    <t>jed. mjere</t>
  </si>
  <si>
    <t>kol.</t>
  </si>
  <si>
    <t>jed. cijena</t>
  </si>
  <si>
    <t>cijena ukupno</t>
  </si>
  <si>
    <t>1.1.01.</t>
  </si>
  <si>
    <t>Organizacija uspostave gradilišta. Stavka podrazumijeva organizaciju i izvođenje svih pripremnih radova. Stavka uključuje prostornu organizaciju gradilišta, zaštitu gradilišta gradilišnom ogradom, sav potreban zaštitni materijal, označavanje gradilišta odgovarajućim tablama, znakovima i natpisima, montažu istog te po završetku svih radova odvoz svog zaštitnog materijala, mjesečni najam i redovito održavanje sanitarnog gradilišnog toaleta. Izrada i postava privremene zaštitne ograde gradilišta. Gradilište treba biti ograđeno prema svim međama, potrebno je spriječiti ulazak u gradilište svim nezaposlenim i neovlaštenim osobama. Dobava i ugradnja natpisne ploče sa svim podacima Glavnog izvođača, građevinske dozvole itd. Sukladno Pravilniku o sadržaju i izgledu ploče kojom se označava gradilište (NN 42/2014). Ploča veličine 100x100 cm. U cijenu uračunat sav potreban rad i materijal, svi transporti te demontaža i odvoz nakon završetka radova.</t>
  </si>
  <si>
    <t>komplet</t>
  </si>
  <si>
    <t>1.1.02.</t>
  </si>
  <si>
    <t xml:space="preserve">Opcionalno: Izvedba gradilišnog priključka el. energijom. Gradilišni priključak električnom energijom treba biti izveden preko elektro ormara s ugrađenom sklopkom diferencijalne struje. Isti je potrebno dopremiti te pustiti u pogon od ovlaštene HEP tvrtke. Električna instalacija na gradilištu, prije puštanja u rad mora biti ispitana od strane ovlaštene tvrtke i imati isprave o ispitivanju. Potrebno je izvesti uzemljenje elektro instalacije npr. na pocinačanu traku FeZn 40 mm za gromobransku instalaciju ili na sličan odgovarajući način.Razvodni ormarić potrebno je zaštititi od vremenskih utjecaja, te u koliko je to potrebno preporuča se  ugraditi u drvenu nadstrešnicu sa izvedenim krovištem u svrhu zaštite od atmosferskih utjecaja. Razvodni ormar je potrebno redovito zaključavati po svakom otvaranju te  označiti kako bi bio nedostupan nestručnim osobama. Električni kablovi i priključci moraju biti tako postavljeni ili zaštićeni da ne može doci do mehaničkih oštećenja (podignuti u zrak 6m ili ukopani u zemlju i zaštićeni od mehaničkih oštećenja). Tamo gdje vozila moraju proći ispod električnih vodova, moraju se postaviti odgovarajuće upozoravajuće oznake i viseće zaštite. Sve navedeno u cijeni stavke. </t>
  </si>
  <si>
    <t>1.1.03.</t>
  </si>
  <si>
    <t xml:space="preserve">Izrada, dobava i postava odgovarajuće fasadne toranjske skele visine 10-12,00 m te  demontaža i odvoz  sa gradilišta nakon završetka svih potrebnih radova. Skela se izvodi prema postojećim propisima zaštite na radu odnosno sukladno Zakonu o zaštiti na radu (»Narodne novine«, broj 71/14, 118/14, 154/14, 94/18, 96/18). Pod - radni hodnik skele izvesti od mosnica. Neposredno iznad poda treba izvesti punu dašćanu ogradu, visine 20 cm, u svrhu zaštite od padanja materijala. Visina ograde sa vanjske strane skele iznosi 100-120 cm. U jediničnu cijenu uključiti zaštitni juteni zastor kojim se mora obuhvatiti u cijelosti širina i visina radova na pročelju, kako bi se spriječilo padanje materijala te zaštitili radovi na uređenju pročelja od izravnih utjecaja sunčevih zraka. Posebnu pažnju treba obratiti na samu izvedbu fasadne skele. Sidrenjem u objekt, skela se mora osigurati od prevrtanja, a isto tako skelu je potrebno uzemljiti i osigurati od udara groma. Izvođač je prije početka radova dužan ishoditi i dostaviti na uvid Projekt skele. Obračun po m2 skele u ortoganloj preojekciji širine do 100 cm. U koliko se skela izvodi kao "U", "T" kvadratni, pravokutni, ili neki drugi oblik, obrčunavaju se sve strane posebno i kumulativno. </t>
  </si>
  <si>
    <t>1.1.03.1</t>
  </si>
  <si>
    <t>fasadna skela - montaža i demontaža</t>
  </si>
  <si>
    <t>1.1.03.2</t>
  </si>
  <si>
    <t>projekt skele</t>
  </si>
  <si>
    <t>kom</t>
  </si>
  <si>
    <t>1.1.04.</t>
  </si>
  <si>
    <t>Dobava, doprema i izvedba privremene zaštite postojećih podnih površina na trasama kretanja radnika te zonama manipulacije materijalom i šutom, unutar objekta i na području zahvata. Zaštitu izvesti polaganjem geotekstilnog filca/platna kao zaštitnog i razdjelnog sloja te oblaganjem OSB pločama odgovarajuće debljine, otpornima na mehanička oštećenja uslijed transporta materijala, rušenja i manipulacije konstrukcijskim elementima.
Spojeve OSB ploča potrebno je međusobno povezati i osigurati lijepljenjem odgovarajućim ljepljivim trakama radi sprječavanja pomicanja, podizanja rubova i prodora prašine i šute ispod zaštitnog sloja. Zaštitu izvoditi na način da se ne oštećuju postojeće podne obloge i elementi interijera funkcionalnog objekta.
Stavka uključuje sav potreban rad, materijal, transport, postavu, održavanje tijekom izvođenja radova te uklanjanje i zbrinjavanje zaštite po završetku radova.
Obračun po m² izvedene zaštite poda.</t>
  </si>
  <si>
    <t>a/</t>
  </si>
  <si>
    <t>povšrina zahvata (jednaka površini demontaže stropa), obračun obje etaže kata</t>
  </si>
  <si>
    <t>b/</t>
  </si>
  <si>
    <t xml:space="preserve">manipulativne površine, hodnici, stubišta i drugo, uključujući prostor vanjskog dvorišta. </t>
  </si>
  <si>
    <t>1.1.05.</t>
  </si>
  <si>
    <t>Čišćenje objekta u toku radova i završno čišćenje i pranje  prije primopredaje zgrade korisniku. Obračun po m2 tlocrtne površine zgrade na kojima se izvode zahvati, odnosno manipulativne površine, hodnici, stubišta i drugo, uključujući prostor vanjskog dvorišta.  U ovoj stavci treba ponuditi kompletne troškove rada, transporta i materijala za čišćenje koje obuhvaća sljedeće:</t>
  </si>
  <si>
    <t>površina zahvata (jednaka površini demontaže stropa), obračun obje etaže kata</t>
  </si>
  <si>
    <t xml:space="preserve">* grubo zidarsko čišćenje objekta u svim fazama građenja </t>
  </si>
  <si>
    <t xml:space="preserve">*  fino čišćenje i pranje svih keramičkih opločenja zidova, svih podova,  zidova,  pranje  svih stakala, vrata i prozora. </t>
  </si>
  <si>
    <t>1.1.06.</t>
  </si>
  <si>
    <t>Dobava materijala i statičko osiguranje konstrukcije postojećeg dijela zgrade u kojima se vrše zahvati rušenja i demontaža od nekontroliranih pomaka ili urušavanja -  podupiranjem, vezivanjem, sidrenjem, upotrebom noseće skele ili drugačije određeno od strane Izvođača ili projektanta konstrukcije. Stavkom je obuhvaćeno i siguranje svih postojećih elemenata predviđenih za demontažu ili uklanjanje kako bi se radnja izvela na siguran način bez opasnosti po život i zdravlje ljudi,   za izvršenje stavki rušenja i demontaža.  Obračun po komadu zahvata odnosno etaže.</t>
  </si>
  <si>
    <t>etaža 1</t>
  </si>
  <si>
    <t>etaža 2</t>
  </si>
  <si>
    <t>1.1.07.</t>
  </si>
  <si>
    <t>Privremeno blindiranje, zaštita i/ili izmještanje postojećih instalacija</t>
  </si>
  <si>
    <t>Prije početka izvođenja radova potrebno je izvršiti pregled, evidentiranje, privremeno blindiranje, zaštitu i prema potrebi djelomično izmještanje postojećih instalacija u zoni zahvata, uključivo instalacije vodovoda, odvodnje i elektroinstalacija, prema potrebni i telefonske linije na fasadi, sve u dogovoru s nadzorom i korisnikom objekta te uz osiguranje nesmetanog funkcioniranja preostalog dijela objekta tijekom izvođenja radova.
Radove izvoditi pažljivo, ručno i fazno, uz prethodno isključenje instalacija gdje je potrebno, zaštitu postojećih vodova i opreme, izvedbu privremenih spojeva, čepova, kapa, blind prirubnica i ostalog potrebnog materijala za sigurno privremeno zatvaranje instalacija. U slučaju potrebe, postojeće instalacije privremeno izmjestiti ili prilagoditi novom režimu izvođenja radova, uključivo ponovno spajanje i dovođenje u funkcionalno stanje po završetku pojedine faze radova.
Stavka uključuje sav potreban rad, materijal, spojni i pričvrsni pribor, zaštitu instalacija, koordinaciju s ostalim izvođačima i korisnikom objekta, sva potrebna ispitivanja funkcionalnosti te održavanje sustava u sigurnom i funkcionalnom stanju tijekom trajanja radova.
Obračun kompletno po zahvatu pojedine etaže.</t>
  </si>
  <si>
    <t>1.1. PRIPREMNI I RAZNI RADOVI UKUPNO:</t>
  </si>
  <si>
    <t>1.2.1.</t>
  </si>
  <si>
    <t>Demontaža, privremeno izmještanje, skladištenje i ponovna montaža sanitarne i pripadajuće opreme unutar sanitarija 1. kata</t>
  </si>
  <si>
    <t>Stavka obuhvaća pažljivu demontažu postojeće sanitarne i druge opreme na etaži 1. kata, privremeno izmještanje iz zone izvođenja radova, prijenos i skladištenje u prostoru koji odredi investitor ili izvođač, čuvanje od oštećenja tijekom trajanja radova te ponovnu montažu i dovođenje u funkcionalno stanje po završetku građevinsko-obrtničkih radova.
Radove izvoditi ručno, pažljivo i bez oštećenja opreme predviđene za ponovnu ugradnju. Stavka uključuje odspajanje i ponovno spajanje vodovodnih, odvodnih i elektro priključaka, potreban spojni i pričvrsni materijal, sitni potrošni materijal, podešavanje, brtvljenje i ispitivanje funkcionalnosti nakon ponovne montaže.
U cijenu uključiti sav potreban rad, transport unutar objekta, zaštitu i privremeno skladištenje opreme, sav potreban spojni i pričvrsni materijal, kao i završno čišćenje i dovođenje opreme u potpuno funkcionalno stanje. Obračun po komadu pojedinog elementa. Obuhvaćena je sljedeća oprema:</t>
  </si>
  <si>
    <t>umivaonik sa slavinom i sifonom</t>
  </si>
  <si>
    <t>etažer</t>
  </si>
  <si>
    <t>c/</t>
  </si>
  <si>
    <t xml:space="preserve">zidno ogledalo </t>
  </si>
  <si>
    <t>d/</t>
  </si>
  <si>
    <t>električni bojler</t>
  </si>
  <si>
    <t>e/</t>
  </si>
  <si>
    <t>držač za sapun</t>
  </si>
  <si>
    <t>f/</t>
  </si>
  <si>
    <t>nadgradna zidna svjetiljka</t>
  </si>
  <si>
    <t>g/</t>
  </si>
  <si>
    <t>komoda</t>
  </si>
  <si>
    <t>h/</t>
  </si>
  <si>
    <t>wc školjka sa daskom</t>
  </si>
  <si>
    <t>i/</t>
  </si>
  <si>
    <t>nadžbukni vodokotlić</t>
  </si>
  <si>
    <t>j/</t>
  </si>
  <si>
    <t>zidni držač za wc papir</t>
  </si>
  <si>
    <t>k/</t>
  </si>
  <si>
    <t>zidni držač za tuš</t>
  </si>
  <si>
    <t>l/</t>
  </si>
  <si>
    <t>krila saokretnih vrata wc-a i tuš-a</t>
  </si>
  <si>
    <t>lj/</t>
  </si>
  <si>
    <t>samostojeća tuš kada bez zastora/kabine</t>
  </si>
  <si>
    <t>m/</t>
  </si>
  <si>
    <t>stolica i stolić</t>
  </si>
  <si>
    <t>n/</t>
  </si>
  <si>
    <t>držač za papirnate ručnike</t>
  </si>
  <si>
    <t>o/</t>
  </si>
  <si>
    <t>hodnik - komoda, stalak za jakne i drugo</t>
  </si>
  <si>
    <t>kpl</t>
  </si>
  <si>
    <t>1.2.2.</t>
  </si>
  <si>
    <t xml:space="preserve">Demontaža, odvoz i zbrinjavanje na deponiji sanitarne i druge opreme sanitarija 2. kata - koja nije obuhvaćena troškovnikom Vodovoda i kanalizacije. Stavkom su obuhvaćene  demontaže, utovar materijala i opreme u vozilo, te odvoz i zbrinjavanje materijala na gradskoj ili drugoj ovlaštenoj deponiji. U jediničnoj cijeni obuhvatiti sav potreban rad, materijal, alat i mehanizacija potrebni za izvršenje stavke. Obračun po komadu: </t>
  </si>
  <si>
    <t xml:space="preserve">Pažljivo obijanje i rušenje postojećeg gipskartonskog spuštenog stropa iz jednostrukih ploča, zajedno sa metalnom potkonstrukcijom. Visina zahvata do 4 m. Stavka osim radova na demontaži uključuje korištenje lake fiksne ili pokretne skele, sva potrebna sredstva za zaštitu radilišta odnosno radnog prostora kako bi se spriječila neželjena oštećenja ili nepotrebna onečišćenja okolnih elemenata keramičkih obloga (podna keramika, zidna keramika 1. kata) ili konstrukcije, sva rušenja i štemanja, demontaže,  ručni transport van objekta, privremeno skladištenje otpada na parceli, ručni prijenosi, utovar u vozilo te odvoz i zbrinjavanje materijala na gradskoj ili drugoj ovlaštenoj deponiji. U jediničnoj cijeni obuhvatiti sav potreban rad, materijal, alat i mehanizacija potrebni za izvršenje stavke. Obračun po m2 tlocrtne površine. </t>
  </si>
  <si>
    <t>strop iznad sanitarnog čvora 1. kata</t>
  </si>
  <si>
    <t xml:space="preserve">rušenja, demontaže, ručni transport van objekta, skladištenje otpada na parceli, uključen ručni prijenos, utovar u vozilo i odvoz šute na ovl.deponiju </t>
  </si>
  <si>
    <t>strop iznad hodnika 1. kata</t>
  </si>
  <si>
    <r>
      <t xml:space="preserve">strop iznad sanitarnog čvora 2. kata </t>
    </r>
    <r>
      <rPr>
        <i/>
        <sz val="10"/>
        <rFont val="Arial"/>
        <family val="2"/>
        <charset val="238"/>
      </rPr>
      <t>(potrebno ukloniti zbog oštećenja koja će se pojaviti po rušenju zidova 2. kata)</t>
    </r>
  </si>
  <si>
    <t>1.2.3.</t>
  </si>
  <si>
    <t xml:space="preserve">Pažljivo obijanje i rušenje postojeće obloge trstike i žbuke iznad donje dašćane oplate drvenog grednika. Visina zahvata do 4 m. Stavka osim radova na demontaži uključuje korištenje lake fiksne ili pokretne skele, sva potrebna sredstva za zaštitu radilišta odnosno radnog prostora kako bi se spriječila neželjena oštećenja ili nepotrebna onečišćenja okolnih elemenata keramičkih obloga (podna keramika, zidna keramika 1. kata) ili konstrukcije, sva rušenja i štemanja, demontaže,  ručni transport van objekta, privremeno skladištenje otpada na parceli, ručni prijenosi, utovar u vozilo te odvoz i zbrinjavanje materijala na gradskoj ili drugoj ovlaštenoj deponiji. U jediničnoj cijeni obuhvatiti sav potreban rad, materijal, alat i mehanizacija potrebni za izvršenje stavke. Obračun po m2 tlocrtne površine. </t>
  </si>
  <si>
    <t xml:space="preserve">rušenja, demontaže, ručni transport van objekta kantama i koloturom, skladištenje otpada na parceli, uključen ručni prijenos, utovar u vozilo i odvoz šute na ovl.deponiju </t>
  </si>
  <si>
    <t>1.2.4.</t>
  </si>
  <si>
    <t xml:space="preserve">Pažljivo rušenje i uklanjanje postojeće donje dašćane oplate drvenog grednika. Visina zahvata do 4 m. Stavka osim radova na demontaži uključuje korištenje lake fiksne ili pokretne skele, sva potrebna sredstva za zaštitu radilišta odnosno radnog prostora kako bi se spriječila neželjena oštećenja ili nepotrebna onečišćenja okolnih elemenata keramičkih obloga (podna keramika, zidna keramika 1. kata) ili konstrukcije, sva rušenja i štemanja, demontaže,  ručni transport van objekta, privremeno skladištenje otpada na parceli, ručni prijenosi, utovar u vozilo te odvoz i zbrinjavanje materijala na gradskoj ili drugoj ovlaštenoj deponiji. U jediničnoj cijeni obuhvatiti sav potreban rad, materijal, alat i mehanizacija potrebni za izvršenje stavke. Obračun po m2 tlocrtne površine. </t>
  </si>
  <si>
    <t>1.2.5.</t>
  </si>
  <si>
    <t xml:space="preserve">Pažljivo rušenje i uklanjanje  postojećeg drvenog grednika. Međukatna konstrukcija je izvedena kao drveni grednik dimenzija h/š = 30/24 (širinu greda poželjno je dodatno provjeriti) cm na međusobnom razmaku od cca 65 cm, nepoznate klase drveta. Visina zahvata do 4 m. U slučaju da se tijekom uklanjanja stropnih slojeva i „otvaranja“ konstrukcije utvrdi da su pojedini dijelovi glavne nosive krovne konstrukcije narušene nosivosti, otpornosti ili stabilnosti (npr. pojava većih pukotina u drvenim elementima – rogovima, znakovi truljenja ili druga oštećenja), iste je potrebno ukloniti i zamijeniti novim drvenim elementima odgovarajuće čvrstoće, otpornosti i trajnosti. Stavka osim radova na demontaži uključuje korištenje lake fiksne ili pokretne skele, sva potrebna sredstva za zaštitu radilišta odnosno radnog prostora kako bi se spriječila neželjena oštećenja ili nepotrebna onečišćenja okolnih elemenata keramičkih obloga (podna keramika, zidna keramika 1.kata) ili konstrukcije, sva rušenja i štemanja, demontaže,  ručni transport van objekta, privremeno skladištenje otpada na parceli, ručni prijenosi, utovar u vozilo te odvoz i zbrinjavanje materijala na gradskoj ili drugoj ovlaštenoj deponiji. U jediničnoj cijeni obuhvatiti sav potreban rad, materijal, alat i mehanizacija potrebni za izvršenje stavke. Obračun po m2 tlocrtne površine. </t>
  </si>
  <si>
    <t xml:space="preserve">rušenja, demontaže, ručni transport van objekta kolicima i koloturom, skladištenje otpada na parceli, uključen ručni prijenos, utovar u vozilo i odvoz šute na ovl.deponiju </t>
  </si>
  <si>
    <t>1.2.6.</t>
  </si>
  <si>
    <t xml:space="preserve">Pažljivo rušenje i uklanjanje postojećeg nasipnog materijala zemlje i/ili šute unutar drvenog grednika u visini do 30 cm. Međukatna konstrukcija je izvedena kao drveni grednik dimenzija h/š = 30/24 cm na međusobnom razmaku od cca 65 cm. Visina zahvata do 4 m. Stavka osim radova na demontaži uključuje korištenje lake fiksne ili pokretne skele, sva potrebna sredstva za zaštitu radilišta odnosno radnog prostora kako bi se spriječila neželjena oštećenja ili nepotrebna onečišćenja okolnih elemenata keramičkih obloga (podna keramika, zidna keramika 1. kata) ili konstrukcije, sva rušenja i štemanja, demontaže,  ručni transport van objekta, privremeno skladištenje otpada na parceli, ručni prijenosi, utovar u vozilo te odvoz i zbrinjavanje materijala na gradskoj ili drugoj ovlaštenoj deponiji. U jediničnoj cijeni obuhvatiti sav potreban rad, materijal, alat i mehanizacija potrebni za izvršenje stavke. Obračun po m3, bez odbijanja grednika,  uključivo koefcijijent rastresitosti 1,20 za povećanje volumena u rastresitom stanju. </t>
  </si>
  <si>
    <t>m3</t>
  </si>
  <si>
    <t>1.2.7.</t>
  </si>
  <si>
    <t xml:space="preserve">Pažljivo rušenje i uklanjanje postojeće lagano armirane betonske ploče preko drvenog grednika. Ploča u visini do 15 cm. Visina zahvata do 4 m. Stavka osim radova na demontaži uključuje korištenje lake fiksne ili pokretne skele, sva potrebna sredstva za zaštitu radilišta odnosno radnog prostora kako bi se spriječila neželjena oštećenja ili nepotrebna onečišćenja okolnih elemenata keramičkih obloga (podna keramika, zidna keramika 1. kata) ili konstrukcije, sva rušenja i štemanja, demontaže,  ručni transport van objekta, privremeno skladištenje otpada na parceli, ručni prijenosi, utovar u vozilo te odvoz i zbrinjavanje materijala na gradskoj ili drugoj ovlaštenoj deponiji. U jediničnoj cijeni obuhvatiti sav potreban rad, materijal, alat i mehanizacija potrebni za izvršenje stavke. Obračun po m3,  uključivo koefcijijent rastresitosti 1,20 za povećanje volumena u rastresitom stanju. </t>
  </si>
  <si>
    <t>1.2.8.</t>
  </si>
  <si>
    <t xml:space="preserve">Pažljivo rušenje i uklanjanje postojeće podne obloge (bilo da je riječ o keramici, laminatu, parketu) sa podova sanitarija i hodnika 2. kata. Stavka osim radova na demontaži uključuje sva potrebna sredstva za zaštitu radilišta odnosno radnog prostora kako bi se spriječila neželjena oštećenja ili nepotrebna onečišćenja okolnih elemenata keramičkih obloga etaže ispod (podna keramika, zidna keramika 1. kata) ili konstrukcije, sva rušenja i štemanja, demontaže,  ručni transport van objekta kantama i koloturom, privremeno skladištenje otpada na parceli, ručni prijenosi, utovar u vozilo te odvoz i zbrinjavanje materijala na gradskoj ili drugoj ovlaštenoj deponiji. U jediničnoj cijeni obuhvatiti sav potreban rad, materijal, alat i mehanizacija potrebni za izvršenje stavke. Obračun po m2. </t>
  </si>
  <si>
    <t>iznad sanitarnog čvora 1. kata (pod 2. kata)</t>
  </si>
  <si>
    <t>iznad hodnika 1. kata  (pod 2. kata) - dvije podne obloge laminat +)</t>
  </si>
  <si>
    <t>1.2.9.</t>
  </si>
  <si>
    <t xml:space="preserve">Pažljivo rušenje i uklanjanje postojeće zidne keramike sa zidova sanitarija 2. kata koji ostaju (koji se ne uklanjanju). Visina zahvata do 180 cm. Stavka osim radova na demontaži uključuje korištenje lake fiksne ili pokretne skele, sva potrebna sredstva za zaštitu radilišta odnosno radnog prostora kako bi se spriječila neželjena oštećenja ili nepotrebna onečišćenja okolnih elemenata keramičkih obloga etaže ispod (podna keramika, zidna keramika) ili konstrukcije, sva rušenja i štemanja, demontaže,  ručni transport van objekta kantama i koloturom, privremeno skladištenje otpada na parceli, ručni prijenosi, utovar u vozilo te odvoz i zbrinjavanje materijala na gradskoj ili drugoj ovlaštenoj deponiji. U jediničnoj cijeni obuhvatiti sav potreban rad, materijal, alat i mehanizacija potrebni za izvršenje stavke. Obračun po m2. </t>
  </si>
  <si>
    <t>1.2.10.</t>
  </si>
  <si>
    <t xml:space="preserve">Demontaža i uklanjanje postojećih unutarnjih vrata (vratno krilo + dovratnik)  tuš-a i sanitarnog čvora. Veličina vrata do 2,50 m2.  Stavka podrazumijeva ručni transport van objekta, privremeno skladištenje otpada na parceli, ručni prijenosi, utovar u vozilo te odvoz i zbrinjavanje materijala na gradskoj ili drugoj ovlaštenoj deponiji. U jediničnoj cijeni obuhvatiti sav potreban rad, materijal, alat i mehanizacija potrebni za izvršenje stavke. Obračun po komadu. </t>
  </si>
  <si>
    <t>1.2.11.</t>
  </si>
  <si>
    <t xml:space="preserve">Pažljivo rušenje i uklanjanje postojećih pregradnih zidova 2. kata zajedno sa keramičkom oblogom i žbukom. Zidovi su debljine 15 cm. Visina zahvata do 350 m. Stavka osim radova na demontaži uključuje korištenje lake fiksne ili pokretne skele, sva potrebna sredstva za zaštitu radilišta odnosno radnog prostora kako bi se spriječila neželjena oštećenja ili nepotrebna onečišćenja okolnih elemenata keramičkih obloga (podna keramika, zidna keramika 1. kata) ili okolne konstrukcije, sva rušenja i štemanja, demontaže,  ručni transport van objekta kantama i koloturom, privremeno skladištenje otpada na parceli, ručni prijenosi, utovar u vozilo te odvoz i zbrinjavanje materijala na gradskoj ili drugoj ovlaštenoj deponiji. U jediničnoj cijeni obuhvatiti sav potreban rad, materijal, alat i mehanizacija potrebni za izvršenje stavke. Obračun po m3,  uključivo koefcijijent rastresitosti 1,20 za povećanje volumena u rastresitom stanju. </t>
  </si>
  <si>
    <t>rušenja, usitnjavanje šute, iznošenje kantama i koloturom, deponiranje šute na parceli</t>
  </si>
  <si>
    <t>ručni prijenosi, utovar u vozilo i odvoz šute na ovl.deponiju (koef rastresitosti 1,20)</t>
  </si>
  <si>
    <t>1.2.12.</t>
  </si>
  <si>
    <r>
      <t xml:space="preserve">Pažljivo ručno probijanje prodora za instalaciju ili ležajeve drvenog grednika sa zidarskom obradom spojeva u opečnom zidu, AB zidu i međukatnoj konstrukciji svih vrsta. </t>
    </r>
    <r>
      <rPr>
        <u/>
        <sz val="10"/>
        <rFont val="Arial"/>
        <family val="2"/>
        <charset val="238"/>
      </rPr>
      <t xml:space="preserve">Stavka nije predmet zahvata u gipskartonskim oblogama ili zidovima. </t>
    </r>
  </si>
  <si>
    <t>Dobava materijala te pažljivo probijanje otvora za instalacije unutar međukatne konstrukcije ili zida. Stavka uključuje dobavu materijala štemanje prodora na licu mjesta, obradu spojeva nakon izvedene instalacije ubacivanjem manjih komada opeke ili žbuke, sve do potpune funkcionalnosti i pripremljeno za žbukanje, sva potrebna sredstva za zaštitu radilišta odnosno radnog prostora kako bi se spriječila neželjena oštećenja ili nepotrebna onečišćenja okolnih elemenata ili konstrukcije, sva rušenja i štemanja, demontaže, utovar šute u vozilo, te odvoz i zbrinjavanje materijala na gradskoj ili drugoj ovlaštenoj deponiji. U jediničnoj cijeni obuhvatiti sav potreban rad, materijal, alat i mehanizacija potrebni za izvršenje stavke. Obračun po komadu.</t>
  </si>
  <si>
    <t>prodori  dimenzija do 10 x 10 cm</t>
  </si>
  <si>
    <t>prodori  dimenzija do 20 x 20 cm</t>
  </si>
  <si>
    <t>prodori  dimenzija  do 30 x 30 cm</t>
  </si>
  <si>
    <t>1.2.13.</t>
  </si>
  <si>
    <r>
      <t>Ručno obijanje postojeće  trošne i oštećene žbuke opečnih zidova 2. kata  -  koja će nastati po rušenju zidova i otucanja keramike sa zidova koji ostaju. Žbuka debljine 2,5-4 cm sa ravnih ploha  unutarnjih zidova i špaleta. Ziđe  zgrade je od opeke.  Nakon obijanja žbuke zid je potrebno očistiti čeličnim četkama, a reške skobama do dubine od 1 cm. Potom cijelu površinu otprašiti i isprati vodom. Uključivo prijenos kantama i koloturom te odlaganje šute na privremenu gradilišnu deponiju, ručni prijenosi i utovar u kamion i odvoz materijala na gradsku deponiju udaljenosti do 15 km sa uračunatim koeficijentom rastresitosti 1,15. Obračun po m2 ortogonalne projekcije zida ne odbijajući površine prozorskih otvora do 3,00 m2  i po m3 odveženog i zbrinutog materijala u rastresitom stanju.</t>
    </r>
    <r>
      <rPr>
        <i/>
        <sz val="10"/>
        <rFont val="Arial"/>
        <family val="2"/>
        <charset val="238"/>
      </rPr>
      <t xml:space="preserve"> </t>
    </r>
    <r>
      <rPr>
        <sz val="10"/>
        <rFont val="Arial"/>
        <family val="2"/>
        <charset val="238"/>
      </rPr>
      <t>Zahvate na špaletama kalkulurati jediničnom cijenom.</t>
    </r>
  </si>
  <si>
    <t>1.2.13.1</t>
  </si>
  <si>
    <t>zidovi 2. kata koji se zadržavaju - u visini keramike</t>
  </si>
  <si>
    <t xml:space="preserve">skidanje žbuke, ručni prijenos kantama i koloturom te odlaganje šute na privremenu gradilišnu deponiju. </t>
  </si>
  <si>
    <t>1.2.13.2</t>
  </si>
  <si>
    <t>zidovi 2. kata koji se zadržavaju - iznad keramike (procjena)</t>
  </si>
  <si>
    <t>1.2.14.</t>
  </si>
  <si>
    <t xml:space="preserve">Demontaža i kasnija ponovna montaža opreme koje je potrebno privremeno demontirati zbog potrebe organizacije gradilišta, te kasnije ponovno montirati po završetku radova.  Stavka podrazumijeva demontaže, ručni transport, privremeno skladištenje na parceli, ponovnu montažu uz dobavu zamjenskih pričvrsnica. U jediničnoj cijeni obuhvatiti sav potreban rad, materijal, alat i mehanizacija potrebni za izvršenje stavke. Obračun po komadu. </t>
  </si>
  <si>
    <t>zaštitna rešetka fasadnog prozora na strani dvorišta</t>
  </si>
  <si>
    <t>fasadni prozor na strani dvorišta + prozorska klupica (osim montaže kalkulirati ugradnju nove klupice)</t>
  </si>
  <si>
    <t>betonske žardinjere</t>
  </si>
  <si>
    <t>sprava za igranje - tobogan</t>
  </si>
  <si>
    <t>sprava za igranje - ljuljačka</t>
  </si>
  <si>
    <t xml:space="preserve">1.2. RUŠENJA I DEMONTAŽE UKUPNO: </t>
  </si>
  <si>
    <t>1.3.1.</t>
  </si>
  <si>
    <t xml:space="preserve">Dobava materijala i izvedba armiranog i dilatiranog cementnog estriha (glazure) na konstrukciji poda sanitarija 2. kata. Cementni estrih za plivajući pod, 2000 kg/m3 u sloju  debljine 5-8 cm (potrebnu visinu prilagoditi stvarnom stanju na licu mjesta). Podloga se izvodi od sitnozrnog betona C12/15 te se armira PP vlakancima i  pocinčanom rabitz mrežom za glazure. Na spojevima zida i poda potrebno postaviti zvučnu izolaciju - dilatacionu traku iz ekspandiranog polistirena debljine 1 cm. Površinu estriha strojno zagladiti metalnim gladilicama, izravnati i zagladiti za kasniju postavu završnih podnih obloga. </t>
  </si>
  <si>
    <t>U jediničnoj cijeni obuhvaćen sav potreban rad, materijal, alat i mehanizacija potrebna za izvođenje Obračun po m2 poda.</t>
  </si>
  <si>
    <t>iznad hodnika 1. kata  (pod 2. kata)</t>
  </si>
  <si>
    <t>1.4. BETONSKI I ARMIRANO-BETONSKI RADOVI UKUPNO:</t>
  </si>
  <si>
    <t>1.4.1.</t>
  </si>
  <si>
    <t>Dobava materijala i žbukanje unutarnjih ploha unutarnjih zidova vapneno-cementnom žbukom. Žbukanje grubom žbukom debljine 2 cm produženim mortom 1:2:6 i finom vapnenom žbukom 1:3 debljine 0,5 cm. Prije žbukanja sve površine prskati rijetkim cementnim mortom. Na sve bridove ugrađuju se kutni profili od pocinčanog lima. Stavka uključuje dobavu i transport svog potrebnog materijala i izradu radne skele, žbukanje do pune gotovosti.Obračun po m2 površine razvijene projekcije pročelja na koje se nanosi gruba i fina žbuka bez odbijanja otvora veličine do 3,00 m2, a zahvate na špaletama otvora kalkulirati u jediničnoj cijeni. Odbijati razliku površine otvora iznad 3,00 m2.</t>
  </si>
  <si>
    <t>1.4.2.</t>
  </si>
  <si>
    <t xml:space="preserve">Zatvaranje šliceva / popravak zidova iza instalaterskih radova cem. mortom u zidovima po postavi elektro instalacija, instalacija vodovoda i kanalizacije i sl. Obračunati po m1, uključivo sav materijal, rad i transport bez obzira na presjek. </t>
  </si>
  <si>
    <t>m'</t>
  </si>
  <si>
    <t>1.4.3.</t>
  </si>
  <si>
    <t>Zidarska obrada vrhova zidova uziđivanjem manjih komada opeke ili ugradbom morta u oko novog drvenog grednika. Obračun po komadu pozicija za volumen zahvata do 0,03 m3/kom. Uključivo sav potreban rad, materijal i transport.</t>
  </si>
  <si>
    <t>1.4.4.</t>
  </si>
  <si>
    <t xml:space="preserve">Zidarska pripomoć instalaterima. Rad se obračunava u režijskim satima, ovjerenim od strane nadzornog inženjera. Obračun izvršiti prema stvarno ugrađenim količinama ovjerenim kroz građevinsku knjigu. </t>
  </si>
  <si>
    <t>VKV</t>
  </si>
  <si>
    <t>sati</t>
  </si>
  <si>
    <t>KV</t>
  </si>
  <si>
    <t>NKV</t>
  </si>
  <si>
    <t>1.4. ZIDARSKI RADOVI UKUPNO:</t>
  </si>
  <si>
    <t>1.6.01.</t>
  </si>
  <si>
    <t>Dobava materijala i izvođenje termoizolacije poda 2. kata mineralnom vunom debljine  debljine 4-8 cm,  gustoće ~20-25 kg/m³. (debljinu termoizolacije odnosno potrebnu visinu poda prilagoditi stvarno stanju na lokaciji) U jediničnoj cijeni obuhvaćen sav potreban rad, materijal, alat i mehanizacija potrebna za izvođenje.  Obračun po m2 netto površine poda.</t>
  </si>
  <si>
    <t>1.6.02.</t>
  </si>
  <si>
    <t>Izrada polimercementne hidroizolacije preko estriha a unutar prostora sanitarija. Izvodi se s armiranom  polimer-cementnom vodonepropusnom izolacijom u dva sloja.   Nanošenje gleterom u dva sloja debljine po 2 mm.  Traku za obrade uglova ukalkulirati u cijeni. Obračun po m2 poda.</t>
  </si>
  <si>
    <t>zid na mjestu tuš kade u visini 200 cm</t>
  </si>
  <si>
    <t>1.6.03.</t>
  </si>
  <si>
    <t>Dobava materijala i polaganje polietilenske folije 1000 kg/m3 u funkciji razdjelnog sloja ili PE parne brane, izvedba sa međusobnim preklapanjem minimalno 10 cm i sa vertikalnim uzdizanjem po obodu zidova 10 cm. Ugrađuje se između sloja termoizolacije od  polistirena i cementnog estriha. U jediničnoj cijeni obuhvaćen sav potreban rad, materijal, alat  i mehanizacija potrebna za izvođenje. Obračun po m2 netto površine poda ne računajući preklope i vertikalna uzdizanja.</t>
  </si>
  <si>
    <t>1.6. IZOLATERSKI RADOVI UKUPNO:</t>
  </si>
  <si>
    <t>1.7.01.</t>
  </si>
  <si>
    <t xml:space="preserve">Dobava potrebnog materijala i izvedba opločenja  podova sanitarija 2. kata greso porculanskim pločicama I klase, debljine 0,85 do 1,0 cm sa izradom sokla u prostorijama gdje nema zidne keramike. Pločice moraju biti protuklizne (klasa protukliznosti R11), otporne na habanje, sredstva za čišćenje i kemikalije te neupijajuće. Pločice se postavljaju na čvrstu i očišćenu podlogu u fleksibilno, vodootporno građevinsko ljepilo uz širinu reške 3 mm. 
Karakteristike keramike:
Otpornost na kemikalije prema normi  UNI EN iSO 10545-13 ili jednakovrijedno
Upijanje vode &lt; 0,1%, prema normi   UNI EN iSO 10545-3 ili jednakovrijedno
Otpornost na habanje prema normi UNI EN iSO 10545-6 ili jednakovrijedno
(ili jednakovrijednim normama).
Fugir masa: poboljšana vodoodbojna fugir masa s dodacima za vodoodbojnost i sprječavanje pojave plijesni u boji prema odabiru (točna boja definirati će se na osnovu odabranog uzorka pločice). Fugir masa mora biti sukladna s Europskom normom EN13888 kao CG2WA ili jednakovrijednom normom. 
Rad obuhvaća i otežanost polaganja u pojedinim prostrijama zbog izvedbe padova prema slivnim rešetkama, ugardbe kutnih aluminijskih lajsni isl. U stavku je uključen sav potreban rad i materijal. </t>
  </si>
  <si>
    <t>Obračun po m2 razvijene površine. Prije izvođenja radova Izvoditelj se obvezuje dostaviti minimalno pet kom uzoraka različitih modela obloga na uvid i odobrenje projektantu.</t>
  </si>
  <si>
    <t>Pod sanitarija 2. kata</t>
  </si>
  <si>
    <t>1.7.02.</t>
  </si>
  <si>
    <t xml:space="preserve">Dobava potrebnog materijala i izvedba opločenja  zidova  greso porculanskim zidnim pločicama I klase, debljine 0,5-0,9 cm. Pločice moraju biti  otporne na  sredstva za čišćenje i kemikalije te neupijajuće. Pločice se postavljaju na čvrstu i očišćenu podlogu u  vodootporno građevinsko ljepilo uz širinu reške 3 mm. 
Karakteristike keramike:
Otpornost na kemikalije prema normi  UNI EN iSO 10545-13.
Upijanje vode &lt; 0,1%, prema normi   UNI EN iSO 10545-3 
(ili jednakovrijednim normama).
Fugir masa: poboljšana vodoodbojna fugir masa s dodacima za vodoodbojnost i sprječavanje pojave plijesni u boji prema odabiru (točna boja definirati će se na osnovu odabranog uzorka pločice). Fugir masa mora biti sukladna s Europskom normom EN13888 kao CG2WA ili jednakovrijednom normom. (točna boja definirati će se na osnovu odabranog uzorka pločice). 
</t>
  </si>
  <si>
    <t>tuš, u punoj visini</t>
  </si>
  <si>
    <t>wc, u punoj visini</t>
  </si>
  <si>
    <t>predprostor s umivaonicima, u visni 180 cm</t>
  </si>
  <si>
    <t>1.7.03.</t>
  </si>
  <si>
    <t xml:space="preserve">Dobava i postava aluminijskih kutnih lajsni za vertikalne i horizontalne kuteve prilikom postave keramičkih pločica na zidove, obloge vodo kotlića i sl. Obračun po m1 sa ugradnjom. </t>
  </si>
  <si>
    <t>ALU lajsne</t>
  </si>
  <si>
    <t>1.7.04.</t>
  </si>
  <si>
    <t>Dobava i izvedba završnog sloja poda iz gotovih laminatnih dasaka I klase (na dijelu sanacije stropa), u tonu i uzorku što zornije postojećem, a uz odobrenje korisnika. Izvesti polaganjem na očišćenu i pripremljenu podlogu. Uzazidne letvice ulkalkulirati u jediničnu cijenu.  Napomena: prije narudžbe materijala izvesti točnu izmjeru potrebnih količina.</t>
  </si>
  <si>
    <t>Uz zid parketne daščice se postavljaju cca 1,5 cm udaljene od zida. Na spoju različitih podnih obloga (laminat i ker.pločice) potrebno je ugraditi "L" profil iz  Al lima.</t>
  </si>
  <si>
    <t>U cijenu uključen sav potreban rad, materijal i rad sve do potrebne gotovosti. Obračun po m2.</t>
  </si>
  <si>
    <t>1.7. PODOPOLAGAČKI RADOVI UKUPNO:</t>
  </si>
  <si>
    <t>UNUTARNJI PREGRADNI ZID d= 15 cm ili d=12.5 cm</t>
  </si>
  <si>
    <t xml:space="preserve">Dobava materija i izrada pregradnog zida iz dvostrukih vlagootpornih gipskartonskih ploča na svakoj strani zida (d=2 x 12,5 mm), s ispunom od mineralne vune debljine 5 cm, sve na metalnoj tipskoj podkonstrukciji d=50 mm i osnom razmaku prema zahtjevu proizvođača. Visina zida je u punoj visini etaže.  Izolacija je mineralna vuna debljine d=5 cm. </t>
  </si>
  <si>
    <t>Sastav konstrukcije:</t>
  </si>
  <si>
    <t>*gipskartonska vlagootporna ploča u dva sloja 2x 125mm</t>
  </si>
  <si>
    <t>*polietilenska folija, parna brana</t>
  </si>
  <si>
    <t>*meka kamena vuna d = min 5 cm unutar potkonstrukcije λ = 0,035 W/mK, između metalnih nosača gipskartonskih ploča 50 mm, minimalni dužinski otpor strujanju zraka ≥ 5 kPa· s/m2, zahtjevi reakcije na požar A1</t>
  </si>
  <si>
    <t xml:space="preserve">Obračun po m2 kompletno zida ne odbijajući površine otvora vrata. </t>
  </si>
  <si>
    <t>Visina etaže cca 350 cm</t>
  </si>
  <si>
    <t xml:space="preserve">SPUŠTENI STROP </t>
  </si>
  <si>
    <t>Nabava, dobava svog potrebnog materijala i izrada ravnog spuštenog stropa iz jednostrukih  gipskartonskih ploča u interijeru na tipskoj čeličnoj podkonstrukciji iz pocinčanih  profila u dva smjera  koji se ovjesnim elementima učvršćuje za nosivi strop. Visina ugradnje i visina spuštanja  stropa u skladu sa mogućnostima i zahtjevima instalatera, max. do 50 cm. Izvesti sve u skladu s tehničkim uputama odabranog proizvođača materijala.  Podloga za učvršćivanje je  međukatna AB stropna konstrukcjija i obodni AB, opečni ili gipskartonski zidovi. Potkonstrukcija iz pocinčanih čeličnih profila HRN EN 14195 ili jednakovrijedna norma, kao nosivi i montažni profili. Ovješenje  s dopuštenim sredstvima za pričvrščenje prema tehničkim uputama odabranog proizvođača proizvoda (sustava). Uključivo otvori za reviziju, ventilacijske rešetke i rasvjetu. Sve izvesti prema uputama odabranog proizvođača. Uključivo sav rad, transport i materijal, sa svim spojnim i brtvenim materijalom. Potrebna radna laka skela u cijeni stavke.</t>
  </si>
  <si>
    <t xml:space="preserve">Postavljanje koordinirati s razvodom električnih instalacija i ventilacijskih kanala. </t>
  </si>
  <si>
    <t xml:space="preserve">Konstrukcija za ovjes je uključena u jediničnu cijenu kao i sva podkonstrukcija potrebna za montažu stropa, završna traka na spoju ploča, kao i spoju stropa i zida, bandažiranje spojeva ploča masom za reške i gletanje spojeva prema uputi proizvođača tj. finalna obrada pripremljena za punoplošno gletanje. Punoplošno gletanje obuhvaćeno u poglavlju soboslikarsko-ličilačkih radova. </t>
  </si>
  <si>
    <r>
      <t xml:space="preserve">strop iznad sanitarnog čvora 2. kata </t>
    </r>
    <r>
      <rPr>
        <i/>
        <sz val="10"/>
        <rFont val="Arial"/>
        <family val="2"/>
        <charset val="238"/>
      </rPr>
      <t>(postojeći potrebno ukloniti zbog oštećenja koja će se pojaviti po rušenju zidova 2. kata)</t>
    </r>
  </si>
  <si>
    <t>1.7. GIPSKARTONSKI RADOVI UKUPNO:</t>
  </si>
  <si>
    <t>1.8.01.</t>
  </si>
  <si>
    <t>GLETANJE ZIDOVA</t>
  </si>
  <si>
    <t>Gletanje ŽBUKANIH I GIPSKARTONSKIH zidova. U stavku je uključena priprema podloge tj. premaz primerom i zaglađivanje u dva sloja glet masom, bez obzira na vrstu podloge. Sve izvesti strogo prema uputstvima proizvođača odabranih proizvoda. Uključiva sva potrebna kitanja (kitovi u boji i nijansi prema izboru projektanta) trajnoelastičnim kitovima (razni spojevi različitih materijala, uglovi, fuge, dilatacije i sl.) U jediničnoj cijeni obuhvaćen sav potreban rad, materijal, alat i mehanizacija potrebni za izvođenje. Obračun po m2 površine razvijene povšine bez odbijanja otvora vrata i prozora površine do 3,00 m2, a razliku iznad 3,00 m2 treba odbiti, dok  zahvate na špaletama otvora potrebno kalkulirati u jediničnoj cijeni.</t>
  </si>
  <si>
    <t xml:space="preserve">zidovi 2. kata koji se zadržavaju </t>
  </si>
  <si>
    <t>predprostor s umivaonicima, u visni iznad 180+ cm</t>
  </si>
  <si>
    <t>1.8.02.</t>
  </si>
  <si>
    <t>GLETANJE  STROPOVA NA PODLOZI OD  GIPSKARTONA</t>
  </si>
  <si>
    <t>Gletanje stropova na podlozi od gipskartona. U stavku je uključena priprema podloge tj. premaz primerom i zaglađivanje u dva sloja glet masom, bez obzira na vrstu podloge. Sve izvesti strogo prema uputstvima proizvođača odabranih proizvoda. Uključiva sva potrebna kitanja (kitovi u boji i nijansi prema izboru projektanta) trajnoelastičnim kitovima (razni spojevi različitih materijala, uglovi, fuge, dilatacije i sl.) U jediničnoj cijeni obuhvaćen sav potreban rad, materijal, alat i mehanizacija potrebni za izvođenje. Obračun po m2.</t>
  </si>
  <si>
    <t>1.8.03.</t>
  </si>
  <si>
    <t>LIČENJE ZIDOVA I STROPOVA</t>
  </si>
  <si>
    <t>Soboslikarska obrada gletanih zidova i stropova unutarnjeg prostora ličenjem. Rad obuhvaća čišćenje površine, impregnaciju površine (impregnacija za disperzivne boje) i dvostruko bojanje disperzivnim akrilnim bojama u tonu po ozboru projektanta. Cijenom kalkulirati 50% bijele boje u odnosu na ostale tonove u booji. U jediničnoj cijeni obuhvaćen sav potreban rad, materijal, alat i mehanizacija potrebni za izvođenje. Obračun po m2 površine razvijene povšine bez odbijanja otvora vrata i prozora površine do 3,00 m2, a razliku iznad 3,00 m2 treba odbiti, dok  zahvate na špaletama otvora potrebno kalkulirati u jediničnoj cijeni.</t>
  </si>
  <si>
    <t>zidovi</t>
  </si>
  <si>
    <t xml:space="preserve">stropovi </t>
  </si>
  <si>
    <t xml:space="preserve">Zaštita svih prozora i vrata, strojarskih uređaja, stupova, razvodnih ormara, namještaja, elemenata opreme, podnih obloga, metalne galanterije,  utičnica i prekidača i sl. zaštitnim laganim folijama za soboslikarske radove.  U stavci obuhvaćena izvedba spoja sa svim elementima (strop,zidovi i sl.) koji se ne liče u istom tonu, uključiva zaštita podova kartonskim oblogama i izvedba svih spojeva sa podovima i sl. </t>
  </si>
  <si>
    <t>kom.</t>
  </si>
  <si>
    <t>1.8. SOBOSLIKARSKI I LIČILAČKI RADOVI UKUPNO:</t>
  </si>
  <si>
    <t>1.09.01.</t>
  </si>
  <si>
    <t>Unutarnja puna drvena vrata sanitarija 2. kata</t>
  </si>
  <si>
    <t xml:space="preserve">Izrada, dostava i montaža unutarnjih sendvič drvenih jednokrilnih vrata. Vrata su povećane vlagootpornosti.  Vratno krilo je završno obrađeno ličenjem u u bijeloj mat boji. Dovratnik je drven, ličen mat bijelom bojom s unutarnje kao i vanjske strane. Vratno krilo je obješeno na dovratnik sa 2 panta i standardnim načinom fiksirano u zid. Dovratnik je vlagootporan, izrađen od vlagoootporne špere. Vratno krilo s ispunom od cjevaste iverice sa vlagootpornim HDF-om. Dio stijena izvedne je s ispunom od lamistal stakla ukupne debljine 12mm sa spojevima među staklima od dvostrane ljepljive trake. Okov uključuje bravu, cilindar i kvaku s obje strane. Kod  vrata sa panik okovom kvaka je samo s vanjske strane. Kvaka je odvojena od bravice za zatvaranje. Obračun po komadu.
</t>
  </si>
  <si>
    <t xml:space="preserve">vrata wc-a i tuš-a, stolarska pozicija dim.  75/220 cm, u zidu od knaufa </t>
  </si>
  <si>
    <t xml:space="preserve">UNUTARNJA STOLARIJA: </t>
  </si>
  <si>
    <t xml:space="preserve">Prije početka izvođenja elemenata drvene konstrukcije provode se kontrolna ispitivanja građevnih proizvoda u slučaju sumnje. Elementi drvene konstrukcije označavaju se smjerom montiranja ako to nije jasno vidljivo iz njihovog oblika. Dijelovi drvene konstrukcije moraju biti prevoženi i uskladišteni do trenutka ugradnje na način kojim se sprečava njihovo oštećivanje, deformacije ili druge promjene koja bi bila od utjecaja na tehnička svojstva drvene konstrukcije. Prilikom transporta do gradilišta i po gradilištu te prilikom montaže potrebno je osigurati da se drvni proizvodi i predgotovljeni dijelovi ne dovedu u položaj koji bi mogao prouzročiti prekoračenje naprezanja u odnosu na ona pri korištenju, gubitak stabilnosti dijela ili prevrtanje.
Krojenje drvnih proizvoda radi se u pravilu na zato pripremljenoj i natkrivenoj podlozi odnosno stolu, na kojem je nacrtana konstrukcija sa svim detaljima i nadvišenjima u prirodnoj veličini uz primjenu preciznih alata. Jednostavni dijelovi drvene konstrukcije (rogovi za krovište i sl.) ili elemenata drvene konstrukcije čiji se pojedini dijelovi mogu spojiti istovremeno u konačnom položaju, podloga na kojoj se krojenje drvnih proizvoda radi ne mora imati na sebi nacrtanu konstrukciju u prirodnoj veličini. Rupe, utori i zarezi za spajala moraju biti izvedeni s takvom preciznošću da se osiguraju projektom predviđena svojstva spoja.
</t>
  </si>
  <si>
    <t>Rupe za spajala izvode se istovremeno na svim dijelovima istog spoja privremeno složenim u konačni  položaj. Ugradba spajala provodi se u takvom privremenom položaju elemenata konstrukcije kojim se osigurava projektirano nadvišenje. Tijekom izvođenja drvena konstrukcija mora biti osigurana od opterećenja prouzročenih samom izvedbom (uključujući od opreme koja se koristi pri izvođenju ili samih postupaka izvedbe) kao i od utjecaja vjetra ili nedovršenosti konstrukcije u skladu s projektom drvene konstrukcije. Sva se privremena učvršćenja i pridržanja moraju ostaviti u drvenoj konstrukciji dok drvena konstrukcija ne bude izvedena do onog stupnja koji dopušta njihovo sigurno uklanjanje.</t>
  </si>
  <si>
    <t>1.10.1.</t>
  </si>
  <si>
    <t>Osnovna međukatna konstrukcija je izvedena kao drveni grednik.</t>
  </si>
  <si>
    <t>Drveni dijelovi nosive konstrukcije izvode se od piljenog punog crnogoricnog drva (jela/smreka) razreda C 24 prema HRN EN 14081. Vlažnost ugrađivanog drva mora biti nadzirana i ne smije prelaziti 20 % za vrijeme izvedbe. 
Prije izvođenja elemenata drvene konstrukcije izvođač mora: 
-	pregledati svaku otpremnicu i oznaku na drvnim proizvodima, mehaničkim spajalima, ljepilima, zaštitnim sredstvima i drugim građevnim proizvodima, koji se koriste,
-	vizualno kontrolirati drvne proizvode, ambalažu mehaničkih spajala, ljepila, zaštitnih sredstava i ambalaže ostalih
-	građevnih proizvoda da se utvrde moguća oštećenja,
-	utvrditi sadržaj vode drvnih odnosno predgotovljenih proizvoda prema HRN EN 13183.</t>
  </si>
  <si>
    <t>Međukatna konstrukcija je drveni grednik dimenzija b/h = 22/30 cm, raspona greda do 780 cm.</t>
  </si>
  <si>
    <t xml:space="preserve">Dobava materijala i montaža glavne nosive krovne konstrukcije kosog krova zgrade. Izvesti  sve u skladu sa Građevinskim projektom konstrukcije.  </t>
  </si>
  <si>
    <t xml:space="preserve">Obračun po m3 neto ugrađene građe. Otpad nastao od krojenja ne ulazi u u obračun. </t>
  </si>
  <si>
    <t>1.10.2.</t>
  </si>
  <si>
    <t>Dobava materijala i oblaganje međukatne konstrukcije izvedbom dvostruke OSB obloge debljine 2 × 22 mm, postavljenih križno ili s pomakom spojeva prema projektu. Ploče na utor i pero, međusobno lijepljene odgovarajućim konstrukcijskim ljepilom te mehanički međusobno pričvršćene vijcima, odnosno mehanički pričvršćene za drvenu podkonstrukciju prema statičkom proračunu i uputama proizvođača. U cijenu uključeni sav potreban spojni i pričvrsni materijal, rezanje, prilagodba, niveliranje i kompletna ugradnja. Obračun po m² izvedene konstrukcije.</t>
  </si>
  <si>
    <t>dvostuki sloj - iznad sanitarnog čvora 1. kata (pod 2. kata)</t>
  </si>
  <si>
    <t>dvostuki sloj - iznad hodnika 1. kata  (pod 2. kata)</t>
  </si>
  <si>
    <t>1.10. DRVENE KONSTRUKCIJE UKUPNO:</t>
  </si>
  <si>
    <t>Opcionalno: Dobava materijala, izrada i ugradnja manjih bravarskih elementa od pocinčanog čelika. Stavka uključuje izradu radioničkih nacrta, prezentaciju uzoraka i mogućih detalja  investitoru i projektantu sa naglaskom na završnu obradu elemenata,  debljinu stijenke, presjek profila, način sidrenja u oklonu konstrukciju u skladu sa radioničkim nacrtima i shemama bravarije. U jediničnoj cijeni obuhvatiti sav potreban rad, materijal, alat i mehanizacija potrebni za izvođenje. Obračun po kg</t>
  </si>
  <si>
    <t>kg</t>
  </si>
  <si>
    <t xml:space="preserve">BRAVARSKI RADOVI UKUPNO: </t>
  </si>
  <si>
    <t>TROŠKOVNIK VIK</t>
  </si>
  <si>
    <t>RED. BROJ</t>
  </si>
  <si>
    <t>OPIS STAVKE</t>
  </si>
  <si>
    <t>JED. MJERE</t>
  </si>
  <si>
    <t>KOLIČINA</t>
  </si>
  <si>
    <t>CIJENA</t>
  </si>
  <si>
    <t>jedinična</t>
  </si>
  <si>
    <t>ukupna</t>
  </si>
  <si>
    <t>HIDROTEHNIČKE INSTALACIJE</t>
  </si>
  <si>
    <t>DEMONTAŽE demontaže postojećih sanitarija</t>
  </si>
  <si>
    <t xml:space="preserve"> - umivaonik 60x45</t>
  </si>
  <si>
    <t xml:space="preserve"> - wc</t>
  </si>
  <si>
    <t xml:space="preserve"> - tuš kada</t>
  </si>
  <si>
    <t xml:space="preserve"> - slavine</t>
  </si>
  <si>
    <t>pauš</t>
  </si>
  <si>
    <t>DEMONTAŽE postojećih cijevi u  zidu</t>
  </si>
  <si>
    <r>
      <rPr>
        <b/>
        <sz val="10"/>
        <rFont val="Arial"/>
        <family val="2"/>
        <charset val="238"/>
      </rPr>
      <t xml:space="preserve">ATEST NEPROPUSNOSTI KANALIZACIJE </t>
    </r>
    <r>
      <rPr>
        <sz val="10"/>
        <rFont val="Arial"/>
        <family val="2"/>
        <charset val="238"/>
      </rPr>
      <t>Provedba kontrole kvalitete - nepropusnosti cijevne mreže. Ispitivanje nepropusnosti na 0,5 barr.</t>
    </r>
  </si>
  <si>
    <t>kompl</t>
  </si>
  <si>
    <r>
      <rPr>
        <b/>
        <sz val="10"/>
        <rFont val="Arial"/>
        <family val="2"/>
        <charset val="238"/>
      </rPr>
      <t xml:space="preserve">ISPITIVANJE NEPROPUSNOSTI VODOVODA UNUTAR OBJEKTA </t>
    </r>
    <r>
      <rPr>
        <sz val="10"/>
        <rFont val="Arial"/>
        <family val="2"/>
        <charset val="238"/>
      </rPr>
      <t>Ispitivanje postavljene instalacije na vodonepropusnost prema opisu iz glavnog projekta. Stavka uključuje izradu zapisnika i izdavanje potvrde o vodonepropusnosti postavljene unutarnje instalacije vodovoda od glavnih ventila do ventila izlijevnih mjesta.</t>
    </r>
  </si>
  <si>
    <r>
      <rPr>
        <b/>
        <sz val="10"/>
        <rFont val="Arial"/>
        <family val="2"/>
        <charset val="238"/>
      </rPr>
      <t>RAZVOD VODOVODA U OBJEKTU</t>
    </r>
    <r>
      <rPr>
        <sz val="10"/>
        <rFont val="Arial"/>
        <family val="2"/>
        <charset val="238"/>
      </rPr>
      <t xml:space="preserve"> Izvedba razvodnih vodovodnih polipropilenskih  cijevi za hladnu i toplu vodu. Cijevi se ugrađuju u zid ili pod, omataju filcom debljine 5 mm ili pjenastom oblogom. U stavci je uključeno  bušenje zidova, štemanje, učvršćivanje i postava cijevi. Obračun po m dužnom postavljenih cijevi sa svim potrebnim fazonskim komadima i potrošnim materijalom. Cijevi za toplu vode po stanovima izolirane sa  9mm ili jednakovrijedno, dovodni razvod sa 19mm. (može se izvesti i sa PEX cijevima)
VENTILI - u stavci je uključena cijena dobave i montaže zapornih mjedenih kutnih ventila sa kromiranom rozetom. Ventili se ugrađuju u zid pred svakim izljevnim mjestom.</t>
    </r>
  </si>
  <si>
    <t>Vertikale i horizontalni razvod do mokrih čvorova</t>
  </si>
  <si>
    <t xml:space="preserve"> -  DN 20(unutarnji promjer) postava cijevi u zidu ili pod stropom</t>
  </si>
  <si>
    <t xml:space="preserve"> - glavni ventili DN 20</t>
  </si>
  <si>
    <t xml:space="preserve"> - spoj na postojeću instalaciju tople i hladne vode</t>
  </si>
  <si>
    <r>
      <rPr>
        <b/>
        <sz val="10"/>
        <rFont val="Arial"/>
        <family val="2"/>
      </rPr>
      <t>ZIDARSKO KRPANJE</t>
    </r>
    <r>
      <rPr>
        <sz val="10"/>
        <rFont val="Arial"/>
        <family val="2"/>
        <charset val="238"/>
      </rPr>
      <t xml:space="preserve"> krpanje zidova i podova nakon postave cijevi</t>
    </r>
  </si>
  <si>
    <t>m</t>
  </si>
  <si>
    <r>
      <rPr>
        <b/>
        <sz val="10"/>
        <rFont val="Arial"/>
        <family val="2"/>
        <charset val="238"/>
      </rPr>
      <t xml:space="preserve">RAZVOD KANALIZACIJE </t>
    </r>
    <r>
      <rPr>
        <sz val="10"/>
        <rFont val="Arial"/>
        <family val="2"/>
        <charset val="238"/>
      </rPr>
      <t xml:space="preserve"> Dobava i postava PVC cijevi  u pod ili zid za odvod. Cijevi se postavljaju na betonsku podlogu-konstrukciju poda ili zid uz podešavanje minimalnog pada. Pad u zidu iznosi 1-2%. Obračun po m dužnom postavljenih i učvršćenih cijevi  sa pažnjom da učvršćenje ne prelazi visinu konstrukcije  poda ili zida. U metraži cijevi uključeni svi fazonski komadi i potrebna šlicanja, štemanja i proboji.</t>
    </r>
  </si>
  <si>
    <t>Postava cijevi</t>
  </si>
  <si>
    <t xml:space="preserve"> - Cijev PVC DN 50 - u zid ili pod</t>
  </si>
  <si>
    <t xml:space="preserve"> - Cijev PVC DN 110 - u zid ili pod</t>
  </si>
  <si>
    <t xml:space="preserve"> - spoj na postojeću vertikalu odvodnje</t>
  </si>
  <si>
    <t>UKUPNO  :</t>
  </si>
  <si>
    <t>OPREMA SANITARNOG ČVORA</t>
  </si>
  <si>
    <r>
      <rPr>
        <b/>
        <sz val="10"/>
        <rFont val="Arial"/>
        <family val="2"/>
        <charset val="238"/>
      </rPr>
      <t>WC ŠKOLJKA</t>
    </r>
    <r>
      <rPr>
        <sz val="10"/>
        <rFont val="Arial"/>
        <family val="2"/>
        <charset val="238"/>
      </rPr>
      <t xml:space="preserve"> Dobava i ugradba konzolne WC školjke od keramike I klase visine 46cm od gotovog poda  i WC daskom s montažnim instalacijskim elementom za konzolni WC za univerzalnu ugradnju obzidavanjem ili u suhomontažne konstrukcije za predzidnu ili uzidnu montažu s ugrađenim vodokotlićem zapremine 7,5 lit i dvokoličinskom tehnikom ispiranja, montažni element za konzolni WC, s ugrađenim vodokotlićem, aktiviranje čeono. Sve prvoklasno i najbolje kvalitete, boje i dizajna po izboru investitora ili projektanta interijera. Komplet sve ugrađeno i spremno za uporabu. </t>
    </r>
  </si>
  <si>
    <t>Ugradnja sa uključenom finom montažom</t>
  </si>
  <si>
    <t>Dobava i ugradba pripadajuće sanitarne opreme uz WC. Sva sanitarna oprema najbolje kvalitete, 1.klase. Komplet sve ugrađeno i spremno za uporabu.</t>
  </si>
  <si>
    <t xml:space="preserve"> - zidni nosač toaletnog papira u roli (inox)</t>
  </si>
  <si>
    <t xml:space="preserve"> - Četka za čišćenje wc školjke  sa stalkom koji je konzolan i kromiran</t>
  </si>
  <si>
    <r>
      <rPr>
        <b/>
        <sz val="10"/>
        <rFont val="Arial"/>
        <family val="2"/>
        <charset val="238"/>
      </rPr>
      <t xml:space="preserve">UMIVAONIK </t>
    </r>
    <r>
      <rPr>
        <sz val="10"/>
        <rFont val="Arial"/>
        <family val="2"/>
        <charset val="238"/>
      </rPr>
      <t>Dobava i ugradba umivaonika okvirnih dim. cca 60x45 cm  od keramike I klase, boje i dizajna prema izboru investitora ili projektanta interijera sa kompletnom opremom, odvodnom armaturom (sifon), jednoručnom stojećom mješalicom za toplu i hladnu vodu 1. klase, sa spojem na dovod i odvod vode. Komplet ugrađeno i spremno za uporabu.</t>
    </r>
  </si>
  <si>
    <r>
      <rPr>
        <b/>
        <sz val="10"/>
        <rFont val="Arial"/>
        <family val="2"/>
        <charset val="238"/>
      </rPr>
      <t xml:space="preserve">OPREMA UZ UMIVAONIK </t>
    </r>
    <r>
      <rPr>
        <sz val="10"/>
        <rFont val="Arial"/>
        <family val="2"/>
        <charset val="238"/>
      </rPr>
      <t>Dobava i ugradba pripadajuće sanitarne opreme uz umivaonike. Sanitarna oprema prvoklasne izvedbe, dizajna i boje prema izboru investitora ili projektanta interijera. Komplet ugrađeno, priključeno, te spremno za uporabu.</t>
    </r>
  </si>
  <si>
    <t xml:space="preserve"> ogledalo 60x80 cm</t>
  </si>
  <si>
    <t>etažer ispod ogledala</t>
  </si>
  <si>
    <t xml:space="preserve">   stalak za role papirnatih ručnika (Inox)</t>
  </si>
  <si>
    <t xml:space="preserve"> posuda za tekući sapun sa nosačem (Inox)</t>
  </si>
  <si>
    <t xml:space="preserve">kom </t>
  </si>
  <si>
    <t xml:space="preserve">Dobava i ugradba podnih točkastih inox sifona </t>
  </si>
  <si>
    <r>
      <rPr>
        <b/>
        <sz val="10"/>
        <rFont val="Arial"/>
        <family val="2"/>
        <charset val="238"/>
      </rPr>
      <t xml:space="preserve">TUŠ KABINA </t>
    </r>
    <r>
      <rPr>
        <sz val="10"/>
        <rFont val="Arial"/>
        <family val="2"/>
        <charset val="238"/>
      </rPr>
      <t>Dobava i ugradba  tuš kade od keramike I klase, boje i dizajna prema izboru investitora ili projektanta interijera, sa odvodnom armaturom.</t>
    </r>
  </si>
  <si>
    <t>80x80</t>
  </si>
  <si>
    <t>Dobava i ugradnja zidne jednoručne tuš mješalice za toplu i hladnu vodu s telefon-tušem i nosačem za isti i ružom, odvodnom armaturom-sifonom te spojem na dovod i odvod</t>
  </si>
  <si>
    <t>REKAPITULACIJA</t>
  </si>
  <si>
    <t>PDV 25%:</t>
  </si>
  <si>
    <t>SVEUKUPNO:</t>
  </si>
  <si>
    <t>NAPOMENA:</t>
  </si>
  <si>
    <t>Montažu sanitarnih uređaja i opreme izvesti prema tehničkim propisima i opisu troškovnika. Prema tehničkim propisima o izvođenju el.energetskih instalacija u zgradama potrebno je izvesti uzemljenje svih metalnih dijelova instalacije vodovoda i kanalizacije. Uzemljenje izvesti prema opisu u troškovniku el.instalacija. Obzidavanje i zatvaranje metalnih dijelova instalacije može se izvesti tek nakon izvršenog uzemljenja.</t>
  </si>
  <si>
    <t>Jedninične cijene pojedinih stavaka zaračunate su sa cjelokupnom vrijednosti materijala uključujući montažu, transport, prijenos,skele, izradu i zatvaranje zidnih i podnih usjeka i sl. Iskopi i zatrpavanja rovova za vodovodne i kanalizacione cijevi, posteljica od pijeska, kanalizacione cijevi, reviziona okna kanalizacije, taložnice, vodomjerno okno, kao i ostali građevinski radovi vezani uz izvedbu instalacije vodovod a i kanalizacije sadržani su u troškovniku građevinsko-obrtničkih radova.</t>
  </si>
  <si>
    <t>Prilikom izbora sanitarne opreme i armature, obavezno je potrebno ishoditi suglasnost investitora ili projektanta glede tipa, kvalitete, boje, dizajna i cijene. Ugradba opreme bez suglasnosti investitora ili projektanta neće se priznati, a svi troškovi ići će na račun izvođača radova.</t>
  </si>
  <si>
    <t>A2L j.d.o.o. za projektiranje, građenje i nadzor</t>
  </si>
  <si>
    <t>Karlovac, Janka Draškovića 7B, OIB: 86018860868, MBS: 081476264</t>
  </si>
  <si>
    <t>M: +385 91 232 0110, E: info@a2l.hr, W: www.a2l.hr</t>
  </si>
  <si>
    <t>PROJEKTANSKI URED:</t>
  </si>
  <si>
    <t>A2L j.d.o.o.,</t>
  </si>
  <si>
    <t>Janka Draškovića 7B, 47000 Karlovac,</t>
  </si>
  <si>
    <t>OIB: 86018860868</t>
  </si>
  <si>
    <t>CENTAR ZA PRUŽANJE USLUGA U</t>
  </si>
  <si>
    <t>ZAJEDNICI VLADIMIR NAZOR,</t>
  </si>
  <si>
    <t>ULICA VLADIMIRA NAZORA 10, 47000 KARLOVAC</t>
  </si>
  <si>
    <t>POPRAVAK GRAĐEVINSKE KONSTRUKCIJE</t>
  </si>
  <si>
    <t xml:space="preserve"> - LOKALNA POJAČANJA KRITIČNIH</t>
  </si>
  <si>
    <t>NOSIVIH ELEMENATA KUPAONICE</t>
  </si>
  <si>
    <t>LOKACIJA:</t>
  </si>
  <si>
    <t>ULICA VLADIMIR NAZOR 10, 47000 KARLOVAC,</t>
  </si>
  <si>
    <t>k. č. br. 1334/1, k.o. KARLOVAC II</t>
  </si>
  <si>
    <t>Zajednička oznaka projekta, ZOP:</t>
  </si>
  <si>
    <t xml:space="preserve"> -</t>
  </si>
  <si>
    <t xml:space="preserve">Oznaka projekta, TD:	</t>
  </si>
  <si>
    <t>17-26</t>
  </si>
  <si>
    <t>Broj mape:</t>
  </si>
  <si>
    <t>Razina razrade:</t>
  </si>
  <si>
    <t>ELABORAT</t>
  </si>
  <si>
    <t xml:space="preserve">Strukovna odrednica:	</t>
  </si>
  <si>
    <t>TROŠKOVNIK</t>
  </si>
  <si>
    <t>(ELEKTROTEHNIČKI PROJEKT)</t>
  </si>
  <si>
    <t>Mjesto i datum izrade:</t>
  </si>
  <si>
    <t xml:space="preserve">Oznaka / datum ispravka:	</t>
  </si>
  <si>
    <t>0 / -</t>
  </si>
  <si>
    <t>PROJEKTANT:</t>
  </si>
  <si>
    <t>broj ovlaštenja E 3218</t>
  </si>
  <si>
    <t>DIREKTOR:</t>
  </si>
  <si>
    <t>Stavka</t>
  </si>
  <si>
    <t>Opis stavke</t>
  </si>
  <si>
    <t>Jedinica mjere</t>
  </si>
  <si>
    <t>Količina</t>
  </si>
  <si>
    <t>Jedinična cijena</t>
  </si>
  <si>
    <t>Cijena</t>
  </si>
  <si>
    <t xml:space="preserve">   </t>
  </si>
  <si>
    <t>OPĆI UVJETI</t>
  </si>
  <si>
    <t>U jediničnim cijenama za sve stavke troškovnika, ponuda mora sadržavati ukupne troškove materijala i rada do potpunog dovršenja cjelokupnog posla, uključujući:</t>
  </si>
  <si>
    <t>* nabavu i transport na gradilište, utovare, istovare, skladištenje i čuvanje,</t>
  </si>
  <si>
    <t>* sav rad, glavni i pomoćni, uporabu lakih pokretnih skela, sva potrebna podupiranja, sav unutrašnji transport i potrebnu zaštitu izvedenih radova,</t>
  </si>
  <si>
    <t>* spajanje i montažu, uključujući sav potreban spojni, montažni, pričvrsni i ostali materijal potreban za potpuno funkcioniranje,</t>
  </si>
  <si>
    <t>* po potrebi uzemljenje,</t>
  </si>
  <si>
    <t>* izradu utora po zidovima i prodora kroz zidove i podove (stropove) kompletno sa zbinjavanjem istih,</t>
  </si>
  <si>
    <t>* sva prateća čišćenja tijekom izvođenja radova,</t>
  </si>
  <si>
    <t>* troškove zbrinjavanja otpada,</t>
  </si>
  <si>
    <t>* izradu prateće radioničke dokumentacije za sve razvodne ormare, izradu natpisnih pločica, oznaka kabela i rednih stezaljki,</t>
  </si>
  <si>
    <t>* nabavu i transport na radilište, utovare, istovare, skladištenje i čuvanje,</t>
  </si>
  <si>
    <t>* građevinsku pripomoć u vidu izrada niša, ugradbom i obzidavanjem razvodnih polja te sve ostale građevinske radove koji se odnose na elektroinstalaterske radove,</t>
  </si>
  <si>
    <t>* puštanje sustava u rad, izradu uputa za rukovanje i obuku korisnika,</t>
  </si>
  <si>
    <t>* za sve izvedene radove, ugrađene materijale i opremu, potrebno je ishoditi dokaze o kakvoći (atesta dokumentacije, garantni listovi) te ih bez posebne naknade dati na uvid nadzornom inženjeru, a prilikom promopredaje građevine, uručiti Investitoru odnosno kranjem korisniku,</t>
  </si>
  <si>
    <t>* sva isporučena i ugrađena oprema i materijali moraju imati hrvatske certifikate i osiguran servis i održavanje u Republici Hrvatskoj.</t>
  </si>
  <si>
    <t>* kabeli i kabelske grupe moraju biti iz EU</t>
  </si>
  <si>
    <t>* ovjes na mjestu brtvljenja mora biti 20 cm od brtvljenja</t>
  </si>
  <si>
    <t>Ponuditelji su dužni prije podnošenja ponude temeljito pregledati projektnu dokumentaciju i za eventualne nejasnoće konzultirati projektanta. Također, obvezuju se procijeniti sve činjenice koje utječu na cijenu, kvalitetu i rok završetka radova, budući da se naknadni prigovori i zahtjevi za povećavanje cijene zbog nepoznavanja građevine i projektne dokumentacije neće uzeti u obzir.</t>
  </si>
  <si>
    <t>Za sve eventualne primjedbe u pogledu izvođenja i troškovnika, obratiti se projektantu, prije davanja ponude.</t>
  </si>
  <si>
    <t>Sječenje kabela izvesti na licu mjesta nakon izmjerene stvarne dužine trase.</t>
  </si>
  <si>
    <t>Obveza je izvoditelja da sve prodore u zidovima zatvore, prema pravilima struke ovisno da li se radi o požarnim ili običnim zidovima</t>
  </si>
  <si>
    <t>Ponuđač radova mora ponuditi sve stavke iz ovog troškovnika. Ukoliko neke od stavki ne nudi ili predlaže alternativu, to u svojoj ponudi mora posebno naglasiti.</t>
  </si>
  <si>
    <t xml:space="preserve">Prije početka radova, Izvoditelj radova je dužan osigurati radilište i obavezno primjenjivati sve mjere zaštite na radu za sredstva rada (atestirana) i radnike (zaštitne kacige, zaštitna obuća i sl.). </t>
  </si>
  <si>
    <t>Za eventualne štete uzrokovane neodgovornim ili nestručnim radom, odgovara Izvoditelj radova te ih je obavezan nadoknaditi Investitoru.</t>
  </si>
  <si>
    <t>Gore navedene napomene su obvezatne i biti će sastavni dio ugovorne dokumentacije!</t>
  </si>
  <si>
    <t>A.</t>
  </si>
  <si>
    <t>RAZVODNI UREĐAJI I GLAVNI NAPOJNI VODOVI</t>
  </si>
  <si>
    <r>
      <t xml:space="preserve">Nadopuna postojećeg razvodnog ormara objekta </t>
    </r>
    <r>
      <rPr>
        <b/>
        <sz val="9"/>
        <rFont val="Arial"/>
        <family val="2"/>
        <charset val="238"/>
      </rPr>
      <t>"RO"</t>
    </r>
    <r>
      <rPr>
        <sz val="9"/>
        <rFont val="Arial"/>
        <family val="2"/>
        <charset val="238"/>
      </rPr>
      <t xml:space="preserve"> sa slijedećom ugrađenom opremom za napajanje razvodnog ormara </t>
    </r>
    <r>
      <rPr>
        <b/>
        <sz val="9"/>
        <rFont val="Arial"/>
        <family val="2"/>
        <charset val="238"/>
      </rPr>
      <t>"Rku"</t>
    </r>
    <r>
      <rPr>
        <sz val="9"/>
        <rFont val="Arial"/>
        <family val="2"/>
        <charset val="238"/>
      </rPr>
      <t xml:space="preserve"> uključivo:</t>
    </r>
  </si>
  <si>
    <t>Automatski osigurač karakteristike C20A, 1 polni, 6 kA</t>
  </si>
  <si>
    <t>Ostali sitni nespecificirani materijal dodati paušalno. Cjena komplet izvedene nadopune razdjelnika sa montažom i spajanjem na objektu, te isporukom sheme spajanja stvarno izvedenog stanja</t>
  </si>
  <si>
    <t>kpl.</t>
  </si>
  <si>
    <r>
      <t xml:space="preserve">Dobava, montaža i spajanje razvodnog ormara kupaonice </t>
    </r>
    <r>
      <rPr>
        <b/>
        <sz val="9"/>
        <rFont val="Arial"/>
        <family val="2"/>
        <charset val="238"/>
      </rPr>
      <t>"Rku"</t>
    </r>
    <r>
      <rPr>
        <sz val="9"/>
        <rFont val="Arial"/>
        <family val="2"/>
        <charset val="238"/>
      </rPr>
      <t xml:space="preserve"> koji se sastoji od slijedeće ugrađene opreme:</t>
    </r>
  </si>
  <si>
    <t>2.1.</t>
  </si>
  <si>
    <t>Podžbukni razdjelnik, 1x12 modula, IP30</t>
  </si>
  <si>
    <t>2.2.</t>
  </si>
  <si>
    <t>Kućište cilindričnog osigurača 1P, 10x38mm</t>
  </si>
  <si>
    <t>2.3.</t>
  </si>
  <si>
    <t>Osigurač cilindrični 20A, 500V, GG, 10x38mm</t>
  </si>
  <si>
    <t>2.4.</t>
  </si>
  <si>
    <t>Odvodnik prenapona klasa C, 1+NPE, 20kA</t>
  </si>
  <si>
    <t>2.5.</t>
  </si>
  <si>
    <t>FID sklopka 25A, 2 polna, 30 mA, 6kA</t>
  </si>
  <si>
    <t>2.6.</t>
  </si>
  <si>
    <t>Automatski osigurač B10A, 1 polni, 6 Ka</t>
  </si>
  <si>
    <t>2.7.</t>
  </si>
  <si>
    <t>Automatski osigurač B16A, 1 polni, 6 kA</t>
  </si>
  <si>
    <t>2.8.</t>
  </si>
  <si>
    <r>
      <t xml:space="preserve">Ispitni list razvodnog ormara </t>
    </r>
    <r>
      <rPr>
        <b/>
        <sz val="9"/>
        <rFont val="Arial"/>
        <family val="2"/>
        <charset val="238"/>
      </rPr>
      <t>"Rku"</t>
    </r>
  </si>
  <si>
    <t>2.9.</t>
  </si>
  <si>
    <r>
      <t xml:space="preserve">Izjava o sukladnosti i oznaka o sukladnosti u ormaru za razvodni ormar </t>
    </r>
    <r>
      <rPr>
        <b/>
        <sz val="9"/>
        <rFont val="Arial"/>
        <family val="2"/>
        <charset val="238"/>
      </rPr>
      <t>"Rku"</t>
    </r>
  </si>
  <si>
    <t>2.10.</t>
  </si>
  <si>
    <t>Ostali sitni nespecificirani materijal (L, N i PE sabirnice, nosači, kanalice, stopice, vijci i sl. ). Cjena komplet izvedenog ormara sa montažom i spajanjem na objektu, te isporukom sheme spajanja stvarno izvedenog stanja</t>
  </si>
  <si>
    <r>
      <t xml:space="preserve">Dobava i polaganje napojnog kabela od postojećeg razvodnog ormara objekta </t>
    </r>
    <r>
      <rPr>
        <b/>
        <sz val="9"/>
        <rFont val="Arial"/>
        <family val="2"/>
        <charset val="238"/>
      </rPr>
      <t>"RO"</t>
    </r>
    <r>
      <rPr>
        <sz val="9"/>
        <rFont val="Arial"/>
        <family val="2"/>
        <charset val="238"/>
      </rPr>
      <t xml:space="preserve"> do razvodnog ormara kupaonice </t>
    </r>
    <r>
      <rPr>
        <b/>
        <sz val="9"/>
        <rFont val="Arial"/>
        <family val="2"/>
        <charset val="238"/>
      </rPr>
      <t>"Rku"</t>
    </r>
    <r>
      <rPr>
        <sz val="9"/>
        <rFont val="Arial"/>
        <family val="2"/>
        <charset val="238"/>
      </rPr>
      <t xml:space="preserve"> uključivo:</t>
    </r>
  </si>
  <si>
    <t>3.1.</t>
  </si>
  <si>
    <t>Kabel FG16OR16 3x4 mm2</t>
  </si>
  <si>
    <t>3.2.</t>
  </si>
  <si>
    <t>PVC kanalica 16x16mm kompletno sa svim spojnim i montažnim priborom i materijalom</t>
  </si>
  <si>
    <t>UKUPNO RAZVODNI UREĐAJI I GLAVNI NAPOJNI VODOVI (EUR):</t>
  </si>
  <si>
    <t>B.</t>
  </si>
  <si>
    <t>ELEKTRIČNA INSTALACIJA</t>
  </si>
  <si>
    <r>
      <t xml:space="preserve">Dobava, montaža i spajanje podžbuknih priključnica </t>
    </r>
    <r>
      <rPr>
        <b/>
        <sz val="9"/>
        <rFont val="Arial"/>
        <family val="2"/>
      </rPr>
      <t>230V/16A</t>
    </r>
    <r>
      <rPr>
        <sz val="9"/>
        <rFont val="Arial"/>
        <family val="2"/>
      </rPr>
      <t>, 2-modularni komplet sastavljen od: podžbukna kutija za 2 modula (1 kom), nosač za 2 modula (1 kom), jednofazna schuko priključnica sa zaštitnim poklopcem i oprugom 230V/16A, 2p+PE, 2M, IP44 (1 kom) i okvir za 2 modula (1 kom)</t>
    </r>
  </si>
  <si>
    <r>
      <t xml:space="preserve">Dobava, montaža i spajanje </t>
    </r>
    <r>
      <rPr>
        <b/>
        <sz val="9"/>
        <rFont val="Arial"/>
        <family val="2"/>
      </rPr>
      <t>običnog podžbuknog prekidača 230V/10A</t>
    </r>
    <r>
      <rPr>
        <sz val="9"/>
        <rFont val="Arial"/>
        <family val="2"/>
      </rPr>
      <t>, 2-modularni komplet sastavljen od: podžbukna kutija za 2 modula (1 kom), nosač za 2 modula (1 kom), prekidač obični, 2M (1 kom) i okvir za 2 modula (1 kom)</t>
    </r>
  </si>
  <si>
    <r>
      <t xml:space="preserve">Dobava, montaža i spajanje </t>
    </r>
    <r>
      <rPr>
        <b/>
        <sz val="9"/>
        <rFont val="Arial"/>
        <family val="2"/>
      </rPr>
      <t>seta sastavljenog od 2 obična podžbukna prekidača 2x230V/10A</t>
    </r>
    <r>
      <rPr>
        <sz val="9"/>
        <rFont val="Arial"/>
        <family val="2"/>
      </rPr>
      <t>, 2-modularni komplet sastavljen od: podžbukna kutija za 2 modula (1 kom), nosač za 2 modula (1 kom), prekidač obični, 1M (2 kom) i okvir za 2 modula (1 kom)</t>
    </r>
  </si>
  <si>
    <t>Dobava, montaža i spajanje</t>
  </si>
  <si>
    <t>Nadgradna LED svjetiljka izrađena u IP44, IK08 zaštiti s mikroprizmatičnim uvučenim difuzorom, radi smanjena efekta bliještanja. LED izvor svjetla, kvalitete boje svjetla SDCM≤ 3, uzvrat boje &gt;80, fotobiološka grupa rizika RG1, klasa energetske učinkovitosti C. Radna temperatura od -20 do +35°C. Svjetiljka mora zadovoljavati sve norme potrebne za izdavanje CE oznake. Garancija 5 godina.</t>
  </si>
  <si>
    <r>
      <rPr>
        <sz val="9"/>
        <color theme="1"/>
        <rFont val="Arial"/>
        <family val="2"/>
        <charset val="238"/>
      </rPr>
      <t xml:space="preserve">Napajanje: </t>
    </r>
    <r>
      <rPr>
        <b/>
        <sz val="9"/>
        <color theme="1"/>
        <rFont val="Arial"/>
        <family val="2"/>
        <charset val="238"/>
      </rPr>
      <t>230V</t>
    </r>
  </si>
  <si>
    <r>
      <rPr>
        <sz val="9"/>
        <color theme="1"/>
        <rFont val="Arial"/>
        <family val="2"/>
        <charset val="238"/>
      </rPr>
      <t xml:space="preserve">SDCM: </t>
    </r>
    <r>
      <rPr>
        <b/>
        <sz val="9"/>
        <color theme="1"/>
        <rFont val="Arial"/>
        <family val="2"/>
        <charset val="238"/>
      </rPr>
      <t>≤ 3</t>
    </r>
  </si>
  <si>
    <r>
      <t xml:space="preserve">Snaga svjetiljke maksimalno:  </t>
    </r>
    <r>
      <rPr>
        <b/>
        <sz val="9"/>
        <color theme="1"/>
        <rFont val="Arial"/>
        <family val="2"/>
        <charset val="238"/>
      </rPr>
      <t>17W</t>
    </r>
  </si>
  <si>
    <r>
      <t xml:space="preserve">Izlazni svjetlosni tok minimalno: </t>
    </r>
    <r>
      <rPr>
        <b/>
        <sz val="9"/>
        <color theme="1"/>
        <rFont val="Arial"/>
        <family val="2"/>
        <charset val="238"/>
      </rPr>
      <t>2450lm</t>
    </r>
  </si>
  <si>
    <r>
      <t xml:space="preserve">Temperatura svjetla: </t>
    </r>
    <r>
      <rPr>
        <b/>
        <sz val="9"/>
        <color theme="1"/>
        <rFont val="Arial"/>
        <family val="2"/>
        <charset val="238"/>
      </rPr>
      <t>4000K</t>
    </r>
  </si>
  <si>
    <r>
      <rPr>
        <sz val="9"/>
        <color theme="1"/>
        <rFont val="Arial"/>
        <family val="2"/>
        <charset val="238"/>
      </rPr>
      <t xml:space="preserve">Učinkovitost: </t>
    </r>
    <r>
      <rPr>
        <b/>
        <sz val="9"/>
        <color theme="1"/>
        <rFont val="Arial"/>
        <family val="2"/>
        <charset val="238"/>
      </rPr>
      <t>144lm/W</t>
    </r>
  </si>
  <si>
    <r>
      <rPr>
        <sz val="9"/>
        <color theme="1"/>
        <rFont val="Arial"/>
        <family val="2"/>
        <charset val="238"/>
      </rPr>
      <t>Uzvrat boje - CRI:</t>
    </r>
    <r>
      <rPr>
        <b/>
        <sz val="9"/>
        <color theme="1"/>
        <rFont val="Arial"/>
        <family val="2"/>
        <charset val="238"/>
      </rPr>
      <t xml:space="preserve">  &gt;80</t>
    </r>
  </si>
  <si>
    <r>
      <rPr>
        <sz val="9"/>
        <color theme="1"/>
        <rFont val="Arial"/>
        <family val="2"/>
        <charset val="238"/>
      </rPr>
      <t>Power factor:</t>
    </r>
    <r>
      <rPr>
        <b/>
        <sz val="9"/>
        <color theme="1"/>
        <rFont val="Arial"/>
        <family val="2"/>
        <charset val="238"/>
      </rPr>
      <t xml:space="preserve"> &gt; 0.99</t>
    </r>
  </si>
  <si>
    <r>
      <t xml:space="preserve">Dimenzija svjetiljke: </t>
    </r>
    <r>
      <rPr>
        <b/>
        <sz val="9"/>
        <color theme="1"/>
        <rFont val="Arial"/>
        <family val="2"/>
        <charset val="238"/>
      </rPr>
      <t>fi232x100mm (+-5%)</t>
    </r>
  </si>
  <si>
    <r>
      <rPr>
        <sz val="9"/>
        <color theme="1"/>
        <rFont val="Arial"/>
        <family val="2"/>
        <charset val="238"/>
      </rPr>
      <t xml:space="preserve">Životni vijek : </t>
    </r>
    <r>
      <rPr>
        <b/>
        <sz val="9"/>
        <color theme="1"/>
        <rFont val="Arial"/>
        <family val="2"/>
        <charset val="238"/>
      </rPr>
      <t>L70B50 [h]: 72000</t>
    </r>
  </si>
  <si>
    <r>
      <rPr>
        <sz val="9"/>
        <color theme="1"/>
        <rFont val="Arial"/>
        <family val="2"/>
        <charset val="238"/>
      </rPr>
      <t>IP zaštita:</t>
    </r>
    <r>
      <rPr>
        <b/>
        <sz val="9"/>
        <color theme="1"/>
        <rFont val="Arial"/>
        <family val="2"/>
        <charset val="238"/>
      </rPr>
      <t xml:space="preserve"> IP44</t>
    </r>
  </si>
  <si>
    <r>
      <t xml:space="preserve">Oznaka u projektu: </t>
    </r>
    <r>
      <rPr>
        <b/>
        <sz val="9"/>
        <color theme="1"/>
        <rFont val="Arial"/>
        <family val="2"/>
        <charset val="238"/>
      </rPr>
      <t>S1</t>
    </r>
  </si>
  <si>
    <t>Nadgradna direktna svjetiljka izrađena  iz aluminijskog profila presjeka 45 x 68mm, plastificirana epoxy prahom u jednu od boja: crna, siva, bijela ili antracit siva. Sadrži satinirani difuzor izvučen od ruba profila 30mm. Izvor svjetla LED samohladivi čvrsti linearni moduli energetske učinkovitosti klase C. Izvor svjetla klasifikacije MacAdam3. Fotobiološka grupa rizika RG0. Svjetiljka mora zadovoljavati sve norme potrebne za izdavanje CE oznake.  Garancija 6 godina.</t>
  </si>
  <si>
    <r>
      <t xml:space="preserve">Snaga svjetiljke maksimalno: </t>
    </r>
    <r>
      <rPr>
        <b/>
        <sz val="9"/>
        <color theme="1"/>
        <rFont val="Arial"/>
        <family val="2"/>
        <charset val="238"/>
      </rPr>
      <t>18W</t>
    </r>
  </si>
  <si>
    <r>
      <t xml:space="preserve">Izlazni svjetlosni tok minimalno: </t>
    </r>
    <r>
      <rPr>
        <b/>
        <sz val="9"/>
        <color theme="1"/>
        <rFont val="Arial"/>
        <family val="2"/>
        <charset val="238"/>
      </rPr>
      <t>2008lm</t>
    </r>
  </si>
  <si>
    <r>
      <t xml:space="preserve">Temperatura svjetla: </t>
    </r>
    <r>
      <rPr>
        <b/>
        <sz val="9"/>
        <color theme="1"/>
        <rFont val="Arial"/>
        <family val="2"/>
        <charset val="238"/>
      </rPr>
      <t>3000K</t>
    </r>
  </si>
  <si>
    <r>
      <rPr>
        <sz val="9"/>
        <color theme="1"/>
        <rFont val="Arial"/>
        <family val="2"/>
        <charset val="238"/>
      </rPr>
      <t>Učinkovitost:</t>
    </r>
    <r>
      <rPr>
        <b/>
        <sz val="9"/>
        <color theme="1"/>
        <rFont val="Arial"/>
        <family val="2"/>
        <charset val="238"/>
      </rPr>
      <t>111lm/W</t>
    </r>
  </si>
  <si>
    <r>
      <rPr>
        <sz val="9"/>
        <color theme="1"/>
        <rFont val="Arial"/>
        <family val="2"/>
        <charset val="238"/>
      </rPr>
      <t>Power factor:</t>
    </r>
    <r>
      <rPr>
        <b/>
        <sz val="9"/>
        <color theme="1"/>
        <rFont val="Arial"/>
        <family val="2"/>
        <charset val="238"/>
      </rPr>
      <t xml:space="preserve"> 0,95</t>
    </r>
  </si>
  <si>
    <r>
      <rPr>
        <sz val="9"/>
        <color theme="1"/>
        <rFont val="Arial"/>
        <family val="2"/>
        <charset val="238"/>
      </rPr>
      <t>Klasa el. Izolacije:</t>
    </r>
    <r>
      <rPr>
        <b/>
        <sz val="9"/>
        <color theme="1"/>
        <rFont val="Arial"/>
        <family val="2"/>
        <charset val="238"/>
      </rPr>
      <t xml:space="preserve"> I</t>
    </r>
  </si>
  <si>
    <r>
      <t>Dimenzija svjetiljke:</t>
    </r>
    <r>
      <rPr>
        <b/>
        <sz val="9"/>
        <color theme="1"/>
        <rFont val="Arial"/>
        <family val="2"/>
        <charset val="238"/>
      </rPr>
      <t>585 x 45 x 68mm(+-5%)</t>
    </r>
  </si>
  <si>
    <t>Životni vijek : L90B10 102000h 45°C</t>
  </si>
  <si>
    <r>
      <rPr>
        <sz val="9"/>
        <color theme="1"/>
        <rFont val="Arial"/>
        <family val="2"/>
        <charset val="238"/>
      </rPr>
      <t>IP zaštita:</t>
    </r>
    <r>
      <rPr>
        <b/>
        <sz val="9"/>
        <color theme="1"/>
        <rFont val="Arial"/>
        <family val="2"/>
        <charset val="238"/>
      </rPr>
      <t xml:space="preserve"> IP54</t>
    </r>
  </si>
  <si>
    <r>
      <t>Oznaka u projektu:</t>
    </r>
    <r>
      <rPr>
        <b/>
        <sz val="9"/>
        <color theme="1"/>
        <rFont val="Arial"/>
        <family val="2"/>
        <charset val="238"/>
      </rPr>
      <t xml:space="preserve"> S2</t>
    </r>
  </si>
  <si>
    <t>Izrada izvoda za napajanje rasvjete uključivo:</t>
  </si>
  <si>
    <t>6.1.</t>
  </si>
  <si>
    <t>Kabel NYM 3x1,5mm2</t>
  </si>
  <si>
    <t>6.2.</t>
  </si>
  <si>
    <t>PVC cijev CSΦ20mm</t>
  </si>
  <si>
    <t>Izrada izvoda za napajanje priključnica uključivo:</t>
  </si>
  <si>
    <t>7.1.</t>
  </si>
  <si>
    <t>Kabel NYM 3x2,5mm2</t>
  </si>
  <si>
    <t>7.2.</t>
  </si>
  <si>
    <t>UKUPNO ELEKTRIČNA INSTALACIJA:</t>
  </si>
  <si>
    <t>C.</t>
  </si>
  <si>
    <t>ISPITIVANJE I IZDAVANJE ATESTA</t>
  </si>
  <si>
    <t>Ispitivanje i kontrola električne instalacije obzirom na:</t>
  </si>
  <si>
    <t>Funkcionalno ispitivanje električnih instalacija</t>
  </si>
  <si>
    <t>Provjera zaštite od direktnog dodira dijelova pod naponom</t>
  </si>
  <si>
    <t>Provjera zaštite od indirektnog dodira</t>
  </si>
  <si>
    <t>Ispitivanje otpora izolacije vodiča i kabela</t>
  </si>
  <si>
    <t>Ispitivanje neprekinutosti zaštitnog vodiča, te izjednačenja potencijala</t>
  </si>
  <si>
    <t>Ispitivanje rasvjete unutar objekta</t>
  </si>
  <si>
    <t>UKUPNO ISPITIVANJE I IZDAVANJE ATESTA:</t>
  </si>
  <si>
    <t>UKUPNO:</t>
  </si>
  <si>
    <t>PDV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</si>
</sst>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7" formatCode="#,##0.00\ &quot;kn&quot;;\-#,##0.00\ &quot;kn&quot;"/>
    <numFmt numFmtId="44" formatCode="_-* #,##0.00\ &quot;kn&quot;_-;\-* #,##0.00\ &quot;kn&quot;_-;_-* &quot;-&quot;??\ &quot;kn&quot;_-;_-@_-"/>
    <numFmt numFmtId="43" formatCode="_-* #,##0.00_-;\-* #,##0.00_-;_-* &quot;-&quot;??_-;_-@_-"/>
    <numFmt numFmtId="164" formatCode="_-* #,##0.00\ _k_n_-;\-* #,##0.00\ _k_n_-;_-* &quot;-&quot;??\ _k_n_-;_-@_-"/>
    <numFmt numFmtId="165" formatCode="_(&quot;$&quot;* #,##0.00_);_(&quot;$&quot;* \(#,##0.00\);_(&quot;$&quot;* &quot;-&quot;??_);_(@_)"/>
    <numFmt numFmtId="166" formatCode="_(* #,##0.00_);_(* \(#,##0.00\);_(* &quot;-&quot;??_);_(@_)"/>
    <numFmt numFmtId="167" formatCode="_-* #,##0.00\ [$€-1]_-;\-* #,##0.00\ [$€-1]_-;_-* &quot;-&quot;??\ [$€-1]_-"/>
    <numFmt numFmtId="168" formatCode="General_)"/>
    <numFmt numFmtId="169" formatCode="#,##0.00\ &quot;kn&quot;"/>
    <numFmt numFmtId="170" formatCode="#,##0.00\ _k_n"/>
    <numFmt numFmtId="171" formatCode="#\ ###\ ##0.00"/>
    <numFmt numFmtId="172" formatCode="_-* #,##0.00\ [$€]_-;\-* #,##0.00\ [$€]_-;_-* &quot;-&quot;??\ [$€]_-;_-@_-"/>
    <numFmt numFmtId="173" formatCode="[$-41A]General"/>
    <numFmt numFmtId="174" formatCode="[$-41A]#,##0.00"/>
    <numFmt numFmtId="175" formatCode="#,##0.00\ [$€-1]"/>
    <numFmt numFmtId="176" formatCode="* #,##0.00&quot;      &quot;;\-* #,##0.00&quot;      &quot;;* \-#&quot;      &quot;;@\ "/>
    <numFmt numFmtId="177" formatCode="#,##0.00&quot; kn &quot;;&quot;-&quot;#,##0.00&quot; kn &quot;;&quot; -&quot;#&quot; kn &quot;;@&quot; &quot;"/>
    <numFmt numFmtId="178" formatCode="#,##0.00&quot;      &quot;;&quot;-&quot;#,##0.00&quot;      &quot;;&quot; -&quot;#&quot;      &quot;;@&quot; &quot;"/>
    <numFmt numFmtId="179" formatCode="_-* #,##0.00\ _k_n_-;\-* #,##0.00\ _k_n_-;_-* \-??\ _k_n_-;_-@_-"/>
    <numFmt numFmtId="180" formatCode="#,##0.00\ [$€-41A]"/>
    <numFmt numFmtId="181" formatCode="[$-41A]0.00"/>
    <numFmt numFmtId="182" formatCode="_(* #,##0.00_);_(* \(#,##0.00\);_(* \-??_);_(@_)"/>
    <numFmt numFmtId="183" formatCode="_ * #,##0.00_ ;_ * \-#,##0.00_ ;_ * &quot;-&quot;??_ ;_ @_ "/>
    <numFmt numFmtId="184" formatCode="0.0"/>
    <numFmt numFmtId="185" formatCode="_-* #,##0.00\ [$€-1]_-;\-* #,##0.00\ [$€-1]_-;_-* &quot;-&quot;??\ [$€-1]_-;_-@_-"/>
  </numFmts>
  <fonts count="133">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font>
    <font>
      <sz val="10"/>
      <name val="Arial"/>
      <family val="2"/>
      <charset val="238"/>
    </font>
    <font>
      <sz val="11"/>
      <color indexed="8"/>
      <name val="Calibri"/>
      <family val="2"/>
      <charset val="238"/>
    </font>
    <font>
      <sz val="11"/>
      <color indexed="20"/>
      <name val="Calibri"/>
      <family val="2"/>
      <charset val="238"/>
    </font>
    <font>
      <b/>
      <sz val="11"/>
      <color indexed="52"/>
      <name val="Calibri"/>
      <family val="2"/>
      <charset val="238"/>
    </font>
    <font>
      <i/>
      <sz val="11"/>
      <color indexed="23"/>
      <name val="Calibri"/>
      <family val="2"/>
      <charset val="238"/>
    </font>
    <font>
      <sz val="11"/>
      <color indexed="17"/>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1"/>
      <color indexed="8"/>
      <name val="Calibri"/>
      <family val="2"/>
      <charset val="238"/>
    </font>
    <font>
      <sz val="11"/>
      <color indexed="10"/>
      <name val="Calibri"/>
      <family val="2"/>
      <charset val="238"/>
    </font>
    <font>
      <b/>
      <sz val="10"/>
      <name val="Arial"/>
      <family val="2"/>
      <charset val="238"/>
    </font>
    <font>
      <sz val="10"/>
      <name val="Helv"/>
    </font>
    <font>
      <sz val="11"/>
      <color indexed="9"/>
      <name val="Calibri"/>
      <family val="2"/>
      <charset val="238"/>
    </font>
    <font>
      <u/>
      <sz val="8"/>
      <color indexed="36"/>
      <name val="Arial"/>
      <family val="2"/>
      <charset val="238"/>
    </font>
    <font>
      <b/>
      <sz val="11"/>
      <color indexed="9"/>
      <name val="Calibri"/>
      <family val="2"/>
      <charset val="238"/>
    </font>
    <font>
      <sz val="10"/>
      <name val="Times New Roman CE"/>
      <family val="1"/>
      <charset val="238"/>
    </font>
    <font>
      <sz val="12"/>
      <name val="Times New Roman CE"/>
      <family val="1"/>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0"/>
      <name val="MS Sans Serif"/>
      <family val="2"/>
      <charset val="238"/>
    </font>
    <font>
      <sz val="12"/>
      <name val="Tms Rmn"/>
    </font>
    <font>
      <sz val="10"/>
      <color indexed="8"/>
      <name val="Arial CE"/>
      <family val="2"/>
      <charset val="238"/>
    </font>
    <font>
      <sz val="9"/>
      <name val="Arial CE"/>
      <charset val="238"/>
    </font>
    <font>
      <b/>
      <sz val="10"/>
      <name val="Arial"/>
      <family val="2"/>
    </font>
    <font>
      <u/>
      <sz val="10"/>
      <name val="Arial"/>
      <family val="2"/>
      <charset val="238"/>
    </font>
    <font>
      <b/>
      <sz val="18"/>
      <color indexed="62"/>
      <name val="Cambria"/>
      <family val="2"/>
      <charset val="238"/>
    </font>
    <font>
      <sz val="11"/>
      <name val="Arial"/>
      <family val="2"/>
      <charset val="238"/>
    </font>
    <font>
      <sz val="10"/>
      <name val="Helv"/>
      <charset val="238"/>
    </font>
    <font>
      <sz val="11"/>
      <color indexed="8"/>
      <name val="Calibri"/>
      <family val="2"/>
    </font>
    <font>
      <sz val="11"/>
      <color indexed="9"/>
      <name val="Calibri"/>
      <family val="2"/>
    </font>
    <font>
      <b/>
      <sz val="11"/>
      <color indexed="63"/>
      <name val="Calibri"/>
      <family val="2"/>
    </font>
    <font>
      <b/>
      <sz val="11"/>
      <color indexed="52"/>
      <name val="Calibri"/>
      <family val="2"/>
    </font>
    <font>
      <i/>
      <sz val="10"/>
      <name val="Arial Narrow"/>
      <family val="2"/>
      <charset val="238"/>
    </font>
    <font>
      <sz val="11"/>
      <color indexed="62"/>
      <name val="Calibri"/>
      <family val="2"/>
    </font>
    <font>
      <b/>
      <sz val="11"/>
      <color indexed="8"/>
      <name val="Calibri"/>
      <family val="2"/>
    </font>
    <font>
      <i/>
      <sz val="11"/>
      <color indexed="23"/>
      <name val="Calibri"/>
      <family val="2"/>
    </font>
    <font>
      <sz val="11"/>
      <color indexed="17"/>
      <name val="Calibri"/>
      <family val="2"/>
    </font>
    <font>
      <sz val="10"/>
      <name val="Arial CE"/>
      <charset val="238"/>
    </font>
    <font>
      <sz val="10"/>
      <color indexed="8"/>
      <name val="Calibri"/>
      <family val="2"/>
      <charset val="238"/>
    </font>
    <font>
      <sz val="9"/>
      <name val="Arial CE"/>
      <family val="2"/>
      <charset val="238"/>
    </font>
    <font>
      <sz val="11"/>
      <name val="Arial"/>
      <family val="2"/>
    </font>
    <font>
      <sz val="11"/>
      <color indexed="20"/>
      <name val="Calibri"/>
      <family val="2"/>
    </font>
    <font>
      <sz val="10"/>
      <color indexed="8"/>
      <name val="Arial CE"/>
      <charset val="238"/>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1"/>
      <name val="Calibri"/>
      <family val="2"/>
      <charset val="1"/>
    </font>
    <font>
      <sz val="10"/>
      <color indexed="10"/>
      <name val="Arial"/>
      <family val="2"/>
      <charset val="238"/>
    </font>
    <font>
      <sz val="10"/>
      <color rgb="FFFF0000"/>
      <name val="Arial"/>
      <family val="2"/>
      <charset val="238"/>
    </font>
    <font>
      <sz val="10"/>
      <name val="Calibri"/>
      <family val="2"/>
      <charset val="238"/>
    </font>
    <font>
      <sz val="10"/>
      <name val="Arial CE"/>
      <family val="2"/>
      <charset val="238"/>
    </font>
    <font>
      <i/>
      <sz val="10"/>
      <name val="Arial"/>
      <family val="2"/>
      <charset val="238"/>
    </font>
    <font>
      <sz val="10"/>
      <color theme="0" tint="-0.34998626667073579"/>
      <name val="Arial"/>
      <family val="2"/>
      <charset val="238"/>
    </font>
    <font>
      <sz val="10"/>
      <color indexed="8"/>
      <name val="Arial"/>
      <family val="2"/>
      <charset val="238"/>
    </font>
    <font>
      <sz val="10"/>
      <color theme="1"/>
      <name val="Arial"/>
      <family val="2"/>
      <charset val="238"/>
    </font>
    <font>
      <sz val="11"/>
      <color rgb="FF000000"/>
      <name val="Arial"/>
      <family val="2"/>
      <charset val="238"/>
    </font>
    <font>
      <sz val="10"/>
      <color rgb="FF000000"/>
      <name val="Arial"/>
      <family val="2"/>
      <charset val="238"/>
    </font>
    <font>
      <sz val="11"/>
      <color theme="1"/>
      <name val="Calibri"/>
      <family val="2"/>
      <scheme val="minor"/>
    </font>
    <font>
      <sz val="11"/>
      <color rgb="FF006100"/>
      <name val="Calibri"/>
      <family val="2"/>
      <charset val="238"/>
      <scheme val="minor"/>
    </font>
    <font>
      <sz val="11"/>
      <color theme="1"/>
      <name val="Arial"/>
      <family val="2"/>
      <charset val="238"/>
    </font>
    <font>
      <sz val="10"/>
      <color theme="1"/>
      <name val="Helv"/>
      <charset val="238"/>
    </font>
    <font>
      <b/>
      <sz val="10"/>
      <name val="Calibri"/>
      <family val="2"/>
      <charset val="238"/>
    </font>
    <font>
      <sz val="9"/>
      <name val="Arial"/>
      <family val="2"/>
      <charset val="238"/>
    </font>
    <font>
      <sz val="8"/>
      <name val="Arial"/>
      <family val="2"/>
      <charset val="238"/>
    </font>
    <font>
      <b/>
      <sz val="12"/>
      <name val="Arial"/>
      <family val="2"/>
      <charset val="238"/>
    </font>
    <font>
      <b/>
      <sz val="11"/>
      <name val="Arial"/>
      <family val="2"/>
      <charset val="238"/>
    </font>
    <font>
      <sz val="12"/>
      <name val="Arial CE"/>
      <charset val="238"/>
    </font>
    <font>
      <sz val="12"/>
      <name val="Arial"/>
      <family val="2"/>
      <charset val="238"/>
    </font>
    <font>
      <b/>
      <sz val="14"/>
      <name val="Arial"/>
      <family val="2"/>
      <charset val="238"/>
    </font>
    <font>
      <sz val="16"/>
      <name val="Arial Narrow"/>
      <family val="2"/>
    </font>
    <font>
      <u/>
      <sz val="14"/>
      <color rgb="FFFF0000"/>
      <name val="Arial"/>
      <family val="2"/>
      <charset val="238"/>
    </font>
    <font>
      <b/>
      <sz val="14"/>
      <color rgb="FFFF0000"/>
      <name val="Arial"/>
      <family val="2"/>
      <charset val="238"/>
    </font>
    <font>
      <u/>
      <sz val="14"/>
      <name val="Arial Narrow"/>
      <family val="2"/>
    </font>
    <font>
      <sz val="14"/>
      <name val="Arial Narrow"/>
      <family val="2"/>
    </font>
    <font>
      <sz val="12"/>
      <name val="Arial"/>
      <family val="2"/>
    </font>
    <font>
      <i/>
      <sz val="10"/>
      <color rgb="FF4B4B4B"/>
      <name val="Arial"/>
      <family val="2"/>
      <charset val="238"/>
    </font>
    <font>
      <sz val="10"/>
      <color theme="0" tint="-0.14999847407452621"/>
      <name val="Arial"/>
      <family val="2"/>
      <charset val="238"/>
    </font>
    <font>
      <sz val="10"/>
      <color theme="0" tint="-0.14999847407452621"/>
      <name val="Arial CE"/>
      <family val="2"/>
      <charset val="238"/>
    </font>
    <font>
      <i/>
      <sz val="10"/>
      <color theme="0" tint="-0.14999847407452621"/>
      <name val="Arial"/>
      <family val="2"/>
      <charset val="238"/>
    </font>
    <font>
      <sz val="10"/>
      <color theme="1" tint="0.34998626667073579"/>
      <name val="Arial"/>
      <family val="2"/>
      <charset val="238"/>
    </font>
    <font>
      <sz val="10"/>
      <color rgb="FF7030A0"/>
      <name val="Arial"/>
      <family val="2"/>
      <charset val="238"/>
    </font>
    <font>
      <sz val="10"/>
      <name val="Arial"/>
      <family val="2"/>
      <charset val="238"/>
    </font>
    <font>
      <i/>
      <sz val="10"/>
      <color rgb="FFFF0000"/>
      <name val="Arial"/>
      <family val="2"/>
      <charset val="238"/>
    </font>
    <font>
      <sz val="10"/>
      <color rgb="FF002060"/>
      <name val="Arial"/>
      <family val="2"/>
      <charset val="238"/>
    </font>
    <font>
      <i/>
      <sz val="10"/>
      <color rgb="FFFF0000"/>
      <name val="Arial CE"/>
      <family val="2"/>
      <charset val="238"/>
    </font>
    <font>
      <sz val="10"/>
      <color rgb="FFFF0000"/>
      <name val="Arial CE"/>
      <family val="2"/>
      <charset val="238"/>
    </font>
    <font>
      <sz val="11"/>
      <color rgb="FFFF0000"/>
      <name val="Arial"/>
      <family val="2"/>
      <charset val="238"/>
    </font>
    <font>
      <sz val="10"/>
      <color theme="3"/>
      <name val="Arial"/>
      <family val="2"/>
      <charset val="238"/>
    </font>
    <font>
      <sz val="10"/>
      <color theme="3" tint="0.39997558519241921"/>
      <name val="Arial"/>
      <family val="2"/>
      <charset val="238"/>
    </font>
    <font>
      <sz val="10"/>
      <color rgb="FF000000"/>
      <name val="Arial"/>
      <family val="2"/>
    </font>
    <font>
      <sz val="11"/>
      <color indexed="8"/>
      <name val="Calibri"/>
      <family val="2"/>
      <charset val="238"/>
      <scheme val="minor"/>
    </font>
    <font>
      <sz val="11"/>
      <name val="7_Futura"/>
    </font>
    <font>
      <sz val="10"/>
      <name val="Arial"/>
      <family val="2"/>
      <charset val="238"/>
    </font>
    <font>
      <sz val="10"/>
      <name val="AvantArt_PP"/>
      <family val="2"/>
      <charset val="238"/>
    </font>
    <font>
      <sz val="9.5"/>
      <name val="Arial"/>
      <family val="2"/>
      <charset val="238"/>
    </font>
    <font>
      <b/>
      <sz val="9"/>
      <name val="Arial"/>
      <family val="2"/>
      <charset val="238"/>
    </font>
    <font>
      <i/>
      <sz val="9"/>
      <name val="Arial"/>
      <family val="2"/>
      <charset val="238"/>
    </font>
    <font>
      <b/>
      <sz val="9"/>
      <color indexed="12"/>
      <name val="Arial"/>
      <family val="2"/>
      <charset val="238"/>
    </font>
    <font>
      <u/>
      <sz val="9"/>
      <name val="Arial"/>
      <family val="2"/>
      <charset val="238"/>
    </font>
    <font>
      <sz val="9"/>
      <color indexed="23"/>
      <name val="Arial"/>
      <family val="2"/>
      <charset val="238"/>
    </font>
    <font>
      <sz val="11"/>
      <name val="Calibri"/>
      <family val="2"/>
      <charset val="238"/>
      <scheme val="minor"/>
    </font>
    <font>
      <b/>
      <sz val="10"/>
      <color theme="1"/>
      <name val="Arial"/>
      <family val="2"/>
      <charset val="238"/>
    </font>
    <font>
      <sz val="10"/>
      <color theme="0" tint="-0.249977111117893"/>
      <name val="Arial"/>
      <family val="2"/>
      <charset val="238"/>
    </font>
    <font>
      <sz val="11"/>
      <color rgb="FF00B050"/>
      <name val="Arial"/>
      <family val="2"/>
      <charset val="238"/>
    </font>
    <font>
      <b/>
      <sz val="8"/>
      <name val="Arial"/>
      <family val="2"/>
      <charset val="238"/>
    </font>
    <font>
      <sz val="2"/>
      <name val="Arial"/>
      <family val="2"/>
    </font>
    <font>
      <sz val="9"/>
      <name val="Arial"/>
      <family val="2"/>
    </font>
    <font>
      <b/>
      <sz val="11"/>
      <name val="Arial"/>
      <family val="2"/>
    </font>
    <font>
      <b/>
      <sz val="9"/>
      <name val="Arial"/>
      <family val="2"/>
    </font>
    <font>
      <b/>
      <sz val="18"/>
      <name val="Arial"/>
      <family val="2"/>
      <charset val="238"/>
    </font>
    <font>
      <b/>
      <sz val="6"/>
      <name val="Arial"/>
      <family val="2"/>
      <charset val="238"/>
    </font>
    <font>
      <sz val="9"/>
      <color indexed="8"/>
      <name val="Arial"/>
      <family val="2"/>
      <charset val="238"/>
    </font>
    <font>
      <sz val="9"/>
      <color theme="1"/>
      <name val="Arial"/>
      <family val="2"/>
      <charset val="238"/>
    </font>
    <font>
      <b/>
      <sz val="9"/>
      <color theme="1"/>
      <name val="Arial"/>
      <family val="2"/>
      <charset val="238"/>
    </font>
    <font>
      <b/>
      <sz val="9"/>
      <color indexed="8"/>
      <name val="Arial"/>
      <family val="2"/>
      <charset val="238"/>
    </font>
  </fonts>
  <fills count="55">
    <fill>
      <patternFill patternType="none"/>
    </fill>
    <fill>
      <patternFill patternType="gray125"/>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2"/>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9"/>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6"/>
      </patternFill>
    </fill>
    <fill>
      <patternFill patternType="solid">
        <fgColor indexed="26"/>
        <bgColor indexed="9"/>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3"/>
        <bgColor indexed="64"/>
      </patternFill>
    </fill>
    <fill>
      <patternFill patternType="solid">
        <fgColor indexed="9"/>
      </patternFill>
    </fill>
    <fill>
      <patternFill patternType="solid">
        <fgColor indexed="43"/>
        <bgColor indexed="26"/>
      </patternFill>
    </fill>
    <fill>
      <patternFill patternType="solid">
        <fgColor theme="0" tint="-4.9989318521683403E-2"/>
        <bgColor indexed="64"/>
      </patternFill>
    </fill>
    <fill>
      <patternFill patternType="solid">
        <fgColor theme="0" tint="-4.9989318521683403E-2"/>
        <bgColor indexed="31"/>
      </patternFill>
    </fill>
    <fill>
      <patternFill patternType="solid">
        <fgColor theme="6" tint="0.79998168889431442"/>
        <bgColor indexed="64"/>
      </patternFill>
    </fill>
    <fill>
      <patternFill patternType="solid">
        <fgColor rgb="FFC6EFCE"/>
      </patternFill>
    </fill>
    <fill>
      <patternFill patternType="solid">
        <fgColor indexed="22"/>
        <bgColor indexed="64"/>
      </patternFill>
    </fill>
    <fill>
      <patternFill patternType="solid">
        <fgColor indexed="9"/>
        <bgColor indexed="64"/>
      </patternFill>
    </fill>
    <fill>
      <patternFill patternType="solid">
        <fgColor theme="4" tint="0.79998168889431442"/>
        <bgColor indexed="64"/>
      </patternFill>
    </fill>
    <fill>
      <patternFill patternType="solid">
        <fgColor theme="5" tint="0.79998168889431442"/>
        <bgColor indexed="64"/>
      </patternFill>
    </fill>
  </fills>
  <borders count="25">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s>
  <cellStyleXfs count="1299">
    <xf numFmtId="0" fontId="0" fillId="0" borderId="0"/>
    <xf numFmtId="0" fontId="23" fillId="0" borderId="0"/>
    <xf numFmtId="0" fontId="11" fillId="3" borderId="0" applyNumberFormat="0" applyBorder="0" applyAlignment="0">
      <protection locked="0"/>
    </xf>
    <xf numFmtId="0" fontId="11" fillId="3" borderId="0" applyNumberFormat="0" applyBorder="0" applyAlignment="0">
      <protection locked="0"/>
    </xf>
    <xf numFmtId="0" fontId="11" fillId="3" borderId="0" applyNumberFormat="0" applyBorder="0" applyAlignment="0">
      <protection locked="0"/>
    </xf>
    <xf numFmtId="0" fontId="11" fillId="5" borderId="0" applyNumberFormat="0" applyBorder="0" applyAlignment="0">
      <protection locked="0"/>
    </xf>
    <xf numFmtId="0" fontId="11" fillId="5" borderId="0" applyNumberFormat="0" applyBorder="0" applyAlignment="0">
      <protection locked="0"/>
    </xf>
    <xf numFmtId="0" fontId="11" fillId="5" borderId="0" applyNumberFormat="0" applyBorder="0" applyAlignment="0">
      <protection locked="0"/>
    </xf>
    <xf numFmtId="0" fontId="11" fillId="5" borderId="0" applyNumberFormat="0" applyBorder="0" applyAlignment="0">
      <protection locked="0"/>
    </xf>
    <xf numFmtId="0" fontId="11" fillId="7" borderId="0" applyNumberFormat="0" applyBorder="0" applyAlignment="0">
      <protection locked="0"/>
    </xf>
    <xf numFmtId="0" fontId="11" fillId="7" borderId="0" applyNumberFormat="0" applyBorder="0" applyAlignment="0">
      <protection locked="0"/>
    </xf>
    <xf numFmtId="0" fontId="11" fillId="7" borderId="0" applyNumberFormat="0" applyBorder="0" applyAlignment="0">
      <protection locked="0"/>
    </xf>
    <xf numFmtId="0" fontId="11" fillId="7"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11" borderId="0" applyNumberFormat="0" applyBorder="0" applyAlignment="0">
      <protection locked="0"/>
    </xf>
    <xf numFmtId="0" fontId="11" fillId="11" borderId="0" applyNumberFormat="0" applyBorder="0" applyAlignment="0">
      <protection locked="0"/>
    </xf>
    <xf numFmtId="0" fontId="11" fillId="11" borderId="0" applyNumberFormat="0" applyBorder="0" applyAlignment="0">
      <protection locked="0"/>
    </xf>
    <xf numFmtId="0" fontId="11" fillId="11" borderId="0" applyNumberFormat="0" applyBorder="0" applyAlignment="0">
      <protection locked="0"/>
    </xf>
    <xf numFmtId="0" fontId="11" fillId="13" borderId="0" applyNumberFormat="0" applyBorder="0" applyAlignment="0">
      <protection locked="0"/>
    </xf>
    <xf numFmtId="0" fontId="11" fillId="13" borderId="0" applyNumberFormat="0" applyBorder="0" applyAlignment="0">
      <protection locked="0"/>
    </xf>
    <xf numFmtId="0" fontId="11" fillId="13" borderId="0" applyNumberFormat="0" applyBorder="0" applyAlignment="0">
      <protection locked="0"/>
    </xf>
    <xf numFmtId="0" fontId="11" fillId="13" borderId="0" applyNumberFormat="0" applyBorder="0" applyAlignment="0">
      <protection locked="0"/>
    </xf>
    <xf numFmtId="0" fontId="42" fillId="2" borderId="0" applyNumberFormat="0" applyBorder="0" applyAlignment="0" applyProtection="0"/>
    <xf numFmtId="0" fontId="42" fillId="4" borderId="0" applyNumberFormat="0" applyBorder="0" applyAlignment="0" applyProtection="0"/>
    <xf numFmtId="0" fontId="42" fillId="6" borderId="0" applyNumberFormat="0" applyBorder="0" applyAlignment="0" applyProtection="0"/>
    <xf numFmtId="0" fontId="42" fillId="8" borderId="0" applyNumberFormat="0" applyBorder="0" applyAlignment="0" applyProtection="0"/>
    <xf numFmtId="0" fontId="42" fillId="10" borderId="0" applyNumberFormat="0" applyBorder="0" applyAlignment="0" applyProtection="0"/>
    <xf numFmtId="0" fontId="42" fillId="12" borderId="0" applyNumberFormat="0" applyBorder="0" applyAlignment="0" applyProtection="0"/>
    <xf numFmtId="0" fontId="11" fillId="3" borderId="0" applyNumberFormat="0" applyBorder="0" applyAlignment="0">
      <protection locked="0"/>
    </xf>
    <xf numFmtId="0" fontId="11" fillId="3" borderId="0" applyNumberFormat="0" applyBorder="0" applyAlignment="0">
      <protection locked="0"/>
    </xf>
    <xf numFmtId="0" fontId="11" fillId="3" borderId="0" applyNumberFormat="0" applyBorder="0" applyAlignment="0">
      <protection locked="0"/>
    </xf>
    <xf numFmtId="0" fontId="11" fillId="3" borderId="0" applyNumberFormat="0" applyBorder="0" applyAlignment="0">
      <protection locked="0"/>
    </xf>
    <xf numFmtId="0" fontId="11" fillId="3" borderId="0" applyNumberFormat="0" applyBorder="0" applyAlignment="0">
      <protection locked="0"/>
    </xf>
    <xf numFmtId="0" fontId="11" fillId="3" borderId="0" applyNumberFormat="0" applyBorder="0" applyAlignment="0">
      <protection locked="0"/>
    </xf>
    <xf numFmtId="0" fontId="11" fillId="3" borderId="0" applyNumberFormat="0" applyBorder="0" applyAlignment="0">
      <protection locked="0"/>
    </xf>
    <xf numFmtId="0" fontId="11" fillId="3" borderId="0" applyNumberFormat="0" applyBorder="0" applyAlignment="0">
      <protection locked="0"/>
    </xf>
    <xf numFmtId="0" fontId="11" fillId="3" borderId="0" applyNumberFormat="0" applyBorder="0" applyAlignment="0">
      <protection locked="0"/>
    </xf>
    <xf numFmtId="0" fontId="11" fillId="3" borderId="0" applyNumberFormat="0" applyBorder="0" applyAlignment="0">
      <protection locked="0"/>
    </xf>
    <xf numFmtId="0" fontId="11" fillId="3" borderId="0" applyNumberFormat="0" applyBorder="0" applyAlignment="0">
      <protection locked="0"/>
    </xf>
    <xf numFmtId="0" fontId="11" fillId="3" borderId="0" applyNumberFormat="0" applyBorder="0" applyAlignment="0">
      <protection locked="0"/>
    </xf>
    <xf numFmtId="0" fontId="11" fillId="3" borderId="0" applyNumberFormat="0" applyBorder="0" applyAlignment="0">
      <protection locked="0"/>
    </xf>
    <xf numFmtId="0" fontId="11" fillId="3" borderId="0" applyNumberFormat="0" applyBorder="0" applyAlignment="0">
      <protection locked="0"/>
    </xf>
    <xf numFmtId="0" fontId="11" fillId="3" borderId="0" applyNumberFormat="0" applyBorder="0" applyAlignment="0">
      <protection locked="0"/>
    </xf>
    <xf numFmtId="0" fontId="11" fillId="3" borderId="0" applyNumberFormat="0" applyBorder="0" applyAlignment="0">
      <protection locked="0"/>
    </xf>
    <xf numFmtId="0" fontId="11" fillId="3" borderId="0" applyNumberFormat="0" applyBorder="0" applyAlignment="0">
      <protection locked="0"/>
    </xf>
    <xf numFmtId="0" fontId="11" fillId="3" borderId="0" applyNumberFormat="0" applyBorder="0" applyAlignment="0">
      <protection locked="0"/>
    </xf>
    <xf numFmtId="0" fontId="11" fillId="3" borderId="0" applyNumberFormat="0" applyBorder="0" applyAlignment="0">
      <protection locked="0"/>
    </xf>
    <xf numFmtId="0" fontId="11" fillId="3" borderId="0" applyNumberFormat="0" applyBorder="0" applyAlignment="0">
      <protection locked="0"/>
    </xf>
    <xf numFmtId="0" fontId="11" fillId="5" borderId="0" applyNumberFormat="0" applyBorder="0" applyAlignment="0">
      <protection locked="0"/>
    </xf>
    <xf numFmtId="0" fontId="11" fillId="5" borderId="0" applyNumberFormat="0" applyBorder="0" applyAlignment="0">
      <protection locked="0"/>
    </xf>
    <xf numFmtId="0" fontId="11" fillId="5" borderId="0" applyNumberFormat="0" applyBorder="0" applyAlignment="0">
      <protection locked="0"/>
    </xf>
    <xf numFmtId="0" fontId="11" fillId="5" borderId="0" applyNumberFormat="0" applyBorder="0" applyAlignment="0">
      <protection locked="0"/>
    </xf>
    <xf numFmtId="0" fontId="11" fillId="5" borderId="0" applyNumberFormat="0" applyBorder="0" applyAlignment="0">
      <protection locked="0"/>
    </xf>
    <xf numFmtId="0" fontId="11" fillId="5" borderId="0" applyNumberFormat="0" applyBorder="0" applyAlignment="0">
      <protection locked="0"/>
    </xf>
    <xf numFmtId="0" fontId="11" fillId="5" borderId="0" applyNumberFormat="0" applyBorder="0" applyAlignment="0">
      <protection locked="0"/>
    </xf>
    <xf numFmtId="0" fontId="11" fillId="5" borderId="0" applyNumberFormat="0" applyBorder="0" applyAlignment="0">
      <protection locked="0"/>
    </xf>
    <xf numFmtId="0" fontId="11" fillId="5" borderId="0" applyNumberFormat="0" applyBorder="0" applyAlignment="0">
      <protection locked="0"/>
    </xf>
    <xf numFmtId="0" fontId="11" fillId="5" borderId="0" applyNumberFormat="0" applyBorder="0" applyAlignment="0">
      <protection locked="0"/>
    </xf>
    <xf numFmtId="0" fontId="11" fillId="5" borderId="0" applyNumberFormat="0" applyBorder="0" applyAlignment="0">
      <protection locked="0"/>
    </xf>
    <xf numFmtId="0" fontId="11" fillId="5" borderId="0" applyNumberFormat="0" applyBorder="0" applyAlignment="0">
      <protection locked="0"/>
    </xf>
    <xf numFmtId="0" fontId="11" fillId="5" borderId="0" applyNumberFormat="0" applyBorder="0" applyAlignment="0">
      <protection locked="0"/>
    </xf>
    <xf numFmtId="0" fontId="11" fillId="5" borderId="0" applyNumberFormat="0" applyBorder="0" applyAlignment="0">
      <protection locked="0"/>
    </xf>
    <xf numFmtId="0" fontId="11" fillId="5" borderId="0" applyNumberFormat="0" applyBorder="0" applyAlignment="0">
      <protection locked="0"/>
    </xf>
    <xf numFmtId="0" fontId="11" fillId="5" borderId="0" applyNumberFormat="0" applyBorder="0" applyAlignment="0">
      <protection locked="0"/>
    </xf>
    <xf numFmtId="0" fontId="11" fillId="5" borderId="0" applyNumberFormat="0" applyBorder="0" applyAlignment="0">
      <protection locked="0"/>
    </xf>
    <xf numFmtId="0" fontId="11" fillId="5" borderId="0" applyNumberFormat="0" applyBorder="0" applyAlignment="0">
      <protection locked="0"/>
    </xf>
    <xf numFmtId="0" fontId="11" fillId="5" borderId="0" applyNumberFormat="0" applyBorder="0" applyAlignment="0">
      <protection locked="0"/>
    </xf>
    <xf numFmtId="0" fontId="11" fillId="5" borderId="0" applyNumberFormat="0" applyBorder="0" applyAlignment="0">
      <protection locked="0"/>
    </xf>
    <xf numFmtId="0" fontId="11" fillId="7" borderId="0" applyNumberFormat="0" applyBorder="0" applyAlignment="0">
      <protection locked="0"/>
    </xf>
    <xf numFmtId="0" fontId="11" fillId="7" borderId="0" applyNumberFormat="0" applyBorder="0" applyAlignment="0">
      <protection locked="0"/>
    </xf>
    <xf numFmtId="0" fontId="11" fillId="7" borderId="0" applyNumberFormat="0" applyBorder="0" applyAlignment="0">
      <protection locked="0"/>
    </xf>
    <xf numFmtId="0" fontId="11" fillId="7" borderId="0" applyNumberFormat="0" applyBorder="0" applyAlignment="0">
      <protection locked="0"/>
    </xf>
    <xf numFmtId="0" fontId="11" fillId="7" borderId="0" applyNumberFormat="0" applyBorder="0" applyAlignment="0">
      <protection locked="0"/>
    </xf>
    <xf numFmtId="0" fontId="11" fillId="7" borderId="0" applyNumberFormat="0" applyBorder="0" applyAlignment="0">
      <protection locked="0"/>
    </xf>
    <xf numFmtId="0" fontId="11" fillId="7" borderId="0" applyNumberFormat="0" applyBorder="0" applyAlignment="0">
      <protection locked="0"/>
    </xf>
    <xf numFmtId="0" fontId="11" fillId="7" borderId="0" applyNumberFormat="0" applyBorder="0" applyAlignment="0">
      <protection locked="0"/>
    </xf>
    <xf numFmtId="0" fontId="11" fillId="7" borderId="0" applyNumberFormat="0" applyBorder="0" applyAlignment="0">
      <protection locked="0"/>
    </xf>
    <xf numFmtId="0" fontId="11" fillId="7" borderId="0" applyNumberFormat="0" applyBorder="0" applyAlignment="0">
      <protection locked="0"/>
    </xf>
    <xf numFmtId="0" fontId="11" fillId="7" borderId="0" applyNumberFormat="0" applyBorder="0" applyAlignment="0">
      <protection locked="0"/>
    </xf>
    <xf numFmtId="0" fontId="11" fillId="7" borderId="0" applyNumberFormat="0" applyBorder="0" applyAlignment="0">
      <protection locked="0"/>
    </xf>
    <xf numFmtId="0" fontId="11" fillId="7" borderId="0" applyNumberFormat="0" applyBorder="0" applyAlignment="0">
      <protection locked="0"/>
    </xf>
    <xf numFmtId="0" fontId="11" fillId="7" borderId="0" applyNumberFormat="0" applyBorder="0" applyAlignment="0">
      <protection locked="0"/>
    </xf>
    <xf numFmtId="0" fontId="11" fillId="7" borderId="0" applyNumberFormat="0" applyBorder="0" applyAlignment="0">
      <protection locked="0"/>
    </xf>
    <xf numFmtId="0" fontId="11" fillId="7" borderId="0" applyNumberFormat="0" applyBorder="0" applyAlignment="0">
      <protection locked="0"/>
    </xf>
    <xf numFmtId="0" fontId="11" fillId="7" borderId="0" applyNumberFormat="0" applyBorder="0" applyAlignment="0">
      <protection locked="0"/>
    </xf>
    <xf numFmtId="0" fontId="11" fillId="7" borderId="0" applyNumberFormat="0" applyBorder="0" applyAlignment="0">
      <protection locked="0"/>
    </xf>
    <xf numFmtId="0" fontId="11" fillId="7" borderId="0" applyNumberFormat="0" applyBorder="0" applyAlignment="0">
      <protection locked="0"/>
    </xf>
    <xf numFmtId="0" fontId="11" fillId="7"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11" borderId="0" applyNumberFormat="0" applyBorder="0" applyAlignment="0">
      <protection locked="0"/>
    </xf>
    <xf numFmtId="0" fontId="11" fillId="11" borderId="0" applyNumberFormat="0" applyBorder="0" applyAlignment="0">
      <protection locked="0"/>
    </xf>
    <xf numFmtId="0" fontId="11" fillId="11" borderId="0" applyNumberFormat="0" applyBorder="0" applyAlignment="0">
      <protection locked="0"/>
    </xf>
    <xf numFmtId="0" fontId="11" fillId="11" borderId="0" applyNumberFormat="0" applyBorder="0" applyAlignment="0">
      <protection locked="0"/>
    </xf>
    <xf numFmtId="0" fontId="11" fillId="11" borderId="0" applyNumberFormat="0" applyBorder="0" applyAlignment="0">
      <protection locked="0"/>
    </xf>
    <xf numFmtId="0" fontId="11" fillId="11" borderId="0" applyNumberFormat="0" applyBorder="0" applyAlignment="0">
      <protection locked="0"/>
    </xf>
    <xf numFmtId="0" fontId="11" fillId="11" borderId="0" applyNumberFormat="0" applyBorder="0" applyAlignment="0">
      <protection locked="0"/>
    </xf>
    <xf numFmtId="0" fontId="11" fillId="11" borderId="0" applyNumberFormat="0" applyBorder="0" applyAlignment="0">
      <protection locked="0"/>
    </xf>
    <xf numFmtId="0" fontId="11" fillId="11" borderId="0" applyNumberFormat="0" applyBorder="0" applyAlignment="0">
      <protection locked="0"/>
    </xf>
    <xf numFmtId="0" fontId="11" fillId="11" borderId="0" applyNumberFormat="0" applyBorder="0" applyAlignment="0">
      <protection locked="0"/>
    </xf>
    <xf numFmtId="0" fontId="11" fillId="11" borderId="0" applyNumberFormat="0" applyBorder="0" applyAlignment="0">
      <protection locked="0"/>
    </xf>
    <xf numFmtId="0" fontId="11" fillId="11" borderId="0" applyNumberFormat="0" applyBorder="0" applyAlignment="0">
      <protection locked="0"/>
    </xf>
    <xf numFmtId="0" fontId="11" fillId="11" borderId="0" applyNumberFormat="0" applyBorder="0" applyAlignment="0">
      <protection locked="0"/>
    </xf>
    <xf numFmtId="0" fontId="11" fillId="11" borderId="0" applyNumberFormat="0" applyBorder="0" applyAlignment="0">
      <protection locked="0"/>
    </xf>
    <xf numFmtId="0" fontId="11" fillId="11" borderId="0" applyNumberFormat="0" applyBorder="0" applyAlignment="0">
      <protection locked="0"/>
    </xf>
    <xf numFmtId="0" fontId="11" fillId="11" borderId="0" applyNumberFormat="0" applyBorder="0" applyAlignment="0">
      <protection locked="0"/>
    </xf>
    <xf numFmtId="0" fontId="11" fillId="11" borderId="0" applyNumberFormat="0" applyBorder="0" applyAlignment="0">
      <protection locked="0"/>
    </xf>
    <xf numFmtId="0" fontId="11" fillId="11" borderId="0" applyNumberFormat="0" applyBorder="0" applyAlignment="0">
      <protection locked="0"/>
    </xf>
    <xf numFmtId="0" fontId="11" fillId="11" borderId="0" applyNumberFormat="0" applyBorder="0" applyAlignment="0">
      <protection locked="0"/>
    </xf>
    <xf numFmtId="0" fontId="11" fillId="11" borderId="0" applyNumberFormat="0" applyBorder="0" applyAlignment="0">
      <protection locked="0"/>
    </xf>
    <xf numFmtId="0" fontId="11" fillId="13" borderId="0" applyNumberFormat="0" applyBorder="0" applyAlignment="0">
      <protection locked="0"/>
    </xf>
    <xf numFmtId="0" fontId="11" fillId="13" borderId="0" applyNumberFormat="0" applyBorder="0" applyAlignment="0">
      <protection locked="0"/>
    </xf>
    <xf numFmtId="0" fontId="11" fillId="13" borderId="0" applyNumberFormat="0" applyBorder="0" applyAlignment="0">
      <protection locked="0"/>
    </xf>
    <xf numFmtId="0" fontId="11" fillId="13" borderId="0" applyNumberFormat="0" applyBorder="0" applyAlignment="0">
      <protection locked="0"/>
    </xf>
    <xf numFmtId="0" fontId="11" fillId="13" borderId="0" applyNumberFormat="0" applyBorder="0" applyAlignment="0">
      <protection locked="0"/>
    </xf>
    <xf numFmtId="0" fontId="11" fillId="13" borderId="0" applyNumberFormat="0" applyBorder="0" applyAlignment="0">
      <protection locked="0"/>
    </xf>
    <xf numFmtId="0" fontId="11" fillId="13" borderId="0" applyNumberFormat="0" applyBorder="0" applyAlignment="0">
      <protection locked="0"/>
    </xf>
    <xf numFmtId="0" fontId="11" fillId="13" borderId="0" applyNumberFormat="0" applyBorder="0" applyAlignment="0">
      <protection locked="0"/>
    </xf>
    <xf numFmtId="0" fontId="11" fillId="13" borderId="0" applyNumberFormat="0" applyBorder="0" applyAlignment="0">
      <protection locked="0"/>
    </xf>
    <xf numFmtId="0" fontId="11" fillId="13" borderId="0" applyNumberFormat="0" applyBorder="0" applyAlignment="0">
      <protection locked="0"/>
    </xf>
    <xf numFmtId="0" fontId="11" fillId="13" borderId="0" applyNumberFormat="0" applyBorder="0" applyAlignment="0">
      <protection locked="0"/>
    </xf>
    <xf numFmtId="0" fontId="11" fillId="13" borderId="0" applyNumberFormat="0" applyBorder="0" applyAlignment="0">
      <protection locked="0"/>
    </xf>
    <xf numFmtId="0" fontId="11" fillId="13" borderId="0" applyNumberFormat="0" applyBorder="0" applyAlignment="0">
      <protection locked="0"/>
    </xf>
    <xf numFmtId="0" fontId="11" fillId="13" borderId="0" applyNumberFormat="0" applyBorder="0" applyAlignment="0">
      <protection locked="0"/>
    </xf>
    <xf numFmtId="0" fontId="11" fillId="13" borderId="0" applyNumberFormat="0" applyBorder="0" applyAlignment="0">
      <protection locked="0"/>
    </xf>
    <xf numFmtId="0" fontId="11" fillId="13" borderId="0" applyNumberFormat="0" applyBorder="0" applyAlignment="0">
      <protection locked="0"/>
    </xf>
    <xf numFmtId="0" fontId="11" fillId="13" borderId="0" applyNumberFormat="0" applyBorder="0" applyAlignment="0">
      <protection locked="0"/>
    </xf>
    <xf numFmtId="0" fontId="11" fillId="13" borderId="0" applyNumberFormat="0" applyBorder="0" applyAlignment="0">
      <protection locked="0"/>
    </xf>
    <xf numFmtId="0" fontId="11" fillId="13" borderId="0" applyNumberFormat="0" applyBorder="0" applyAlignment="0">
      <protection locked="0"/>
    </xf>
    <xf numFmtId="0" fontId="11" fillId="13"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7" borderId="0" applyNumberFormat="0" applyBorder="0" applyAlignment="0">
      <protection locked="0"/>
    </xf>
    <xf numFmtId="0" fontId="11" fillId="17" borderId="0" applyNumberFormat="0" applyBorder="0" applyAlignment="0">
      <protection locked="0"/>
    </xf>
    <xf numFmtId="0" fontId="11" fillId="17" borderId="0" applyNumberFormat="0" applyBorder="0" applyAlignment="0">
      <protection locked="0"/>
    </xf>
    <xf numFmtId="0" fontId="11" fillId="17" borderId="0" applyNumberFormat="0" applyBorder="0" applyAlignment="0">
      <protection locked="0"/>
    </xf>
    <xf numFmtId="0" fontId="11" fillId="19" borderId="0" applyNumberFormat="0" applyBorder="0" applyAlignment="0">
      <protection locked="0"/>
    </xf>
    <xf numFmtId="0" fontId="11" fillId="19" borderId="0" applyNumberFormat="0" applyBorder="0" applyAlignment="0">
      <protection locked="0"/>
    </xf>
    <xf numFmtId="0" fontId="11" fillId="19" borderId="0" applyNumberFormat="0" applyBorder="0" applyAlignment="0">
      <protection locked="0"/>
    </xf>
    <xf numFmtId="0" fontId="11" fillId="1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21" borderId="0" applyNumberFormat="0" applyBorder="0" applyAlignment="0">
      <protection locked="0"/>
    </xf>
    <xf numFmtId="0" fontId="11" fillId="21" borderId="0" applyNumberFormat="0" applyBorder="0" applyAlignment="0">
      <protection locked="0"/>
    </xf>
    <xf numFmtId="0" fontId="11" fillId="21" borderId="0" applyNumberFormat="0" applyBorder="0" applyAlignment="0">
      <protection locked="0"/>
    </xf>
    <xf numFmtId="0" fontId="11" fillId="21" borderId="0" applyNumberFormat="0" applyBorder="0" applyAlignment="0">
      <protection locked="0"/>
    </xf>
    <xf numFmtId="0" fontId="42" fillId="14" borderId="0" applyNumberFormat="0" applyBorder="0" applyAlignment="0" applyProtection="0"/>
    <xf numFmtId="0" fontId="42" fillId="16" borderId="0" applyNumberFormat="0" applyBorder="0" applyAlignment="0" applyProtection="0"/>
    <xf numFmtId="0" fontId="42" fillId="18" borderId="0" applyNumberFormat="0" applyBorder="0" applyAlignment="0" applyProtection="0"/>
    <xf numFmtId="0" fontId="42" fillId="8" borderId="0" applyNumberFormat="0" applyBorder="0" applyAlignment="0" applyProtection="0"/>
    <xf numFmtId="0" fontId="42" fillId="14" borderId="0" applyNumberFormat="0" applyBorder="0" applyAlignment="0" applyProtection="0"/>
    <xf numFmtId="0" fontId="42" fillId="20" borderId="0" applyNumberFormat="0" applyBorder="0" applyAlignment="0" applyProtection="0"/>
    <xf numFmtId="0" fontId="11" fillId="17" borderId="0" applyNumberFormat="0" applyBorder="0" applyAlignment="0">
      <protection locked="0"/>
    </xf>
    <xf numFmtId="0" fontId="11" fillId="17" borderId="0" applyNumberFormat="0" applyBorder="0" applyAlignment="0">
      <protection locked="0"/>
    </xf>
    <xf numFmtId="0" fontId="11" fillId="17" borderId="0" applyNumberFormat="0" applyBorder="0" applyAlignment="0">
      <protection locked="0"/>
    </xf>
    <xf numFmtId="0" fontId="11" fillId="17" borderId="0" applyNumberFormat="0" applyBorder="0" applyAlignment="0">
      <protection locked="0"/>
    </xf>
    <xf numFmtId="0" fontId="11" fillId="17" borderId="0" applyNumberFormat="0" applyBorder="0" applyAlignment="0">
      <protection locked="0"/>
    </xf>
    <xf numFmtId="0" fontId="11" fillId="17" borderId="0" applyNumberFormat="0" applyBorder="0" applyAlignment="0">
      <protection locked="0"/>
    </xf>
    <xf numFmtId="0" fontId="11" fillId="17" borderId="0" applyNumberFormat="0" applyBorder="0" applyAlignment="0">
      <protection locked="0"/>
    </xf>
    <xf numFmtId="0" fontId="11" fillId="17" borderId="0" applyNumberFormat="0" applyBorder="0" applyAlignment="0">
      <protection locked="0"/>
    </xf>
    <xf numFmtId="0" fontId="11" fillId="17" borderId="0" applyNumberFormat="0" applyBorder="0" applyAlignment="0">
      <protection locked="0"/>
    </xf>
    <xf numFmtId="0" fontId="11" fillId="17" borderId="0" applyNumberFormat="0" applyBorder="0" applyAlignment="0">
      <protection locked="0"/>
    </xf>
    <xf numFmtId="0" fontId="11" fillId="17" borderId="0" applyNumberFormat="0" applyBorder="0" applyAlignment="0">
      <protection locked="0"/>
    </xf>
    <xf numFmtId="0" fontId="11" fillId="17" borderId="0" applyNumberFormat="0" applyBorder="0" applyAlignment="0">
      <protection locked="0"/>
    </xf>
    <xf numFmtId="0" fontId="11" fillId="17" borderId="0" applyNumberFormat="0" applyBorder="0" applyAlignment="0">
      <protection locked="0"/>
    </xf>
    <xf numFmtId="0" fontId="11" fillId="17" borderId="0" applyNumberFormat="0" applyBorder="0" applyAlignment="0">
      <protection locked="0"/>
    </xf>
    <xf numFmtId="0" fontId="11" fillId="17" borderId="0" applyNumberFormat="0" applyBorder="0" applyAlignment="0">
      <protection locked="0"/>
    </xf>
    <xf numFmtId="0" fontId="11" fillId="17" borderId="0" applyNumberFormat="0" applyBorder="0" applyAlignment="0">
      <protection locked="0"/>
    </xf>
    <xf numFmtId="0" fontId="11" fillId="17" borderId="0" applyNumberFormat="0" applyBorder="0" applyAlignment="0">
      <protection locked="0"/>
    </xf>
    <xf numFmtId="0" fontId="11" fillId="17" borderId="0" applyNumberFormat="0" applyBorder="0" applyAlignment="0">
      <protection locked="0"/>
    </xf>
    <xf numFmtId="0" fontId="11" fillId="17" borderId="0" applyNumberFormat="0" applyBorder="0" applyAlignment="0">
      <protection locked="0"/>
    </xf>
    <xf numFmtId="0" fontId="11" fillId="17" borderId="0" applyNumberFormat="0" applyBorder="0" applyAlignment="0">
      <protection locked="0"/>
    </xf>
    <xf numFmtId="0" fontId="11" fillId="19" borderId="0" applyNumberFormat="0" applyBorder="0" applyAlignment="0">
      <protection locked="0"/>
    </xf>
    <xf numFmtId="0" fontId="11" fillId="19" borderId="0" applyNumberFormat="0" applyBorder="0" applyAlignment="0">
      <protection locked="0"/>
    </xf>
    <xf numFmtId="0" fontId="11" fillId="19" borderId="0" applyNumberFormat="0" applyBorder="0" applyAlignment="0">
      <protection locked="0"/>
    </xf>
    <xf numFmtId="0" fontId="11" fillId="19" borderId="0" applyNumberFormat="0" applyBorder="0" applyAlignment="0">
      <protection locked="0"/>
    </xf>
    <xf numFmtId="0" fontId="11" fillId="19" borderId="0" applyNumberFormat="0" applyBorder="0" applyAlignment="0">
      <protection locked="0"/>
    </xf>
    <xf numFmtId="0" fontId="11" fillId="19" borderId="0" applyNumberFormat="0" applyBorder="0" applyAlignment="0">
      <protection locked="0"/>
    </xf>
    <xf numFmtId="0" fontId="11" fillId="19" borderId="0" applyNumberFormat="0" applyBorder="0" applyAlignment="0">
      <protection locked="0"/>
    </xf>
    <xf numFmtId="0" fontId="11" fillId="19" borderId="0" applyNumberFormat="0" applyBorder="0" applyAlignment="0">
      <protection locked="0"/>
    </xf>
    <xf numFmtId="0" fontId="11" fillId="19" borderId="0" applyNumberFormat="0" applyBorder="0" applyAlignment="0">
      <protection locked="0"/>
    </xf>
    <xf numFmtId="0" fontId="11" fillId="19" borderId="0" applyNumberFormat="0" applyBorder="0" applyAlignment="0">
      <protection locked="0"/>
    </xf>
    <xf numFmtId="0" fontId="11" fillId="19" borderId="0" applyNumberFormat="0" applyBorder="0" applyAlignment="0">
      <protection locked="0"/>
    </xf>
    <xf numFmtId="0" fontId="11" fillId="19" borderId="0" applyNumberFormat="0" applyBorder="0" applyAlignment="0">
      <protection locked="0"/>
    </xf>
    <xf numFmtId="0" fontId="11" fillId="19" borderId="0" applyNumberFormat="0" applyBorder="0" applyAlignment="0">
      <protection locked="0"/>
    </xf>
    <xf numFmtId="0" fontId="11" fillId="19" borderId="0" applyNumberFormat="0" applyBorder="0" applyAlignment="0">
      <protection locked="0"/>
    </xf>
    <xf numFmtId="0" fontId="11" fillId="19" borderId="0" applyNumberFormat="0" applyBorder="0" applyAlignment="0">
      <protection locked="0"/>
    </xf>
    <xf numFmtId="0" fontId="11" fillId="19" borderId="0" applyNumberFormat="0" applyBorder="0" applyAlignment="0">
      <protection locked="0"/>
    </xf>
    <xf numFmtId="0" fontId="11" fillId="19" borderId="0" applyNumberFormat="0" applyBorder="0" applyAlignment="0">
      <protection locked="0"/>
    </xf>
    <xf numFmtId="0" fontId="11" fillId="19" borderId="0" applyNumberFormat="0" applyBorder="0" applyAlignment="0">
      <protection locked="0"/>
    </xf>
    <xf numFmtId="0" fontId="11" fillId="19" borderId="0" applyNumberFormat="0" applyBorder="0" applyAlignment="0">
      <protection locked="0"/>
    </xf>
    <xf numFmtId="0" fontId="11" fillId="1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9"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21" borderId="0" applyNumberFormat="0" applyBorder="0" applyAlignment="0">
      <protection locked="0"/>
    </xf>
    <xf numFmtId="0" fontId="11" fillId="21" borderId="0" applyNumberFormat="0" applyBorder="0" applyAlignment="0">
      <protection locked="0"/>
    </xf>
    <xf numFmtId="0" fontId="11" fillId="21" borderId="0" applyNumberFormat="0" applyBorder="0" applyAlignment="0">
      <protection locked="0"/>
    </xf>
    <xf numFmtId="0" fontId="11" fillId="21" borderId="0" applyNumberFormat="0" applyBorder="0" applyAlignment="0">
      <protection locked="0"/>
    </xf>
    <xf numFmtId="0" fontId="11" fillId="21" borderId="0" applyNumberFormat="0" applyBorder="0" applyAlignment="0">
      <protection locked="0"/>
    </xf>
    <xf numFmtId="0" fontId="11" fillId="21" borderId="0" applyNumberFormat="0" applyBorder="0" applyAlignment="0">
      <protection locked="0"/>
    </xf>
    <xf numFmtId="0" fontId="11" fillId="21" borderId="0" applyNumberFormat="0" applyBorder="0" applyAlignment="0">
      <protection locked="0"/>
    </xf>
    <xf numFmtId="0" fontId="11" fillId="21" borderId="0" applyNumberFormat="0" applyBorder="0" applyAlignment="0">
      <protection locked="0"/>
    </xf>
    <xf numFmtId="0" fontId="11" fillId="21" borderId="0" applyNumberFormat="0" applyBorder="0" applyAlignment="0">
      <protection locked="0"/>
    </xf>
    <xf numFmtId="0" fontId="11" fillId="21" borderId="0" applyNumberFormat="0" applyBorder="0" applyAlignment="0">
      <protection locked="0"/>
    </xf>
    <xf numFmtId="0" fontId="11" fillId="21" borderId="0" applyNumberFormat="0" applyBorder="0" applyAlignment="0">
      <protection locked="0"/>
    </xf>
    <xf numFmtId="0" fontId="11" fillId="21" borderId="0" applyNumberFormat="0" applyBorder="0" applyAlignment="0">
      <protection locked="0"/>
    </xf>
    <xf numFmtId="0" fontId="11" fillId="21" borderId="0" applyNumberFormat="0" applyBorder="0" applyAlignment="0">
      <protection locked="0"/>
    </xf>
    <xf numFmtId="0" fontId="11" fillId="21" borderId="0" applyNumberFormat="0" applyBorder="0" applyAlignment="0">
      <protection locked="0"/>
    </xf>
    <xf numFmtId="0" fontId="11" fillId="21" borderId="0" applyNumberFormat="0" applyBorder="0" applyAlignment="0">
      <protection locked="0"/>
    </xf>
    <xf numFmtId="0" fontId="11" fillId="21" borderId="0" applyNumberFormat="0" applyBorder="0" applyAlignment="0">
      <protection locked="0"/>
    </xf>
    <xf numFmtId="0" fontId="11" fillId="21" borderId="0" applyNumberFormat="0" applyBorder="0" applyAlignment="0">
      <protection locked="0"/>
    </xf>
    <xf numFmtId="0" fontId="11" fillId="21" borderId="0" applyNumberFormat="0" applyBorder="0" applyAlignment="0">
      <protection locked="0"/>
    </xf>
    <xf numFmtId="0" fontId="11" fillId="21" borderId="0" applyNumberFormat="0" applyBorder="0" applyAlignment="0">
      <protection locked="0"/>
    </xf>
    <xf numFmtId="0" fontId="11" fillId="21"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11" fillId="15" borderId="0" applyNumberFormat="0" applyBorder="0" applyAlignment="0">
      <protection locked="0"/>
    </xf>
    <xf numFmtId="0" fontId="24" fillId="23" borderId="0" applyNumberFormat="0" applyBorder="0" applyAlignment="0">
      <protection locked="0"/>
    </xf>
    <xf numFmtId="0" fontId="24" fillId="23" borderId="0" applyNumberFormat="0" applyBorder="0" applyAlignment="0">
      <protection locked="0"/>
    </xf>
    <xf numFmtId="0" fontId="24" fillId="23" borderId="0" applyNumberFormat="0" applyBorder="0" applyAlignment="0">
      <protection locked="0"/>
    </xf>
    <xf numFmtId="0" fontId="24" fillId="23" borderId="0" applyNumberFormat="0" applyBorder="0" applyAlignment="0">
      <protection locked="0"/>
    </xf>
    <xf numFmtId="0" fontId="24" fillId="17" borderId="0" applyNumberFormat="0" applyBorder="0" applyAlignment="0">
      <protection locked="0"/>
    </xf>
    <xf numFmtId="0" fontId="24" fillId="17" borderId="0" applyNumberFormat="0" applyBorder="0" applyAlignment="0">
      <protection locked="0"/>
    </xf>
    <xf numFmtId="0" fontId="24" fillId="17" borderId="0" applyNumberFormat="0" applyBorder="0" applyAlignment="0">
      <protection locked="0"/>
    </xf>
    <xf numFmtId="0" fontId="24" fillId="17" borderId="0" applyNumberFormat="0" applyBorder="0" applyAlignment="0">
      <protection locked="0"/>
    </xf>
    <xf numFmtId="0" fontId="24" fillId="19" borderId="0" applyNumberFormat="0" applyBorder="0" applyAlignment="0">
      <protection locked="0"/>
    </xf>
    <xf numFmtId="0" fontId="24" fillId="19" borderId="0" applyNumberFormat="0" applyBorder="0" applyAlignment="0">
      <protection locked="0"/>
    </xf>
    <xf numFmtId="0" fontId="24" fillId="19" borderId="0" applyNumberFormat="0" applyBorder="0" applyAlignment="0">
      <protection locked="0"/>
    </xf>
    <xf numFmtId="0" fontId="24" fillId="19"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9" borderId="0" applyNumberFormat="0" applyBorder="0" applyAlignment="0">
      <protection locked="0"/>
    </xf>
    <xf numFmtId="0" fontId="24" fillId="29" borderId="0" applyNumberFormat="0" applyBorder="0" applyAlignment="0">
      <protection locked="0"/>
    </xf>
    <xf numFmtId="0" fontId="24" fillId="29" borderId="0" applyNumberFormat="0" applyBorder="0" applyAlignment="0">
      <protection locked="0"/>
    </xf>
    <xf numFmtId="0" fontId="24" fillId="29" borderId="0" applyNumberFormat="0" applyBorder="0" applyAlignment="0">
      <protection locked="0"/>
    </xf>
    <xf numFmtId="0" fontId="43" fillId="22" borderId="0" applyNumberFormat="0" applyBorder="0" applyAlignment="0" applyProtection="0"/>
    <xf numFmtId="0" fontId="43" fillId="16" borderId="0" applyNumberFormat="0" applyBorder="0" applyAlignment="0" applyProtection="0"/>
    <xf numFmtId="0" fontId="43" fillId="18" borderId="0" applyNumberFormat="0" applyBorder="0" applyAlignment="0" applyProtection="0"/>
    <xf numFmtId="0" fontId="43" fillId="24" borderId="0" applyNumberFormat="0" applyBorder="0" applyAlignment="0" applyProtection="0"/>
    <xf numFmtId="0" fontId="43" fillId="26" borderId="0" applyNumberFormat="0" applyBorder="0" applyAlignment="0" applyProtection="0"/>
    <xf numFmtId="0" fontId="43" fillId="28" borderId="0" applyNumberFormat="0" applyBorder="0" applyAlignment="0" applyProtection="0"/>
    <xf numFmtId="0" fontId="24" fillId="23" borderId="0" applyNumberFormat="0" applyBorder="0" applyAlignment="0">
      <protection locked="0"/>
    </xf>
    <xf numFmtId="0" fontId="24" fillId="23" borderId="0" applyNumberFormat="0" applyBorder="0" applyAlignment="0">
      <protection locked="0"/>
    </xf>
    <xf numFmtId="0" fontId="24" fillId="23" borderId="0" applyNumberFormat="0" applyBorder="0" applyAlignment="0">
      <protection locked="0"/>
    </xf>
    <xf numFmtId="0" fontId="24" fillId="23" borderId="0" applyNumberFormat="0" applyBorder="0" applyAlignment="0">
      <protection locked="0"/>
    </xf>
    <xf numFmtId="0" fontId="24" fillId="23" borderId="0" applyNumberFormat="0" applyBorder="0" applyAlignment="0">
      <protection locked="0"/>
    </xf>
    <xf numFmtId="0" fontId="24" fillId="23" borderId="0" applyNumberFormat="0" applyBorder="0" applyAlignment="0">
      <protection locked="0"/>
    </xf>
    <xf numFmtId="0" fontId="24" fillId="23" borderId="0" applyNumberFormat="0" applyBorder="0" applyAlignment="0">
      <protection locked="0"/>
    </xf>
    <xf numFmtId="0" fontId="24" fillId="23" borderId="0" applyNumberFormat="0" applyBorder="0" applyAlignment="0">
      <protection locked="0"/>
    </xf>
    <xf numFmtId="0" fontId="24" fillId="23" borderId="0" applyNumberFormat="0" applyBorder="0" applyAlignment="0">
      <protection locked="0"/>
    </xf>
    <xf numFmtId="0" fontId="24" fillId="23" borderId="0" applyNumberFormat="0" applyBorder="0" applyAlignment="0">
      <protection locked="0"/>
    </xf>
    <xf numFmtId="0" fontId="24" fillId="23" borderId="0" applyNumberFormat="0" applyBorder="0" applyAlignment="0">
      <protection locked="0"/>
    </xf>
    <xf numFmtId="0" fontId="24" fillId="23" borderId="0" applyNumberFormat="0" applyBorder="0" applyAlignment="0">
      <protection locked="0"/>
    </xf>
    <xf numFmtId="0" fontId="24" fillId="23" borderId="0" applyNumberFormat="0" applyBorder="0" applyAlignment="0">
      <protection locked="0"/>
    </xf>
    <xf numFmtId="0" fontId="24" fillId="23" borderId="0" applyNumberFormat="0" applyBorder="0" applyAlignment="0">
      <protection locked="0"/>
    </xf>
    <xf numFmtId="0" fontId="24" fillId="23" borderId="0" applyNumberFormat="0" applyBorder="0" applyAlignment="0">
      <protection locked="0"/>
    </xf>
    <xf numFmtId="0" fontId="24" fillId="23" borderId="0" applyNumberFormat="0" applyBorder="0" applyAlignment="0">
      <protection locked="0"/>
    </xf>
    <xf numFmtId="0" fontId="24" fillId="23" borderId="0" applyNumberFormat="0" applyBorder="0" applyAlignment="0">
      <protection locked="0"/>
    </xf>
    <xf numFmtId="0" fontId="24" fillId="23" borderId="0" applyNumberFormat="0" applyBorder="0" applyAlignment="0">
      <protection locked="0"/>
    </xf>
    <xf numFmtId="0" fontId="24" fillId="23" borderId="0" applyNumberFormat="0" applyBorder="0" applyAlignment="0">
      <protection locked="0"/>
    </xf>
    <xf numFmtId="0" fontId="24" fillId="23" borderId="0" applyNumberFormat="0" applyBorder="0" applyAlignment="0">
      <protection locked="0"/>
    </xf>
    <xf numFmtId="0" fontId="24" fillId="17" borderId="0" applyNumberFormat="0" applyBorder="0" applyAlignment="0">
      <protection locked="0"/>
    </xf>
    <xf numFmtId="0" fontId="24" fillId="17" borderId="0" applyNumberFormat="0" applyBorder="0" applyAlignment="0">
      <protection locked="0"/>
    </xf>
    <xf numFmtId="0" fontId="24" fillId="17" borderId="0" applyNumberFormat="0" applyBorder="0" applyAlignment="0">
      <protection locked="0"/>
    </xf>
    <xf numFmtId="0" fontId="24" fillId="17" borderId="0" applyNumberFormat="0" applyBorder="0" applyAlignment="0">
      <protection locked="0"/>
    </xf>
    <xf numFmtId="0" fontId="24" fillId="17" borderId="0" applyNumberFormat="0" applyBorder="0" applyAlignment="0">
      <protection locked="0"/>
    </xf>
    <xf numFmtId="0" fontId="24" fillId="17" borderId="0" applyNumberFormat="0" applyBorder="0" applyAlignment="0">
      <protection locked="0"/>
    </xf>
    <xf numFmtId="0" fontId="24" fillId="17" borderId="0" applyNumberFormat="0" applyBorder="0" applyAlignment="0">
      <protection locked="0"/>
    </xf>
    <xf numFmtId="0" fontId="24" fillId="17" borderId="0" applyNumberFormat="0" applyBorder="0" applyAlignment="0">
      <protection locked="0"/>
    </xf>
    <xf numFmtId="0" fontId="24" fillId="17" borderId="0" applyNumberFormat="0" applyBorder="0" applyAlignment="0">
      <protection locked="0"/>
    </xf>
    <xf numFmtId="0" fontId="24" fillId="17" borderId="0" applyNumberFormat="0" applyBorder="0" applyAlignment="0">
      <protection locked="0"/>
    </xf>
    <xf numFmtId="0" fontId="24" fillId="17" borderId="0" applyNumberFormat="0" applyBorder="0" applyAlignment="0">
      <protection locked="0"/>
    </xf>
    <xf numFmtId="0" fontId="24" fillId="17" borderId="0" applyNumberFormat="0" applyBorder="0" applyAlignment="0">
      <protection locked="0"/>
    </xf>
    <xf numFmtId="0" fontId="24" fillId="17" borderId="0" applyNumberFormat="0" applyBorder="0" applyAlignment="0">
      <protection locked="0"/>
    </xf>
    <xf numFmtId="0" fontId="24" fillId="17" borderId="0" applyNumberFormat="0" applyBorder="0" applyAlignment="0">
      <protection locked="0"/>
    </xf>
    <xf numFmtId="0" fontId="24" fillId="17" borderId="0" applyNumberFormat="0" applyBorder="0" applyAlignment="0">
      <protection locked="0"/>
    </xf>
    <xf numFmtId="0" fontId="24" fillId="17" borderId="0" applyNumberFormat="0" applyBorder="0" applyAlignment="0">
      <protection locked="0"/>
    </xf>
    <xf numFmtId="0" fontId="24" fillId="17" borderId="0" applyNumberFormat="0" applyBorder="0" applyAlignment="0">
      <protection locked="0"/>
    </xf>
    <xf numFmtId="0" fontId="24" fillId="17" borderId="0" applyNumberFormat="0" applyBorder="0" applyAlignment="0">
      <protection locked="0"/>
    </xf>
    <xf numFmtId="0" fontId="24" fillId="17" borderId="0" applyNumberFormat="0" applyBorder="0" applyAlignment="0">
      <protection locked="0"/>
    </xf>
    <xf numFmtId="0" fontId="24" fillId="17" borderId="0" applyNumberFormat="0" applyBorder="0" applyAlignment="0">
      <protection locked="0"/>
    </xf>
    <xf numFmtId="0" fontId="24" fillId="19" borderId="0" applyNumberFormat="0" applyBorder="0" applyAlignment="0">
      <protection locked="0"/>
    </xf>
    <xf numFmtId="0" fontId="24" fillId="19" borderId="0" applyNumberFormat="0" applyBorder="0" applyAlignment="0">
      <protection locked="0"/>
    </xf>
    <xf numFmtId="0" fontId="24" fillId="19" borderId="0" applyNumberFormat="0" applyBorder="0" applyAlignment="0">
      <protection locked="0"/>
    </xf>
    <xf numFmtId="0" fontId="24" fillId="19" borderId="0" applyNumberFormat="0" applyBorder="0" applyAlignment="0">
      <protection locked="0"/>
    </xf>
    <xf numFmtId="0" fontId="24" fillId="19" borderId="0" applyNumberFormat="0" applyBorder="0" applyAlignment="0">
      <protection locked="0"/>
    </xf>
    <xf numFmtId="0" fontId="24" fillId="19" borderId="0" applyNumberFormat="0" applyBorder="0" applyAlignment="0">
      <protection locked="0"/>
    </xf>
    <xf numFmtId="0" fontId="24" fillId="19" borderId="0" applyNumberFormat="0" applyBorder="0" applyAlignment="0">
      <protection locked="0"/>
    </xf>
    <xf numFmtId="0" fontId="24" fillId="19" borderId="0" applyNumberFormat="0" applyBorder="0" applyAlignment="0">
      <protection locked="0"/>
    </xf>
    <xf numFmtId="0" fontId="24" fillId="19" borderId="0" applyNumberFormat="0" applyBorder="0" applyAlignment="0">
      <protection locked="0"/>
    </xf>
    <xf numFmtId="0" fontId="24" fillId="19" borderId="0" applyNumberFormat="0" applyBorder="0" applyAlignment="0">
      <protection locked="0"/>
    </xf>
    <xf numFmtId="0" fontId="24" fillId="19" borderId="0" applyNumberFormat="0" applyBorder="0" applyAlignment="0">
      <protection locked="0"/>
    </xf>
    <xf numFmtId="0" fontId="24" fillId="19" borderId="0" applyNumberFormat="0" applyBorder="0" applyAlignment="0">
      <protection locked="0"/>
    </xf>
    <xf numFmtId="0" fontId="24" fillId="19" borderId="0" applyNumberFormat="0" applyBorder="0" applyAlignment="0">
      <protection locked="0"/>
    </xf>
    <xf numFmtId="0" fontId="24" fillId="19" borderId="0" applyNumberFormat="0" applyBorder="0" applyAlignment="0">
      <protection locked="0"/>
    </xf>
    <xf numFmtId="0" fontId="24" fillId="19" borderId="0" applyNumberFormat="0" applyBorder="0" applyAlignment="0">
      <protection locked="0"/>
    </xf>
    <xf numFmtId="0" fontId="24" fillId="19" borderId="0" applyNumberFormat="0" applyBorder="0" applyAlignment="0">
      <protection locked="0"/>
    </xf>
    <xf numFmtId="0" fontId="24" fillId="19" borderId="0" applyNumberFormat="0" applyBorder="0" applyAlignment="0">
      <protection locked="0"/>
    </xf>
    <xf numFmtId="0" fontId="24" fillId="19" borderId="0" applyNumberFormat="0" applyBorder="0" applyAlignment="0">
      <protection locked="0"/>
    </xf>
    <xf numFmtId="0" fontId="24" fillId="19" borderId="0" applyNumberFormat="0" applyBorder="0" applyAlignment="0">
      <protection locked="0"/>
    </xf>
    <xf numFmtId="0" fontId="24" fillId="19"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9" borderId="0" applyNumberFormat="0" applyBorder="0" applyAlignment="0">
      <protection locked="0"/>
    </xf>
    <xf numFmtId="0" fontId="24" fillId="29" borderId="0" applyNumberFormat="0" applyBorder="0" applyAlignment="0">
      <protection locked="0"/>
    </xf>
    <xf numFmtId="0" fontId="24" fillId="29" borderId="0" applyNumberFormat="0" applyBorder="0" applyAlignment="0">
      <protection locked="0"/>
    </xf>
    <xf numFmtId="0" fontId="24" fillId="29" borderId="0" applyNumberFormat="0" applyBorder="0" applyAlignment="0">
      <protection locked="0"/>
    </xf>
    <xf numFmtId="0" fontId="24" fillId="29" borderId="0" applyNumberFormat="0" applyBorder="0" applyAlignment="0">
      <protection locked="0"/>
    </xf>
    <xf numFmtId="0" fontId="24" fillId="29" borderId="0" applyNumberFormat="0" applyBorder="0" applyAlignment="0">
      <protection locked="0"/>
    </xf>
    <xf numFmtId="0" fontId="24" fillId="29" borderId="0" applyNumberFormat="0" applyBorder="0" applyAlignment="0">
      <protection locked="0"/>
    </xf>
    <xf numFmtId="0" fontId="24" fillId="29" borderId="0" applyNumberFormat="0" applyBorder="0" applyAlignment="0">
      <protection locked="0"/>
    </xf>
    <xf numFmtId="0" fontId="24" fillId="29" borderId="0" applyNumberFormat="0" applyBorder="0" applyAlignment="0">
      <protection locked="0"/>
    </xf>
    <xf numFmtId="0" fontId="24" fillId="29" borderId="0" applyNumberFormat="0" applyBorder="0" applyAlignment="0">
      <protection locked="0"/>
    </xf>
    <xf numFmtId="0" fontId="24" fillId="29" borderId="0" applyNumberFormat="0" applyBorder="0" applyAlignment="0">
      <protection locked="0"/>
    </xf>
    <xf numFmtId="0" fontId="24" fillId="29" borderId="0" applyNumberFormat="0" applyBorder="0" applyAlignment="0">
      <protection locked="0"/>
    </xf>
    <xf numFmtId="0" fontId="24" fillId="29" borderId="0" applyNumberFormat="0" applyBorder="0" applyAlignment="0">
      <protection locked="0"/>
    </xf>
    <xf numFmtId="0" fontId="24" fillId="29" borderId="0" applyNumberFormat="0" applyBorder="0" applyAlignment="0">
      <protection locked="0"/>
    </xf>
    <xf numFmtId="0" fontId="24" fillId="29" borderId="0" applyNumberFormat="0" applyBorder="0" applyAlignment="0">
      <protection locked="0"/>
    </xf>
    <xf numFmtId="0" fontId="24" fillId="29" borderId="0" applyNumberFormat="0" applyBorder="0" applyAlignment="0">
      <protection locked="0"/>
    </xf>
    <xf numFmtId="0" fontId="24" fillId="29" borderId="0" applyNumberFormat="0" applyBorder="0" applyAlignment="0">
      <protection locked="0"/>
    </xf>
    <xf numFmtId="0" fontId="24" fillId="29" borderId="0" applyNumberFormat="0" applyBorder="0" applyAlignment="0">
      <protection locked="0"/>
    </xf>
    <xf numFmtId="0" fontId="24" fillId="29" borderId="0" applyNumberFormat="0" applyBorder="0" applyAlignment="0">
      <protection locked="0"/>
    </xf>
    <xf numFmtId="0" fontId="24" fillId="29" borderId="0" applyNumberFormat="0" applyBorder="0" applyAlignment="0">
      <protection locked="0"/>
    </xf>
    <xf numFmtId="0" fontId="24" fillId="31" borderId="0" applyNumberFormat="0" applyBorder="0" applyAlignment="0">
      <protection locked="0"/>
    </xf>
    <xf numFmtId="0" fontId="24" fillId="31" borderId="0" applyNumberFormat="0" applyBorder="0" applyAlignment="0">
      <protection locked="0"/>
    </xf>
    <xf numFmtId="0" fontId="24" fillId="31" borderId="0" applyNumberFormat="0" applyBorder="0" applyAlignment="0">
      <protection locked="0"/>
    </xf>
    <xf numFmtId="0" fontId="24" fillId="31" borderId="0" applyNumberFormat="0" applyBorder="0" applyAlignment="0">
      <protection locked="0"/>
    </xf>
    <xf numFmtId="0" fontId="24" fillId="33" borderId="0" applyNumberFormat="0" applyBorder="0" applyAlignment="0">
      <protection locked="0"/>
    </xf>
    <xf numFmtId="0" fontId="24" fillId="33" borderId="0" applyNumberFormat="0" applyBorder="0" applyAlignment="0">
      <protection locked="0"/>
    </xf>
    <xf numFmtId="0" fontId="24" fillId="33" borderId="0" applyNumberFormat="0" applyBorder="0" applyAlignment="0">
      <protection locked="0"/>
    </xf>
    <xf numFmtId="0" fontId="24" fillId="33" borderId="0" applyNumberFormat="0" applyBorder="0" applyAlignment="0">
      <protection locked="0"/>
    </xf>
    <xf numFmtId="0" fontId="24" fillId="35" borderId="0" applyNumberFormat="0" applyBorder="0" applyAlignment="0">
      <protection locked="0"/>
    </xf>
    <xf numFmtId="0" fontId="24" fillId="35" borderId="0" applyNumberFormat="0" applyBorder="0" applyAlignment="0">
      <protection locked="0"/>
    </xf>
    <xf numFmtId="0" fontId="24" fillId="35" borderId="0" applyNumberFormat="0" applyBorder="0" applyAlignment="0">
      <protection locked="0"/>
    </xf>
    <xf numFmtId="0" fontId="24" fillId="3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37" borderId="0" applyNumberFormat="0" applyBorder="0" applyAlignment="0">
      <protection locked="0"/>
    </xf>
    <xf numFmtId="0" fontId="24" fillId="37" borderId="0" applyNumberFormat="0" applyBorder="0" applyAlignment="0">
      <protection locked="0"/>
    </xf>
    <xf numFmtId="0" fontId="24" fillId="37" borderId="0" applyNumberFormat="0" applyBorder="0" applyAlignment="0">
      <protection locked="0"/>
    </xf>
    <xf numFmtId="0" fontId="24" fillId="37" borderId="0" applyNumberFormat="0" applyBorder="0" applyAlignment="0">
      <protection locked="0"/>
    </xf>
    <xf numFmtId="0" fontId="43" fillId="30" borderId="0" applyNumberFormat="0" applyBorder="0" applyAlignment="0" applyProtection="0"/>
    <xf numFmtId="0" fontId="43" fillId="32" borderId="0" applyNumberFormat="0" applyBorder="0" applyAlignment="0" applyProtection="0"/>
    <xf numFmtId="0" fontId="43" fillId="34" borderId="0" applyNumberFormat="0" applyBorder="0" applyAlignment="0" applyProtection="0"/>
    <xf numFmtId="0" fontId="43" fillId="24" borderId="0" applyNumberFormat="0" applyBorder="0" applyAlignment="0" applyProtection="0"/>
    <xf numFmtId="0" fontId="43" fillId="26" borderId="0" applyNumberFormat="0" applyBorder="0" applyAlignment="0" applyProtection="0"/>
    <xf numFmtId="0" fontId="43" fillId="36" borderId="0" applyNumberFormat="0" applyBorder="0" applyAlignment="0" applyProtection="0"/>
    <xf numFmtId="0" fontId="44" fillId="38" borderId="1" applyNumberFormat="0" applyAlignment="0" applyProtection="0"/>
    <xf numFmtId="0" fontId="12" fillId="5" borderId="0" applyNumberFormat="0" applyBorder="0" applyAlignment="0">
      <protection locked="0"/>
    </xf>
    <xf numFmtId="0" fontId="12" fillId="5" borderId="0" applyNumberFormat="0" applyBorder="0" applyAlignment="0">
      <protection locked="0"/>
    </xf>
    <xf numFmtId="0" fontId="12" fillId="5" borderId="0" applyNumberFormat="0" applyBorder="0" applyAlignment="0">
      <protection locked="0"/>
    </xf>
    <xf numFmtId="0" fontId="12" fillId="5" borderId="0" applyNumberFormat="0" applyBorder="0" applyAlignment="0">
      <protection locked="0"/>
    </xf>
    <xf numFmtId="0" fontId="45" fillId="38" borderId="2" applyNumberFormat="0" applyAlignment="0" applyProtection="0"/>
    <xf numFmtId="0" fontId="25" fillId="0" borderId="0" applyNumberFormat="0" applyFill="0" applyBorder="0" applyAlignment="0" applyProtection="0">
      <alignment vertical="top"/>
      <protection locked="0"/>
    </xf>
    <xf numFmtId="0" fontId="11" fillId="39" borderId="3" applyNumberFormat="0" applyFont="0" applyAlignment="0" applyProtection="0"/>
    <xf numFmtId="0" fontId="40" fillId="40" borderId="3" applyNumberFormat="0" applyAlignment="0">
      <protection locked="0"/>
    </xf>
    <xf numFmtId="0" fontId="40" fillId="40" borderId="3" applyNumberFormat="0" applyAlignment="0">
      <protection locked="0"/>
    </xf>
    <xf numFmtId="0" fontId="40" fillId="40" borderId="3" applyNumberFormat="0" applyAlignment="0">
      <protection locked="0"/>
    </xf>
    <xf numFmtId="0" fontId="40" fillId="40" borderId="3" applyNumberFormat="0" applyAlignment="0">
      <protection locked="0"/>
    </xf>
    <xf numFmtId="0" fontId="40" fillId="40" borderId="3" applyNumberFormat="0" applyAlignment="0">
      <protection locked="0"/>
    </xf>
    <xf numFmtId="0" fontId="40" fillId="40" borderId="3" applyNumberFormat="0" applyAlignment="0">
      <protection locked="0"/>
    </xf>
    <xf numFmtId="0" fontId="40" fillId="40" borderId="3" applyNumberFormat="0" applyAlignment="0">
      <protection locked="0"/>
    </xf>
    <xf numFmtId="0" fontId="40" fillId="40" borderId="3" applyNumberFormat="0" applyAlignment="0">
      <protection locked="0"/>
    </xf>
    <xf numFmtId="0" fontId="40" fillId="40" borderId="3" applyNumberFormat="0" applyAlignment="0">
      <protection locked="0"/>
    </xf>
    <xf numFmtId="0" fontId="40" fillId="40" borderId="3" applyNumberFormat="0" applyAlignment="0">
      <protection locked="0"/>
    </xf>
    <xf numFmtId="0" fontId="40" fillId="40" borderId="3" applyNumberFormat="0" applyAlignment="0">
      <protection locked="0"/>
    </xf>
    <xf numFmtId="0" fontId="40" fillId="40" borderId="3" applyNumberFormat="0" applyAlignment="0">
      <protection locked="0"/>
    </xf>
    <xf numFmtId="0" fontId="40" fillId="40" borderId="3" applyNumberFormat="0" applyAlignment="0">
      <protection locked="0"/>
    </xf>
    <xf numFmtId="0" fontId="40" fillId="39" borderId="3" applyNumberFormat="0" applyFont="0" applyAlignment="0" applyProtection="0"/>
    <xf numFmtId="0" fontId="40" fillId="40" borderId="3" applyNumberFormat="0" applyAlignment="0">
      <protection locked="0"/>
    </xf>
    <xf numFmtId="0" fontId="40" fillId="40" borderId="3" applyNumberFormat="0" applyAlignment="0">
      <protection locked="0"/>
    </xf>
    <xf numFmtId="0" fontId="40" fillId="40" borderId="3" applyNumberFormat="0" applyAlignment="0">
      <protection locked="0"/>
    </xf>
    <xf numFmtId="0" fontId="40" fillId="40" borderId="3" applyNumberFormat="0" applyAlignment="0">
      <protection locked="0"/>
    </xf>
    <xf numFmtId="0" fontId="40" fillId="40" borderId="3" applyNumberFormat="0" applyAlignment="0">
      <protection locked="0"/>
    </xf>
    <xf numFmtId="0" fontId="40" fillId="40" borderId="3" applyNumberFormat="0" applyAlignment="0">
      <protection locked="0"/>
    </xf>
    <xf numFmtId="0" fontId="40" fillId="40" borderId="3" applyNumberFormat="0" applyAlignment="0">
      <protection locked="0"/>
    </xf>
    <xf numFmtId="0" fontId="40" fillId="39" borderId="3" applyNumberFormat="0" applyFont="0" applyAlignment="0" applyProtection="0"/>
    <xf numFmtId="0" fontId="13" fillId="41" borderId="2" applyNumberFormat="0" applyAlignment="0">
      <protection locked="0"/>
    </xf>
    <xf numFmtId="0" fontId="13" fillId="41" borderId="2" applyNumberFormat="0" applyAlignment="0">
      <protection locked="0"/>
    </xf>
    <xf numFmtId="0" fontId="13" fillId="41" borderId="2" applyNumberFormat="0" applyAlignment="0">
      <protection locked="0"/>
    </xf>
    <xf numFmtId="0" fontId="13" fillId="41" borderId="2" applyNumberFormat="0" applyAlignment="0">
      <protection locked="0"/>
    </xf>
    <xf numFmtId="0" fontId="26" fillId="43" borderId="4" applyNumberFormat="0" applyAlignment="0">
      <protection locked="0"/>
    </xf>
    <xf numFmtId="0" fontId="26" fillId="43" borderId="4" applyNumberFormat="0" applyAlignment="0">
      <protection locked="0"/>
    </xf>
    <xf numFmtId="0" fontId="26" fillId="43" borderId="4" applyNumberFormat="0" applyAlignment="0">
      <protection locked="0"/>
    </xf>
    <xf numFmtId="0" fontId="26" fillId="43" borderId="4" applyNumberFormat="0" applyAlignment="0">
      <protection locked="0"/>
    </xf>
    <xf numFmtId="16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1" fillId="0" borderId="0" applyFont="0" applyFill="0" applyBorder="0" applyAlignment="0" applyProtection="0"/>
    <xf numFmtId="164" fontId="10" fillId="0" borderId="0" applyFont="0" applyFill="0" applyBorder="0" applyAlignment="0" applyProtection="0"/>
    <xf numFmtId="164" fontId="11" fillId="0" borderId="0" applyFont="0" applyFill="0" applyBorder="0" applyAlignment="0" applyProtection="0"/>
    <xf numFmtId="164" fontId="40" fillId="0" borderId="0" applyFont="0" applyFill="0" applyBorder="0" applyAlignment="0" applyProtection="0"/>
    <xf numFmtId="164" fontId="40" fillId="0" borderId="0" applyFont="0" applyFill="0" applyBorder="0" applyAlignment="0" applyProtection="0"/>
    <xf numFmtId="165" fontId="10" fillId="0" borderId="0" applyFont="0" applyFill="0" applyBorder="0" applyAlignment="0" applyProtection="0"/>
    <xf numFmtId="1" fontId="46" fillId="44" borderId="5" applyNumberFormat="0" applyFill="0" applyBorder="0" applyAlignment="0">
      <alignment horizontal="center" vertical="center"/>
    </xf>
    <xf numFmtId="0" fontId="15" fillId="6" borderId="0" applyNumberFormat="0" applyBorder="0" applyAlignment="0" applyProtection="0"/>
    <xf numFmtId="0" fontId="15" fillId="7" borderId="0" applyNumberFormat="0" applyBorder="0" applyAlignment="0">
      <protection locked="0"/>
    </xf>
    <xf numFmtId="0" fontId="15" fillId="7" borderId="0" applyNumberFormat="0" applyBorder="0" applyAlignment="0">
      <protection locked="0"/>
    </xf>
    <xf numFmtId="0" fontId="15" fillId="7" borderId="0" applyNumberFormat="0" applyBorder="0" applyAlignment="0">
      <protection locked="0"/>
    </xf>
    <xf numFmtId="0" fontId="15" fillId="7" borderId="0" applyNumberFormat="0" applyBorder="0" applyAlignment="0">
      <protection locked="0"/>
    </xf>
    <xf numFmtId="0" fontId="15" fillId="7" borderId="0" applyNumberFormat="0" applyBorder="0" applyAlignment="0">
      <protection locked="0"/>
    </xf>
    <xf numFmtId="0" fontId="15" fillId="7" borderId="0" applyNumberFormat="0" applyBorder="0" applyAlignment="0">
      <protection locked="0"/>
    </xf>
    <xf numFmtId="0" fontId="15" fillId="7" borderId="0" applyNumberFormat="0" applyBorder="0" applyAlignment="0">
      <protection locked="0"/>
    </xf>
    <xf numFmtId="0" fontId="15" fillId="7" borderId="0" applyNumberFormat="0" applyBorder="0" applyAlignment="0">
      <protection locked="0"/>
    </xf>
    <xf numFmtId="0" fontId="15" fillId="7" borderId="0" applyNumberFormat="0" applyBorder="0" applyAlignment="0">
      <protection locked="0"/>
    </xf>
    <xf numFmtId="0" fontId="15" fillId="7" borderId="0" applyNumberFormat="0" applyBorder="0" applyAlignment="0">
      <protection locked="0"/>
    </xf>
    <xf numFmtId="0" fontId="15" fillId="7" borderId="0" applyNumberFormat="0" applyBorder="0" applyAlignment="0">
      <protection locked="0"/>
    </xf>
    <xf numFmtId="0" fontId="15" fillId="7" borderId="0" applyNumberFormat="0" applyBorder="0" applyAlignment="0">
      <protection locked="0"/>
    </xf>
    <xf numFmtId="0" fontId="15" fillId="7" borderId="0" applyNumberFormat="0" applyBorder="0" applyAlignment="0">
      <protection locked="0"/>
    </xf>
    <xf numFmtId="0" fontId="15" fillId="10" borderId="0" applyNumberFormat="0" applyBorder="0" applyAlignment="0" applyProtection="0"/>
    <xf numFmtId="0" fontId="15" fillId="7" borderId="0" applyNumberFormat="0" applyBorder="0" applyAlignment="0">
      <protection locked="0"/>
    </xf>
    <xf numFmtId="0" fontId="15" fillId="7" borderId="0" applyNumberFormat="0" applyBorder="0" applyAlignment="0">
      <protection locked="0"/>
    </xf>
    <xf numFmtId="0" fontId="15" fillId="7" borderId="0" applyNumberFormat="0" applyBorder="0" applyAlignment="0">
      <protection locked="0"/>
    </xf>
    <xf numFmtId="0" fontId="15" fillId="7" borderId="0" applyNumberFormat="0" applyBorder="0" applyAlignment="0">
      <protection locked="0"/>
    </xf>
    <xf numFmtId="0" fontId="15" fillId="7" borderId="0" applyNumberFormat="0" applyBorder="0" applyAlignment="0">
      <protection locked="0"/>
    </xf>
    <xf numFmtId="0" fontId="15" fillId="7" borderId="0" applyNumberFormat="0" applyBorder="0" applyAlignment="0">
      <protection locked="0"/>
    </xf>
    <xf numFmtId="0" fontId="15" fillId="7" borderId="0" applyNumberFormat="0" applyBorder="0" applyAlignment="0">
      <protection locked="0"/>
    </xf>
    <xf numFmtId="0" fontId="47" fillId="12" borderId="2" applyNumberFormat="0" applyAlignment="0" applyProtection="0"/>
    <xf numFmtId="0" fontId="48" fillId="0" borderId="6" applyNumberFormat="0" applyFill="0" applyAlignment="0" applyProtection="0"/>
    <xf numFmtId="0" fontId="49" fillId="0" borderId="0" applyNumberFormat="0" applyFill="0" applyBorder="0" applyAlignment="0" applyProtection="0"/>
    <xf numFmtId="167" fontId="9" fillId="0" borderId="0" applyFont="0" applyFill="0" applyBorder="0" applyAlignment="0" applyProtection="0"/>
    <xf numFmtId="172" fontId="9" fillId="0" borderId="0" applyFont="0" applyFill="0" applyBorder="0" applyAlignment="0" applyProtection="0"/>
    <xf numFmtId="0" fontId="64" fillId="0" borderId="0" applyFill="0" applyBorder="0"/>
    <xf numFmtId="0" fontId="14" fillId="0" borderId="0" applyNumberFormat="0" applyFill="0" applyBorder="0" applyAlignment="0">
      <protection locked="0"/>
    </xf>
    <xf numFmtId="0" fontId="14" fillId="0" borderId="0" applyNumberFormat="0" applyFill="0" applyBorder="0" applyAlignment="0">
      <protection locked="0"/>
    </xf>
    <xf numFmtId="0" fontId="14" fillId="0" borderId="0" applyNumberFormat="0" applyFill="0" applyBorder="0" applyAlignment="0">
      <protection locked="0"/>
    </xf>
    <xf numFmtId="0" fontId="14" fillId="0" borderId="0" applyNumberFormat="0" applyFill="0" applyBorder="0" applyAlignment="0">
      <protection locked="0"/>
    </xf>
    <xf numFmtId="0" fontId="15" fillId="7" borderId="0" applyNumberFormat="0" applyBorder="0" applyAlignment="0">
      <protection locked="0"/>
    </xf>
    <xf numFmtId="0" fontId="15" fillId="7" borderId="0" applyNumberFormat="0" applyBorder="0" applyAlignment="0">
      <protection locked="0"/>
    </xf>
    <xf numFmtId="0" fontId="15" fillId="7" borderId="0" applyNumberFormat="0" applyBorder="0" applyAlignment="0">
      <protection locked="0"/>
    </xf>
    <xf numFmtId="0" fontId="15" fillId="7" borderId="0" applyNumberFormat="0" applyBorder="0" applyAlignment="0">
      <protection locked="0"/>
    </xf>
    <xf numFmtId="0" fontId="50" fillId="6" borderId="0" applyNumberFormat="0" applyBorder="0" applyAlignment="0" applyProtection="0"/>
    <xf numFmtId="0" fontId="30" fillId="0" borderId="7" applyNumberFormat="0" applyFill="0" applyAlignment="0">
      <protection locked="0"/>
    </xf>
    <xf numFmtId="0" fontId="30" fillId="0" borderId="7" applyNumberFormat="0" applyFill="0" applyAlignment="0">
      <protection locked="0"/>
    </xf>
    <xf numFmtId="0" fontId="30" fillId="0" borderId="7" applyNumberFormat="0" applyFill="0" applyAlignment="0">
      <protection locked="0"/>
    </xf>
    <xf numFmtId="0" fontId="30" fillId="0" borderId="7" applyNumberFormat="0" applyFill="0" applyAlignment="0">
      <protection locked="0"/>
    </xf>
    <xf numFmtId="0" fontId="31" fillId="0" borderId="8" applyNumberFormat="0" applyFill="0" applyAlignment="0">
      <protection locked="0"/>
    </xf>
    <xf numFmtId="0" fontId="31" fillId="0" borderId="8" applyNumberFormat="0" applyFill="0" applyAlignment="0">
      <protection locked="0"/>
    </xf>
    <xf numFmtId="0" fontId="31" fillId="0" borderId="8" applyNumberFormat="0" applyFill="0" applyAlignment="0">
      <protection locked="0"/>
    </xf>
    <xf numFmtId="0" fontId="31" fillId="0" borderId="8" applyNumberFormat="0" applyFill="0" applyAlignment="0">
      <protection locked="0"/>
    </xf>
    <xf numFmtId="0" fontId="32" fillId="0" borderId="9" applyNumberFormat="0" applyFill="0" applyAlignment="0">
      <protection locked="0"/>
    </xf>
    <xf numFmtId="0" fontId="32" fillId="0" borderId="9" applyNumberFormat="0" applyFill="0" applyAlignment="0">
      <protection locked="0"/>
    </xf>
    <xf numFmtId="0" fontId="32" fillId="0" borderId="9" applyNumberFormat="0" applyFill="0" applyAlignment="0">
      <protection locked="0"/>
    </xf>
    <xf numFmtId="0" fontId="32" fillId="0" borderId="9" applyNumberFormat="0" applyFill="0" applyAlignment="0">
      <protection locked="0"/>
    </xf>
    <xf numFmtId="0" fontId="32" fillId="0" borderId="0" applyNumberFormat="0" applyFill="0" applyBorder="0" applyAlignment="0">
      <protection locked="0"/>
    </xf>
    <xf numFmtId="0" fontId="32" fillId="0" borderId="0" applyNumberFormat="0" applyFill="0" applyBorder="0" applyAlignment="0">
      <protection locked="0"/>
    </xf>
    <xf numFmtId="0" fontId="32" fillId="0" borderId="0" applyNumberFormat="0" applyFill="0" applyBorder="0" applyAlignment="0">
      <protection locked="0"/>
    </xf>
    <xf numFmtId="0" fontId="32" fillId="0" borderId="0" applyNumberFormat="0" applyFill="0" applyBorder="0" applyAlignment="0">
      <protection locked="0"/>
    </xf>
    <xf numFmtId="0" fontId="16" fillId="13" borderId="2" applyNumberFormat="0" applyAlignment="0">
      <protection locked="0"/>
    </xf>
    <xf numFmtId="0" fontId="16" fillId="13" borderId="2" applyNumberFormat="0" applyAlignment="0">
      <protection locked="0"/>
    </xf>
    <xf numFmtId="0" fontId="16" fillId="13" borderId="2" applyNumberFormat="0" applyAlignment="0">
      <protection locked="0"/>
    </xf>
    <xf numFmtId="0" fontId="16" fillId="13" borderId="2" applyNumberFormat="0" applyAlignment="0">
      <protection locked="0"/>
    </xf>
    <xf numFmtId="0" fontId="24" fillId="31" borderId="0" applyNumberFormat="0" applyBorder="0" applyAlignment="0">
      <protection locked="0"/>
    </xf>
    <xf numFmtId="0" fontId="24" fillId="31" borderId="0" applyNumberFormat="0" applyBorder="0" applyAlignment="0">
      <protection locked="0"/>
    </xf>
    <xf numFmtId="0" fontId="24" fillId="31" borderId="0" applyNumberFormat="0" applyBorder="0" applyAlignment="0">
      <protection locked="0"/>
    </xf>
    <xf numFmtId="0" fontId="24" fillId="31" borderId="0" applyNumberFormat="0" applyBorder="0" applyAlignment="0">
      <protection locked="0"/>
    </xf>
    <xf numFmtId="0" fontId="24" fillId="31" borderId="0" applyNumberFormat="0" applyBorder="0" applyAlignment="0">
      <protection locked="0"/>
    </xf>
    <xf numFmtId="0" fontId="24" fillId="31" borderId="0" applyNumberFormat="0" applyBorder="0" applyAlignment="0">
      <protection locked="0"/>
    </xf>
    <xf numFmtId="0" fontId="24" fillId="31" borderId="0" applyNumberFormat="0" applyBorder="0" applyAlignment="0">
      <protection locked="0"/>
    </xf>
    <xf numFmtId="0" fontId="24" fillId="31" borderId="0" applyNumberFormat="0" applyBorder="0" applyAlignment="0">
      <protection locked="0"/>
    </xf>
    <xf numFmtId="0" fontId="24" fillId="31" borderId="0" applyNumberFormat="0" applyBorder="0" applyAlignment="0">
      <protection locked="0"/>
    </xf>
    <xf numFmtId="0" fontId="24" fillId="31" borderId="0" applyNumberFormat="0" applyBorder="0" applyAlignment="0">
      <protection locked="0"/>
    </xf>
    <xf numFmtId="0" fontId="24" fillId="31" borderId="0" applyNumberFormat="0" applyBorder="0" applyAlignment="0">
      <protection locked="0"/>
    </xf>
    <xf numFmtId="0" fontId="24" fillId="31" borderId="0" applyNumberFormat="0" applyBorder="0" applyAlignment="0">
      <protection locked="0"/>
    </xf>
    <xf numFmtId="0" fontId="24" fillId="31" borderId="0" applyNumberFormat="0" applyBorder="0" applyAlignment="0">
      <protection locked="0"/>
    </xf>
    <xf numFmtId="0" fontId="24" fillId="31" borderId="0" applyNumberFormat="0" applyBorder="0" applyAlignment="0">
      <protection locked="0"/>
    </xf>
    <xf numFmtId="0" fontId="24" fillId="31" borderId="0" applyNumberFormat="0" applyBorder="0" applyAlignment="0">
      <protection locked="0"/>
    </xf>
    <xf numFmtId="0" fontId="24" fillId="31" borderId="0" applyNumberFormat="0" applyBorder="0" applyAlignment="0">
      <protection locked="0"/>
    </xf>
    <xf numFmtId="0" fontId="24" fillId="31" borderId="0" applyNumberFormat="0" applyBorder="0" applyAlignment="0">
      <protection locked="0"/>
    </xf>
    <xf numFmtId="0" fontId="24" fillId="31" borderId="0" applyNumberFormat="0" applyBorder="0" applyAlignment="0">
      <protection locked="0"/>
    </xf>
    <xf numFmtId="0" fontId="24" fillId="31" borderId="0" applyNumberFormat="0" applyBorder="0" applyAlignment="0">
      <protection locked="0"/>
    </xf>
    <xf numFmtId="0" fontId="24" fillId="31" borderId="0" applyNumberFormat="0" applyBorder="0" applyAlignment="0">
      <protection locked="0"/>
    </xf>
    <xf numFmtId="0" fontId="24" fillId="33" borderId="0" applyNumberFormat="0" applyBorder="0" applyAlignment="0">
      <protection locked="0"/>
    </xf>
    <xf numFmtId="0" fontId="24" fillId="33" borderId="0" applyNumberFormat="0" applyBorder="0" applyAlignment="0">
      <protection locked="0"/>
    </xf>
    <xf numFmtId="0" fontId="24" fillId="33" borderId="0" applyNumberFormat="0" applyBorder="0" applyAlignment="0">
      <protection locked="0"/>
    </xf>
    <xf numFmtId="0" fontId="24" fillId="33" borderId="0" applyNumberFormat="0" applyBorder="0" applyAlignment="0">
      <protection locked="0"/>
    </xf>
    <xf numFmtId="0" fontId="24" fillId="33" borderId="0" applyNumberFormat="0" applyBorder="0" applyAlignment="0">
      <protection locked="0"/>
    </xf>
    <xf numFmtId="0" fontId="24" fillId="33" borderId="0" applyNumberFormat="0" applyBorder="0" applyAlignment="0">
      <protection locked="0"/>
    </xf>
    <xf numFmtId="0" fontId="24" fillId="33" borderId="0" applyNumberFormat="0" applyBorder="0" applyAlignment="0">
      <protection locked="0"/>
    </xf>
    <xf numFmtId="0" fontId="24" fillId="33" borderId="0" applyNumberFormat="0" applyBorder="0" applyAlignment="0">
      <protection locked="0"/>
    </xf>
    <xf numFmtId="0" fontId="24" fillId="33" borderId="0" applyNumberFormat="0" applyBorder="0" applyAlignment="0">
      <protection locked="0"/>
    </xf>
    <xf numFmtId="0" fontId="24" fillId="33" borderId="0" applyNumberFormat="0" applyBorder="0" applyAlignment="0">
      <protection locked="0"/>
    </xf>
    <xf numFmtId="0" fontId="24" fillId="33" borderId="0" applyNumberFormat="0" applyBorder="0" applyAlignment="0">
      <protection locked="0"/>
    </xf>
    <xf numFmtId="0" fontId="24" fillId="33" borderId="0" applyNumberFormat="0" applyBorder="0" applyAlignment="0">
      <protection locked="0"/>
    </xf>
    <xf numFmtId="0" fontId="24" fillId="33" borderId="0" applyNumberFormat="0" applyBorder="0" applyAlignment="0">
      <protection locked="0"/>
    </xf>
    <xf numFmtId="0" fontId="24" fillId="33" borderId="0" applyNumberFormat="0" applyBorder="0" applyAlignment="0">
      <protection locked="0"/>
    </xf>
    <xf numFmtId="0" fontId="24" fillId="33" borderId="0" applyNumberFormat="0" applyBorder="0" applyAlignment="0">
      <protection locked="0"/>
    </xf>
    <xf numFmtId="0" fontId="24" fillId="33" borderId="0" applyNumberFormat="0" applyBorder="0" applyAlignment="0">
      <protection locked="0"/>
    </xf>
    <xf numFmtId="0" fontId="24" fillId="33" borderId="0" applyNumberFormat="0" applyBorder="0" applyAlignment="0">
      <protection locked="0"/>
    </xf>
    <xf numFmtId="0" fontId="24" fillId="33" borderId="0" applyNumberFormat="0" applyBorder="0" applyAlignment="0">
      <protection locked="0"/>
    </xf>
    <xf numFmtId="0" fontId="24" fillId="33" borderId="0" applyNumberFormat="0" applyBorder="0" applyAlignment="0">
      <protection locked="0"/>
    </xf>
    <xf numFmtId="0" fontId="24" fillId="33" borderId="0" applyNumberFormat="0" applyBorder="0" applyAlignment="0">
      <protection locked="0"/>
    </xf>
    <xf numFmtId="0" fontId="24" fillId="35" borderId="0" applyNumberFormat="0" applyBorder="0" applyAlignment="0">
      <protection locked="0"/>
    </xf>
    <xf numFmtId="0" fontId="24" fillId="35" borderId="0" applyNumberFormat="0" applyBorder="0" applyAlignment="0">
      <protection locked="0"/>
    </xf>
    <xf numFmtId="0" fontId="24" fillId="35" borderId="0" applyNumberFormat="0" applyBorder="0" applyAlignment="0">
      <protection locked="0"/>
    </xf>
    <xf numFmtId="0" fontId="24" fillId="35" borderId="0" applyNumberFormat="0" applyBorder="0" applyAlignment="0">
      <protection locked="0"/>
    </xf>
    <xf numFmtId="0" fontId="24" fillId="35" borderId="0" applyNumberFormat="0" applyBorder="0" applyAlignment="0">
      <protection locked="0"/>
    </xf>
    <xf numFmtId="0" fontId="24" fillId="35" borderId="0" applyNumberFormat="0" applyBorder="0" applyAlignment="0">
      <protection locked="0"/>
    </xf>
    <xf numFmtId="0" fontId="24" fillId="35" borderId="0" applyNumberFormat="0" applyBorder="0" applyAlignment="0">
      <protection locked="0"/>
    </xf>
    <xf numFmtId="0" fontId="24" fillId="35" borderId="0" applyNumberFormat="0" applyBorder="0" applyAlignment="0">
      <protection locked="0"/>
    </xf>
    <xf numFmtId="0" fontId="24" fillId="35" borderId="0" applyNumberFormat="0" applyBorder="0" applyAlignment="0">
      <protection locked="0"/>
    </xf>
    <xf numFmtId="0" fontId="24" fillId="35" borderId="0" applyNumberFormat="0" applyBorder="0" applyAlignment="0">
      <protection locked="0"/>
    </xf>
    <xf numFmtId="0" fontId="24" fillId="35" borderId="0" applyNumberFormat="0" applyBorder="0" applyAlignment="0">
      <protection locked="0"/>
    </xf>
    <xf numFmtId="0" fontId="24" fillId="35" borderId="0" applyNumberFormat="0" applyBorder="0" applyAlignment="0">
      <protection locked="0"/>
    </xf>
    <xf numFmtId="0" fontId="24" fillId="35" borderId="0" applyNumberFormat="0" applyBorder="0" applyAlignment="0">
      <protection locked="0"/>
    </xf>
    <xf numFmtId="0" fontId="24" fillId="35" borderId="0" applyNumberFormat="0" applyBorder="0" applyAlignment="0">
      <protection locked="0"/>
    </xf>
    <xf numFmtId="0" fontId="24" fillId="35" borderId="0" applyNumberFormat="0" applyBorder="0" applyAlignment="0">
      <protection locked="0"/>
    </xf>
    <xf numFmtId="0" fontId="24" fillId="35" borderId="0" applyNumberFormat="0" applyBorder="0" applyAlignment="0">
      <protection locked="0"/>
    </xf>
    <xf numFmtId="0" fontId="24" fillId="35" borderId="0" applyNumberFormat="0" applyBorder="0" applyAlignment="0">
      <protection locked="0"/>
    </xf>
    <xf numFmtId="0" fontId="24" fillId="35" borderId="0" applyNumberFormat="0" applyBorder="0" applyAlignment="0">
      <protection locked="0"/>
    </xf>
    <xf numFmtId="0" fontId="24" fillId="35" borderId="0" applyNumberFormat="0" applyBorder="0" applyAlignment="0">
      <protection locked="0"/>
    </xf>
    <xf numFmtId="0" fontId="24" fillId="3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5"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27" borderId="0" applyNumberFormat="0" applyBorder="0" applyAlignment="0">
      <protection locked="0"/>
    </xf>
    <xf numFmtId="0" fontId="24" fillId="37" borderId="0" applyNumberFormat="0" applyBorder="0" applyAlignment="0">
      <protection locked="0"/>
    </xf>
    <xf numFmtId="0" fontId="24" fillId="37" borderId="0" applyNumberFormat="0" applyBorder="0" applyAlignment="0">
      <protection locked="0"/>
    </xf>
    <xf numFmtId="0" fontId="24" fillId="37" borderId="0" applyNumberFormat="0" applyBorder="0" applyAlignment="0">
      <protection locked="0"/>
    </xf>
    <xf numFmtId="0" fontId="24" fillId="37" borderId="0" applyNumberFormat="0" applyBorder="0" applyAlignment="0">
      <protection locked="0"/>
    </xf>
    <xf numFmtId="0" fontId="24" fillId="37" borderId="0" applyNumberFormat="0" applyBorder="0" applyAlignment="0">
      <protection locked="0"/>
    </xf>
    <xf numFmtId="0" fontId="24" fillId="37" borderId="0" applyNumberFormat="0" applyBorder="0" applyAlignment="0">
      <protection locked="0"/>
    </xf>
    <xf numFmtId="0" fontId="24" fillId="37" borderId="0" applyNumberFormat="0" applyBorder="0" applyAlignment="0">
      <protection locked="0"/>
    </xf>
    <xf numFmtId="0" fontId="24" fillId="37" borderId="0" applyNumberFormat="0" applyBorder="0" applyAlignment="0">
      <protection locked="0"/>
    </xf>
    <xf numFmtId="0" fontId="24" fillId="37" borderId="0" applyNumberFormat="0" applyBorder="0" applyAlignment="0">
      <protection locked="0"/>
    </xf>
    <xf numFmtId="0" fontId="24" fillId="37" borderId="0" applyNumberFormat="0" applyBorder="0" applyAlignment="0">
      <protection locked="0"/>
    </xf>
    <xf numFmtId="0" fontId="24" fillId="37" borderId="0" applyNumberFormat="0" applyBorder="0" applyAlignment="0">
      <protection locked="0"/>
    </xf>
    <xf numFmtId="0" fontId="24" fillId="37" borderId="0" applyNumberFormat="0" applyBorder="0" applyAlignment="0">
      <protection locked="0"/>
    </xf>
    <xf numFmtId="0" fontId="24" fillId="37" borderId="0" applyNumberFormat="0" applyBorder="0" applyAlignment="0">
      <protection locked="0"/>
    </xf>
    <xf numFmtId="0" fontId="24" fillId="37" borderId="0" applyNumberFormat="0" applyBorder="0" applyAlignment="0">
      <protection locked="0"/>
    </xf>
    <xf numFmtId="0" fontId="24" fillId="37" borderId="0" applyNumberFormat="0" applyBorder="0" applyAlignment="0">
      <protection locked="0"/>
    </xf>
    <xf numFmtId="0" fontId="24" fillId="37" borderId="0" applyNumberFormat="0" applyBorder="0" applyAlignment="0">
      <protection locked="0"/>
    </xf>
    <xf numFmtId="0" fontId="24" fillId="37" borderId="0" applyNumberFormat="0" applyBorder="0" applyAlignment="0">
      <protection locked="0"/>
    </xf>
    <xf numFmtId="0" fontId="24" fillId="37" borderId="0" applyNumberFormat="0" applyBorder="0" applyAlignment="0">
      <protection locked="0"/>
    </xf>
    <xf numFmtId="0" fontId="24" fillId="37" borderId="0" applyNumberFormat="0" applyBorder="0" applyAlignment="0">
      <protection locked="0"/>
    </xf>
    <xf numFmtId="0" fontId="24" fillId="37" borderId="0" applyNumberFormat="0" applyBorder="0" applyAlignment="0">
      <protection locked="0"/>
    </xf>
    <xf numFmtId="0" fontId="19" fillId="38" borderId="1" applyNumberFormat="0" applyAlignment="0" applyProtection="0"/>
    <xf numFmtId="0" fontId="19" fillId="41" borderId="1" applyNumberFormat="0" applyAlignment="0">
      <protection locked="0"/>
    </xf>
    <xf numFmtId="0" fontId="19" fillId="41" borderId="1" applyNumberFormat="0" applyAlignment="0">
      <protection locked="0"/>
    </xf>
    <xf numFmtId="0" fontId="19" fillId="41" borderId="1" applyNumberFormat="0" applyAlignment="0">
      <protection locked="0"/>
    </xf>
    <xf numFmtId="0" fontId="19" fillId="41" borderId="1" applyNumberFormat="0" applyAlignment="0">
      <protection locked="0"/>
    </xf>
    <xf numFmtId="0" fontId="19" fillId="41" borderId="1" applyNumberFormat="0" applyAlignment="0">
      <protection locked="0"/>
    </xf>
    <xf numFmtId="0" fontId="19" fillId="41" borderId="1" applyNumberFormat="0" applyAlignment="0">
      <protection locked="0"/>
    </xf>
    <xf numFmtId="0" fontId="19" fillId="41" borderId="1" applyNumberFormat="0" applyAlignment="0">
      <protection locked="0"/>
    </xf>
    <xf numFmtId="0" fontId="19" fillId="41" borderId="1" applyNumberFormat="0" applyAlignment="0">
      <protection locked="0"/>
    </xf>
    <xf numFmtId="0" fontId="19" fillId="41" borderId="1" applyNumberFormat="0" applyAlignment="0">
      <protection locked="0"/>
    </xf>
    <xf numFmtId="0" fontId="19" fillId="41" borderId="1" applyNumberFormat="0" applyAlignment="0">
      <protection locked="0"/>
    </xf>
    <xf numFmtId="0" fontId="19" fillId="41" borderId="1" applyNumberFormat="0" applyAlignment="0">
      <protection locked="0"/>
    </xf>
    <xf numFmtId="0" fontId="19" fillId="41" borderId="1" applyNumberFormat="0" applyAlignment="0">
      <protection locked="0"/>
    </xf>
    <xf numFmtId="0" fontId="19" fillId="41" borderId="1" applyNumberFormat="0" applyAlignment="0">
      <protection locked="0"/>
    </xf>
    <xf numFmtId="0" fontId="19" fillId="45" borderId="1" applyNumberFormat="0" applyAlignment="0" applyProtection="0"/>
    <xf numFmtId="0" fontId="19" fillId="41" borderId="1" applyNumberFormat="0" applyAlignment="0">
      <protection locked="0"/>
    </xf>
    <xf numFmtId="0" fontId="19" fillId="41" borderId="1" applyNumberFormat="0" applyAlignment="0">
      <protection locked="0"/>
    </xf>
    <xf numFmtId="0" fontId="19" fillId="41" borderId="1" applyNumberFormat="0" applyAlignment="0">
      <protection locked="0"/>
    </xf>
    <xf numFmtId="0" fontId="19" fillId="41" borderId="1" applyNumberFormat="0" applyAlignment="0">
      <protection locked="0"/>
    </xf>
    <xf numFmtId="0" fontId="19" fillId="41" borderId="1" applyNumberFormat="0" applyAlignment="0">
      <protection locked="0"/>
    </xf>
    <xf numFmtId="0" fontId="19" fillId="41" borderId="1" applyNumberFormat="0" applyAlignment="0">
      <protection locked="0"/>
    </xf>
    <xf numFmtId="0" fontId="19" fillId="41" borderId="1" applyNumberFormat="0" applyAlignment="0">
      <protection locked="0"/>
    </xf>
    <xf numFmtId="0" fontId="19" fillId="45" borderId="1" applyNumberFormat="0" applyAlignment="0" applyProtection="0"/>
    <xf numFmtId="0" fontId="13" fillId="41" borderId="2" applyNumberFormat="0" applyAlignment="0">
      <protection locked="0"/>
    </xf>
    <xf numFmtId="0" fontId="13" fillId="41" borderId="2" applyNumberFormat="0" applyAlignment="0">
      <protection locked="0"/>
    </xf>
    <xf numFmtId="0" fontId="13" fillId="41" borderId="2" applyNumberFormat="0" applyAlignment="0">
      <protection locked="0"/>
    </xf>
    <xf numFmtId="0" fontId="13" fillId="41" borderId="2" applyNumberFormat="0" applyAlignment="0">
      <protection locked="0"/>
    </xf>
    <xf numFmtId="0" fontId="13" fillId="41" borderId="2" applyNumberFormat="0" applyAlignment="0">
      <protection locked="0"/>
    </xf>
    <xf numFmtId="0" fontId="13" fillId="41" borderId="2" applyNumberFormat="0" applyAlignment="0">
      <protection locked="0"/>
    </xf>
    <xf numFmtId="0" fontId="13" fillId="41" borderId="2" applyNumberFormat="0" applyAlignment="0">
      <protection locked="0"/>
    </xf>
    <xf numFmtId="0" fontId="13" fillId="41" borderId="2" applyNumberFormat="0" applyAlignment="0">
      <protection locked="0"/>
    </xf>
    <xf numFmtId="0" fontId="13" fillId="41" borderId="2" applyNumberFormat="0" applyAlignment="0">
      <protection locked="0"/>
    </xf>
    <xf numFmtId="0" fontId="13" fillId="41" borderId="2" applyNumberFormat="0" applyAlignment="0">
      <protection locked="0"/>
    </xf>
    <xf numFmtId="0" fontId="13" fillId="41" borderId="2" applyNumberFormat="0" applyAlignment="0">
      <protection locked="0"/>
    </xf>
    <xf numFmtId="0" fontId="13" fillId="41" borderId="2" applyNumberFormat="0" applyAlignment="0">
      <protection locked="0"/>
    </xf>
    <xf numFmtId="0" fontId="13" fillId="41" borderId="2" applyNumberFormat="0" applyAlignment="0">
      <protection locked="0"/>
    </xf>
    <xf numFmtId="0" fontId="13" fillId="41" borderId="2" applyNumberFormat="0" applyAlignment="0">
      <protection locked="0"/>
    </xf>
    <xf numFmtId="0" fontId="13" fillId="41" borderId="2" applyNumberFormat="0" applyAlignment="0">
      <protection locked="0"/>
    </xf>
    <xf numFmtId="0" fontId="13" fillId="41" borderId="2" applyNumberFormat="0" applyAlignment="0">
      <protection locked="0"/>
    </xf>
    <xf numFmtId="0" fontId="13" fillId="41" borderId="2" applyNumberFormat="0" applyAlignment="0">
      <protection locked="0"/>
    </xf>
    <xf numFmtId="0" fontId="13" fillId="41" borderId="2" applyNumberFormat="0" applyAlignment="0">
      <protection locked="0"/>
    </xf>
    <xf numFmtId="0" fontId="13" fillId="41" borderId="2" applyNumberFormat="0" applyAlignment="0">
      <protection locked="0"/>
    </xf>
    <xf numFmtId="0" fontId="13" fillId="41" borderId="2" applyNumberFormat="0" applyAlignment="0">
      <protection locked="0"/>
    </xf>
    <xf numFmtId="0" fontId="27" fillId="0" borderId="0">
      <alignment horizontal="right" vertical="top"/>
    </xf>
    <xf numFmtId="0" fontId="28" fillId="0" borderId="0">
      <alignment horizontal="justify" vertical="top" wrapText="1"/>
    </xf>
    <xf numFmtId="0" fontId="27" fillId="0" borderId="0">
      <alignment horizontal="left"/>
    </xf>
    <xf numFmtId="4" fontId="28" fillId="0" borderId="0">
      <alignment horizontal="right"/>
    </xf>
    <xf numFmtId="0" fontId="28" fillId="0" borderId="0">
      <alignment horizontal="right"/>
    </xf>
    <xf numFmtId="4" fontId="28" fillId="0" borderId="0">
      <alignment horizontal="right" wrapText="1"/>
    </xf>
    <xf numFmtId="0" fontId="28" fillId="0" borderId="0">
      <alignment horizontal="right"/>
    </xf>
    <xf numFmtId="4" fontId="28" fillId="0" borderId="0">
      <alignment horizontal="right"/>
    </xf>
    <xf numFmtId="0" fontId="17" fillId="0" borderId="10" applyNumberFormat="0" applyFill="0" applyAlignment="0">
      <protection locked="0"/>
    </xf>
    <xf numFmtId="0" fontId="17" fillId="0" borderId="10" applyNumberFormat="0" applyFill="0" applyAlignment="0">
      <protection locked="0"/>
    </xf>
    <xf numFmtId="0" fontId="17" fillId="0" borderId="10" applyNumberFormat="0" applyFill="0" applyAlignment="0">
      <protection locked="0"/>
    </xf>
    <xf numFmtId="0" fontId="17" fillId="0" borderId="10" applyNumberFormat="0" applyFill="0" applyAlignment="0">
      <protection locked="0"/>
    </xf>
    <xf numFmtId="0" fontId="12" fillId="5" borderId="0" applyNumberFormat="0" applyBorder="0" applyAlignment="0">
      <protection locked="0"/>
    </xf>
    <xf numFmtId="0" fontId="12" fillId="5" borderId="0" applyNumberFormat="0" applyBorder="0" applyAlignment="0">
      <protection locked="0"/>
    </xf>
    <xf numFmtId="0" fontId="12" fillId="5" borderId="0" applyNumberFormat="0" applyBorder="0" applyAlignment="0">
      <protection locked="0"/>
    </xf>
    <xf numFmtId="0" fontId="12" fillId="5" borderId="0" applyNumberFormat="0" applyBorder="0" applyAlignment="0">
      <protection locked="0"/>
    </xf>
    <xf numFmtId="0" fontId="12" fillId="5" borderId="0" applyNumberFormat="0" applyBorder="0" applyAlignment="0">
      <protection locked="0"/>
    </xf>
    <xf numFmtId="0" fontId="12" fillId="5" borderId="0" applyNumberFormat="0" applyBorder="0" applyAlignment="0">
      <protection locked="0"/>
    </xf>
    <xf numFmtId="0" fontId="12" fillId="5" borderId="0" applyNumberFormat="0" applyBorder="0" applyAlignment="0">
      <protection locked="0"/>
    </xf>
    <xf numFmtId="0" fontId="12" fillId="5" borderId="0" applyNumberFormat="0" applyBorder="0" applyAlignment="0">
      <protection locked="0"/>
    </xf>
    <xf numFmtId="0" fontId="12" fillId="5" borderId="0" applyNumberFormat="0" applyBorder="0" applyAlignment="0">
      <protection locked="0"/>
    </xf>
    <xf numFmtId="0" fontId="12" fillId="5" borderId="0" applyNumberFormat="0" applyBorder="0" applyAlignment="0">
      <protection locked="0"/>
    </xf>
    <xf numFmtId="0" fontId="12" fillId="5" borderId="0" applyNumberFormat="0" applyBorder="0" applyAlignment="0">
      <protection locked="0"/>
    </xf>
    <xf numFmtId="0" fontId="12" fillId="5" borderId="0" applyNumberFormat="0" applyBorder="0" applyAlignment="0">
      <protection locked="0"/>
    </xf>
    <xf numFmtId="0" fontId="12" fillId="5" borderId="0" applyNumberFormat="0" applyBorder="0" applyAlignment="0">
      <protection locked="0"/>
    </xf>
    <xf numFmtId="0" fontId="12" fillId="5" borderId="0" applyNumberFormat="0" applyBorder="0" applyAlignment="0">
      <protection locked="0"/>
    </xf>
    <xf numFmtId="0" fontId="12" fillId="5" borderId="0" applyNumberFormat="0" applyBorder="0" applyAlignment="0">
      <protection locked="0"/>
    </xf>
    <xf numFmtId="0" fontId="12" fillId="5" borderId="0" applyNumberFormat="0" applyBorder="0" applyAlignment="0">
      <protection locked="0"/>
    </xf>
    <xf numFmtId="0" fontId="12" fillId="5" borderId="0" applyNumberFormat="0" applyBorder="0" applyAlignment="0">
      <protection locked="0"/>
    </xf>
    <xf numFmtId="0" fontId="12" fillId="5" borderId="0" applyNumberFormat="0" applyBorder="0" applyAlignment="0">
      <protection locked="0"/>
    </xf>
    <xf numFmtId="0" fontId="12" fillId="5" borderId="0" applyNumberFormat="0" applyBorder="0" applyAlignment="0">
      <protection locked="0"/>
    </xf>
    <xf numFmtId="0" fontId="12" fillId="5" borderId="0" applyNumberFormat="0" applyBorder="0" applyAlignment="0">
      <protection locked="0"/>
    </xf>
    <xf numFmtId="0" fontId="29" fillId="0" borderId="0" applyNumberFormat="0" applyFill="0" applyBorder="0" applyAlignment="0" applyProtection="0"/>
    <xf numFmtId="0" fontId="30" fillId="0" borderId="7" applyNumberFormat="0" applyFill="0" applyAlignment="0">
      <protection locked="0"/>
    </xf>
    <xf numFmtId="0" fontId="30" fillId="0" borderId="7" applyNumberFormat="0" applyFill="0" applyAlignment="0">
      <protection locked="0"/>
    </xf>
    <xf numFmtId="0" fontId="30" fillId="0" borderId="7" applyNumberFormat="0" applyFill="0" applyAlignment="0">
      <protection locked="0"/>
    </xf>
    <xf numFmtId="0" fontId="30" fillId="0" borderId="7" applyNumberFormat="0" applyFill="0" applyAlignment="0">
      <protection locked="0"/>
    </xf>
    <xf numFmtId="0" fontId="30" fillId="0" borderId="7" applyNumberFormat="0" applyFill="0" applyAlignment="0">
      <protection locked="0"/>
    </xf>
    <xf numFmtId="0" fontId="30" fillId="0" borderId="7" applyNumberFormat="0" applyFill="0" applyAlignment="0">
      <protection locked="0"/>
    </xf>
    <xf numFmtId="0" fontId="30" fillId="0" borderId="7" applyNumberFormat="0" applyFill="0" applyAlignment="0">
      <protection locked="0"/>
    </xf>
    <xf numFmtId="0" fontId="30" fillId="0" borderId="7" applyNumberFormat="0" applyFill="0" applyAlignment="0">
      <protection locked="0"/>
    </xf>
    <xf numFmtId="0" fontId="30" fillId="0" borderId="7" applyNumberFormat="0" applyFill="0" applyAlignment="0">
      <protection locked="0"/>
    </xf>
    <xf numFmtId="0" fontId="30" fillId="0" borderId="7" applyNumberFormat="0" applyFill="0" applyAlignment="0">
      <protection locked="0"/>
    </xf>
    <xf numFmtId="0" fontId="30" fillId="0" borderId="7" applyNumberFormat="0" applyFill="0" applyAlignment="0">
      <protection locked="0"/>
    </xf>
    <xf numFmtId="0" fontId="30" fillId="0" borderId="7" applyNumberFormat="0" applyFill="0" applyAlignment="0">
      <protection locked="0"/>
    </xf>
    <xf numFmtId="0" fontId="30" fillId="0" borderId="7" applyNumberFormat="0" applyFill="0" applyAlignment="0">
      <protection locked="0"/>
    </xf>
    <xf numFmtId="0" fontId="30" fillId="0" borderId="7" applyNumberFormat="0" applyFill="0" applyAlignment="0">
      <protection locked="0"/>
    </xf>
    <xf numFmtId="0" fontId="30" fillId="0" borderId="7" applyNumberFormat="0" applyFill="0" applyAlignment="0">
      <protection locked="0"/>
    </xf>
    <xf numFmtId="0" fontId="30" fillId="0" borderId="7" applyNumberFormat="0" applyFill="0" applyAlignment="0">
      <protection locked="0"/>
    </xf>
    <xf numFmtId="0" fontId="30" fillId="0" borderId="7" applyNumberFormat="0" applyFill="0" applyAlignment="0">
      <protection locked="0"/>
    </xf>
    <xf numFmtId="0" fontId="30" fillId="0" borderId="7" applyNumberFormat="0" applyFill="0" applyAlignment="0">
      <protection locked="0"/>
    </xf>
    <xf numFmtId="0" fontId="30" fillId="0" borderId="7" applyNumberFormat="0" applyFill="0" applyAlignment="0">
      <protection locked="0"/>
    </xf>
    <xf numFmtId="0" fontId="30" fillId="0" borderId="7" applyNumberFormat="0" applyFill="0" applyAlignment="0">
      <protection locked="0"/>
    </xf>
    <xf numFmtId="0" fontId="30" fillId="0" borderId="7" applyNumberFormat="0" applyFill="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31" fillId="0" borderId="8" applyNumberFormat="0" applyFill="0" applyAlignment="0">
      <protection locked="0"/>
    </xf>
    <xf numFmtId="0" fontId="31" fillId="0" borderId="8" applyNumberFormat="0" applyFill="0" applyAlignment="0">
      <protection locked="0"/>
    </xf>
    <xf numFmtId="0" fontId="31" fillId="0" borderId="8" applyNumberFormat="0" applyFill="0" applyAlignment="0">
      <protection locked="0"/>
    </xf>
    <xf numFmtId="0" fontId="31" fillId="0" borderId="8" applyNumberFormat="0" applyFill="0" applyAlignment="0">
      <protection locked="0"/>
    </xf>
    <xf numFmtId="0" fontId="31" fillId="0" borderId="8" applyNumberFormat="0" applyFill="0" applyAlignment="0">
      <protection locked="0"/>
    </xf>
    <xf numFmtId="0" fontId="31" fillId="0" borderId="8" applyNumberFormat="0" applyFill="0" applyAlignment="0">
      <protection locked="0"/>
    </xf>
    <xf numFmtId="0" fontId="31" fillId="0" borderId="8" applyNumberFormat="0" applyFill="0" applyAlignment="0">
      <protection locked="0"/>
    </xf>
    <xf numFmtId="0" fontId="31" fillId="0" borderId="8" applyNumberFormat="0" applyFill="0" applyAlignment="0">
      <protection locked="0"/>
    </xf>
    <xf numFmtId="0" fontId="31" fillId="0" borderId="8" applyNumberFormat="0" applyFill="0" applyAlignment="0">
      <protection locked="0"/>
    </xf>
    <xf numFmtId="0" fontId="31" fillId="0" borderId="8" applyNumberFormat="0" applyFill="0" applyAlignment="0">
      <protection locked="0"/>
    </xf>
    <xf numFmtId="0" fontId="31" fillId="0" borderId="8" applyNumberFormat="0" applyFill="0" applyAlignment="0">
      <protection locked="0"/>
    </xf>
    <xf numFmtId="0" fontId="31" fillId="0" borderId="8" applyNumberFormat="0" applyFill="0" applyAlignment="0">
      <protection locked="0"/>
    </xf>
    <xf numFmtId="0" fontId="31" fillId="0" borderId="8" applyNumberFormat="0" applyFill="0" applyAlignment="0">
      <protection locked="0"/>
    </xf>
    <xf numFmtId="0" fontId="31" fillId="0" borderId="8" applyNumberFormat="0" applyFill="0" applyAlignment="0">
      <protection locked="0"/>
    </xf>
    <xf numFmtId="0" fontId="31" fillId="0" borderId="8" applyNumberFormat="0" applyFill="0" applyAlignment="0">
      <protection locked="0"/>
    </xf>
    <xf numFmtId="0" fontId="31" fillId="0" borderId="8" applyNumberFormat="0" applyFill="0" applyAlignment="0">
      <protection locked="0"/>
    </xf>
    <xf numFmtId="0" fontId="31" fillId="0" borderId="8" applyNumberFormat="0" applyFill="0" applyAlignment="0">
      <protection locked="0"/>
    </xf>
    <xf numFmtId="0" fontId="31" fillId="0" borderId="8" applyNumberFormat="0" applyFill="0" applyAlignment="0">
      <protection locked="0"/>
    </xf>
    <xf numFmtId="0" fontId="31" fillId="0" borderId="8" applyNumberFormat="0" applyFill="0" applyAlignment="0">
      <protection locked="0"/>
    </xf>
    <xf numFmtId="0" fontId="31" fillId="0" borderId="8" applyNumberFormat="0" applyFill="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39" fillId="0" borderId="0" applyNumberFormat="0" applyFill="0" applyBorder="0" applyAlignment="0" applyProtection="0"/>
    <xf numFmtId="0" fontId="32" fillId="0" borderId="9" applyNumberFormat="0" applyFill="0" applyAlignment="0">
      <protection locked="0"/>
    </xf>
    <xf numFmtId="0" fontId="32" fillId="0" borderId="9" applyNumberFormat="0" applyFill="0" applyAlignment="0">
      <protection locked="0"/>
    </xf>
    <xf numFmtId="0" fontId="32" fillId="0" borderId="9" applyNumberFormat="0" applyFill="0" applyAlignment="0">
      <protection locked="0"/>
    </xf>
    <xf numFmtId="0" fontId="32" fillId="0" borderId="9" applyNumberFormat="0" applyFill="0" applyAlignment="0">
      <protection locked="0"/>
    </xf>
    <xf numFmtId="0" fontId="32" fillId="0" borderId="9" applyNumberFormat="0" applyFill="0" applyAlignment="0">
      <protection locked="0"/>
    </xf>
    <xf numFmtId="0" fontId="32" fillId="0" borderId="9" applyNumberFormat="0" applyFill="0" applyAlignment="0">
      <protection locked="0"/>
    </xf>
    <xf numFmtId="0" fontId="32" fillId="0" borderId="9" applyNumberFormat="0" applyFill="0" applyAlignment="0">
      <protection locked="0"/>
    </xf>
    <xf numFmtId="0" fontId="32" fillId="0" borderId="9" applyNumberFormat="0" applyFill="0" applyAlignment="0">
      <protection locked="0"/>
    </xf>
    <xf numFmtId="0" fontId="32" fillId="0" borderId="9" applyNumberFormat="0" applyFill="0" applyAlignment="0">
      <protection locked="0"/>
    </xf>
    <xf numFmtId="0" fontId="32" fillId="0" borderId="9" applyNumberFormat="0" applyFill="0" applyAlignment="0">
      <protection locked="0"/>
    </xf>
    <xf numFmtId="0" fontId="32" fillId="0" borderId="9" applyNumberFormat="0" applyFill="0" applyAlignment="0">
      <protection locked="0"/>
    </xf>
    <xf numFmtId="0" fontId="32" fillId="0" borderId="9" applyNumberFormat="0" applyFill="0" applyAlignment="0">
      <protection locked="0"/>
    </xf>
    <xf numFmtId="0" fontId="32" fillId="0" borderId="9" applyNumberFormat="0" applyFill="0" applyAlignment="0">
      <protection locked="0"/>
    </xf>
    <xf numFmtId="0" fontId="32" fillId="0" borderId="9" applyNumberFormat="0" applyFill="0" applyAlignment="0">
      <protection locked="0"/>
    </xf>
    <xf numFmtId="0" fontId="32" fillId="0" borderId="9" applyNumberFormat="0" applyFill="0" applyAlignment="0">
      <protection locked="0"/>
    </xf>
    <xf numFmtId="0" fontId="32" fillId="0" borderId="9" applyNumberFormat="0" applyFill="0" applyAlignment="0">
      <protection locked="0"/>
    </xf>
    <xf numFmtId="0" fontId="32" fillId="0" borderId="9" applyNumberFormat="0" applyFill="0" applyAlignment="0">
      <protection locked="0"/>
    </xf>
    <xf numFmtId="0" fontId="32" fillId="0" borderId="9" applyNumberFormat="0" applyFill="0" applyAlignment="0">
      <protection locked="0"/>
    </xf>
    <xf numFmtId="0" fontId="32" fillId="0" borderId="9" applyNumberFormat="0" applyFill="0" applyAlignment="0">
      <protection locked="0"/>
    </xf>
    <xf numFmtId="0" fontId="32" fillId="0" borderId="9" applyNumberFormat="0" applyFill="0" applyAlignment="0">
      <protection locked="0"/>
    </xf>
    <xf numFmtId="0" fontId="32" fillId="0" borderId="0" applyNumberFormat="0" applyFill="0" applyBorder="0" applyAlignment="0">
      <protection locked="0"/>
    </xf>
    <xf numFmtId="0" fontId="32" fillId="0" borderId="0" applyNumberFormat="0" applyFill="0" applyBorder="0" applyAlignment="0">
      <protection locked="0"/>
    </xf>
    <xf numFmtId="0" fontId="32" fillId="0" borderId="0" applyNumberFormat="0" applyFill="0" applyBorder="0" applyAlignment="0">
      <protection locked="0"/>
    </xf>
    <xf numFmtId="0" fontId="32" fillId="0" borderId="0" applyNumberFormat="0" applyFill="0" applyBorder="0" applyAlignment="0">
      <protection locked="0"/>
    </xf>
    <xf numFmtId="0" fontId="32" fillId="0" borderId="0" applyNumberFormat="0" applyFill="0" applyBorder="0" applyAlignment="0">
      <protection locked="0"/>
    </xf>
    <xf numFmtId="0" fontId="32" fillId="0" borderId="0" applyNumberFormat="0" applyFill="0" applyBorder="0" applyAlignment="0">
      <protection locked="0"/>
    </xf>
    <xf numFmtId="0" fontId="32" fillId="0" borderId="0" applyNumberFormat="0" applyFill="0" applyBorder="0" applyAlignment="0">
      <protection locked="0"/>
    </xf>
    <xf numFmtId="0" fontId="32" fillId="0" borderId="0" applyNumberFormat="0" applyFill="0" applyBorder="0" applyAlignment="0">
      <protection locked="0"/>
    </xf>
    <xf numFmtId="0" fontId="32" fillId="0" borderId="0" applyNumberFormat="0" applyFill="0" applyBorder="0" applyAlignment="0">
      <protection locked="0"/>
    </xf>
    <xf numFmtId="0" fontId="32" fillId="0" borderId="0" applyNumberFormat="0" applyFill="0" applyBorder="0" applyAlignment="0">
      <protection locked="0"/>
    </xf>
    <xf numFmtId="0" fontId="32" fillId="0" borderId="0" applyNumberFormat="0" applyFill="0" applyBorder="0" applyAlignment="0">
      <protection locked="0"/>
    </xf>
    <xf numFmtId="0" fontId="32" fillId="0" borderId="0" applyNumberFormat="0" applyFill="0" applyBorder="0" applyAlignment="0">
      <protection locked="0"/>
    </xf>
    <xf numFmtId="0" fontId="32" fillId="0" borderId="0" applyNumberFormat="0" applyFill="0" applyBorder="0" applyAlignment="0">
      <protection locked="0"/>
    </xf>
    <xf numFmtId="0" fontId="32" fillId="0" borderId="0" applyNumberFormat="0" applyFill="0" applyBorder="0" applyAlignment="0">
      <protection locked="0"/>
    </xf>
    <xf numFmtId="0" fontId="32" fillId="0" borderId="0" applyNumberFormat="0" applyFill="0" applyBorder="0" applyAlignment="0">
      <protection locked="0"/>
    </xf>
    <xf numFmtId="0" fontId="32" fillId="0" borderId="0" applyNumberFormat="0" applyFill="0" applyBorder="0" applyAlignment="0">
      <protection locked="0"/>
    </xf>
    <xf numFmtId="0" fontId="32" fillId="0" borderId="0" applyNumberFormat="0" applyFill="0" applyBorder="0" applyAlignment="0">
      <protection locked="0"/>
    </xf>
    <xf numFmtId="0" fontId="32" fillId="0" borderId="0" applyNumberFormat="0" applyFill="0" applyBorder="0" applyAlignment="0">
      <protection locked="0"/>
    </xf>
    <xf numFmtId="0" fontId="32" fillId="0" borderId="0" applyNumberFormat="0" applyFill="0" applyBorder="0" applyAlignment="0">
      <protection locked="0"/>
    </xf>
    <xf numFmtId="0" fontId="32"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51" fillId="0" borderId="0"/>
    <xf numFmtId="0" fontId="18" fillId="46" borderId="0" applyNumberFormat="0" applyBorder="0" applyAlignment="0">
      <protection locked="0"/>
    </xf>
    <xf numFmtId="0" fontId="18" fillId="46" borderId="0" applyNumberFormat="0" applyBorder="0" applyAlignment="0">
      <protection locked="0"/>
    </xf>
    <xf numFmtId="0" fontId="18" fillId="46" borderId="0" applyNumberFormat="0" applyBorder="0" applyAlignment="0">
      <protection locked="0"/>
    </xf>
    <xf numFmtId="0" fontId="18" fillId="46" borderId="0" applyNumberFormat="0" applyBorder="0" applyAlignment="0">
      <protection locked="0"/>
    </xf>
    <xf numFmtId="0" fontId="18" fillId="46" borderId="0" applyNumberFormat="0" applyBorder="0" applyAlignment="0">
      <protection locked="0"/>
    </xf>
    <xf numFmtId="0" fontId="18" fillId="46" borderId="0" applyNumberFormat="0" applyBorder="0" applyAlignment="0">
      <protection locked="0"/>
    </xf>
    <xf numFmtId="0" fontId="18" fillId="46" borderId="0" applyNumberFormat="0" applyBorder="0" applyAlignment="0">
      <protection locked="0"/>
    </xf>
    <xf numFmtId="0" fontId="18" fillId="46" borderId="0" applyNumberFormat="0" applyBorder="0" applyAlignment="0">
      <protection locked="0"/>
    </xf>
    <xf numFmtId="0" fontId="18" fillId="46" borderId="0" applyNumberFormat="0" applyBorder="0" applyAlignment="0">
      <protection locked="0"/>
    </xf>
    <xf numFmtId="0" fontId="18" fillId="46" borderId="0" applyNumberFormat="0" applyBorder="0" applyAlignment="0">
      <protection locked="0"/>
    </xf>
    <xf numFmtId="0" fontId="18" fillId="46" borderId="0" applyNumberFormat="0" applyBorder="0" applyAlignment="0">
      <protection locked="0"/>
    </xf>
    <xf numFmtId="0" fontId="18" fillId="46" borderId="0" applyNumberFormat="0" applyBorder="0" applyAlignment="0">
      <protection locked="0"/>
    </xf>
    <xf numFmtId="0" fontId="18" fillId="46" borderId="0" applyNumberFormat="0" applyBorder="0" applyAlignment="0">
      <protection locked="0"/>
    </xf>
    <xf numFmtId="0" fontId="18" fillId="46" borderId="0" applyNumberFormat="0" applyBorder="0" applyAlignment="0">
      <protection locked="0"/>
    </xf>
    <xf numFmtId="0" fontId="18" fillId="46" borderId="0" applyNumberFormat="0" applyBorder="0" applyAlignment="0">
      <protection locked="0"/>
    </xf>
    <xf numFmtId="0" fontId="18" fillId="46" borderId="0" applyNumberFormat="0" applyBorder="0" applyAlignment="0">
      <protection locked="0"/>
    </xf>
    <xf numFmtId="0" fontId="18" fillId="46" borderId="0" applyNumberFormat="0" applyBorder="0" applyAlignment="0">
      <protection locked="0"/>
    </xf>
    <xf numFmtId="0" fontId="18" fillId="46" borderId="0" applyNumberFormat="0" applyBorder="0" applyAlignment="0">
      <protection locked="0"/>
    </xf>
    <xf numFmtId="0" fontId="18" fillId="46" borderId="0" applyNumberFormat="0" applyBorder="0" applyAlignment="0">
      <protection locked="0"/>
    </xf>
    <xf numFmtId="0" fontId="18" fillId="46" borderId="0" applyNumberFormat="0" applyBorder="0" applyAlignment="0">
      <protection locked="0"/>
    </xf>
    <xf numFmtId="0" fontId="18" fillId="46" borderId="0" applyNumberFormat="0" applyBorder="0" applyAlignment="0">
      <protection locked="0"/>
    </xf>
    <xf numFmtId="0" fontId="18" fillId="46" borderId="0" applyNumberFormat="0" applyBorder="0" applyAlignment="0">
      <protection locked="0"/>
    </xf>
    <xf numFmtId="0" fontId="18" fillId="46" borderId="0" applyNumberFormat="0" applyBorder="0" applyAlignment="0">
      <protection locked="0"/>
    </xf>
    <xf numFmtId="0" fontId="18" fillId="46" borderId="0" applyNumberFormat="0" applyBorder="0" applyAlignment="0">
      <protection locked="0"/>
    </xf>
    <xf numFmtId="0" fontId="10" fillId="0" borderId="0"/>
    <xf numFmtId="0" fontId="10" fillId="0" borderId="0"/>
    <xf numFmtId="0" fontId="52" fillId="0" borderId="0"/>
    <xf numFmtId="0" fontId="10" fillId="0" borderId="0"/>
    <xf numFmtId="0" fontId="10" fillId="0" borderId="0"/>
    <xf numFmtId="0" fontId="10" fillId="0" borderId="0"/>
    <xf numFmtId="0" fontId="33" fillId="0" borderId="0"/>
    <xf numFmtId="0" fontId="10" fillId="0" borderId="0"/>
    <xf numFmtId="0" fontId="40" fillId="0" borderId="0"/>
    <xf numFmtId="0" fontId="10" fillId="0" borderId="0"/>
    <xf numFmtId="0" fontId="40" fillId="0" borderId="0"/>
    <xf numFmtId="0" fontId="10" fillId="0" borderId="0"/>
    <xf numFmtId="0" fontId="10"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53" fillId="0" borderId="0">
      <alignment horizontal="left" vertical="top"/>
    </xf>
    <xf numFmtId="0" fontId="10" fillId="0" borderId="0"/>
    <xf numFmtId="0" fontId="10" fillId="0" borderId="0"/>
    <xf numFmtId="0" fontId="8" fillId="0" borderId="0"/>
    <xf numFmtId="4" fontId="40" fillId="0" borderId="0">
      <alignment horizontal="justify" vertical="justify"/>
    </xf>
    <xf numFmtId="4" fontId="54" fillId="0" borderId="0">
      <alignment horizontal="justify"/>
    </xf>
    <xf numFmtId="0" fontId="36" fillId="0" borderId="0"/>
    <xf numFmtId="0" fontId="36" fillId="0" borderId="0"/>
    <xf numFmtId="0" fontId="10" fillId="0" borderId="0"/>
    <xf numFmtId="0" fontId="40" fillId="40" borderId="3" applyNumberFormat="0" applyAlignment="0">
      <protection locked="0"/>
    </xf>
    <xf numFmtId="0" fontId="40" fillId="40" borderId="3" applyNumberFormat="0" applyAlignment="0">
      <protection locked="0"/>
    </xf>
    <xf numFmtId="0" fontId="40" fillId="40" borderId="3" applyNumberFormat="0" applyAlignment="0">
      <protection locked="0"/>
    </xf>
    <xf numFmtId="0" fontId="40" fillId="40" borderId="3" applyNumberFormat="0" applyAlignment="0">
      <protection locked="0"/>
    </xf>
    <xf numFmtId="0" fontId="10" fillId="39" borderId="3" applyNumberFormat="0" applyFont="0" applyAlignment="0" applyProtection="0"/>
    <xf numFmtId="0" fontId="10" fillId="39" borderId="3" applyNumberFormat="0" applyFont="0" applyAlignment="0" applyProtection="0"/>
    <xf numFmtId="0" fontId="10" fillId="0" borderId="0"/>
    <xf numFmtId="0" fontId="10" fillId="0" borderId="0"/>
    <xf numFmtId="0" fontId="10" fillId="0" borderId="0"/>
    <xf numFmtId="168" fontId="34" fillId="0" borderId="0"/>
    <xf numFmtId="168" fontId="34" fillId="0" borderId="0"/>
    <xf numFmtId="0" fontId="10" fillId="0" borderId="0"/>
    <xf numFmtId="0" fontId="10" fillId="0" borderId="0"/>
    <xf numFmtId="0" fontId="19" fillId="41" borderId="1" applyNumberFormat="0" applyAlignment="0">
      <protection locked="0"/>
    </xf>
    <xf numFmtId="0" fontId="19" fillId="41" borderId="1" applyNumberFormat="0" applyAlignment="0">
      <protection locked="0"/>
    </xf>
    <xf numFmtId="0" fontId="19" fillId="41" borderId="1" applyNumberFormat="0" applyAlignment="0">
      <protection locked="0"/>
    </xf>
    <xf numFmtId="0" fontId="19" fillId="41" borderId="1" applyNumberFormat="0" applyAlignment="0">
      <protection locked="0"/>
    </xf>
    <xf numFmtId="9" fontId="9" fillId="0" borderId="0" applyFont="0" applyFill="0" applyBorder="0" applyAlignment="0" applyProtection="0"/>
    <xf numFmtId="9" fontId="10" fillId="0" borderId="0" applyFont="0" applyFill="0" applyBorder="0" applyAlignment="0" applyProtection="0"/>
    <xf numFmtId="0" fontId="17" fillId="0" borderId="10" applyNumberFormat="0" applyFill="0" applyAlignment="0">
      <protection locked="0"/>
    </xf>
    <xf numFmtId="0" fontId="17" fillId="0" borderId="10" applyNumberFormat="0" applyFill="0" applyAlignment="0">
      <protection locked="0"/>
    </xf>
    <xf numFmtId="0" fontId="17" fillId="0" borderId="10" applyNumberFormat="0" applyFill="0" applyAlignment="0">
      <protection locked="0"/>
    </xf>
    <xf numFmtId="0" fontId="17" fillId="0" borderId="10" applyNumberFormat="0" applyFill="0" applyAlignment="0">
      <protection locked="0"/>
    </xf>
    <xf numFmtId="0" fontId="17" fillId="0" borderId="10" applyNumberFormat="0" applyFill="0" applyAlignment="0">
      <protection locked="0"/>
    </xf>
    <xf numFmtId="0" fontId="17" fillId="0" borderId="10" applyNumberFormat="0" applyFill="0" applyAlignment="0">
      <protection locked="0"/>
    </xf>
    <xf numFmtId="0" fontId="17" fillId="0" borderId="10" applyNumberFormat="0" applyFill="0" applyAlignment="0">
      <protection locked="0"/>
    </xf>
    <xf numFmtId="0" fontId="17" fillId="0" borderId="10" applyNumberFormat="0" applyFill="0" applyAlignment="0">
      <protection locked="0"/>
    </xf>
    <xf numFmtId="0" fontId="17" fillId="0" borderId="10" applyNumberFormat="0" applyFill="0" applyAlignment="0">
      <protection locked="0"/>
    </xf>
    <xf numFmtId="0" fontId="17" fillId="0" borderId="10" applyNumberFormat="0" applyFill="0" applyAlignment="0">
      <protection locked="0"/>
    </xf>
    <xf numFmtId="0" fontId="17" fillId="0" borderId="10" applyNumberFormat="0" applyFill="0" applyAlignment="0">
      <protection locked="0"/>
    </xf>
    <xf numFmtId="0" fontId="17" fillId="0" borderId="10" applyNumberFormat="0" applyFill="0" applyAlignment="0">
      <protection locked="0"/>
    </xf>
    <xf numFmtId="0" fontId="17" fillId="0" borderId="10" applyNumberFormat="0" applyFill="0" applyAlignment="0">
      <protection locked="0"/>
    </xf>
    <xf numFmtId="0" fontId="17" fillId="0" borderId="10" applyNumberFormat="0" applyFill="0" applyAlignment="0">
      <protection locked="0"/>
    </xf>
    <xf numFmtId="0" fontId="17" fillId="0" borderId="10" applyNumberFormat="0" applyFill="0" applyAlignment="0">
      <protection locked="0"/>
    </xf>
    <xf numFmtId="0" fontId="17" fillId="0" borderId="10" applyNumberFormat="0" applyFill="0" applyAlignment="0">
      <protection locked="0"/>
    </xf>
    <xf numFmtId="0" fontId="17" fillId="0" borderId="10" applyNumberFormat="0" applyFill="0" applyAlignment="0">
      <protection locked="0"/>
    </xf>
    <xf numFmtId="0" fontId="17" fillId="0" borderId="10" applyNumberFormat="0" applyFill="0" applyAlignment="0">
      <protection locked="0"/>
    </xf>
    <xf numFmtId="0" fontId="17" fillId="0" borderId="10" applyNumberFormat="0" applyFill="0" applyAlignment="0">
      <protection locked="0"/>
    </xf>
    <xf numFmtId="0" fontId="17" fillId="0" borderId="10" applyNumberFormat="0" applyFill="0" applyAlignment="0">
      <protection locked="0"/>
    </xf>
    <xf numFmtId="0" fontId="26" fillId="43" borderId="4" applyNumberFormat="0" applyAlignment="0">
      <protection locked="0"/>
    </xf>
    <xf numFmtId="0" fontId="26" fillId="43" borderId="4" applyNumberFormat="0" applyAlignment="0">
      <protection locked="0"/>
    </xf>
    <xf numFmtId="0" fontId="26" fillId="43" borderId="4" applyNumberFormat="0" applyAlignment="0">
      <protection locked="0"/>
    </xf>
    <xf numFmtId="0" fontId="26" fillId="43" borderId="4" applyNumberFormat="0" applyAlignment="0">
      <protection locked="0"/>
    </xf>
    <xf numFmtId="0" fontId="26" fillId="43" borderId="4" applyNumberFormat="0" applyAlignment="0">
      <protection locked="0"/>
    </xf>
    <xf numFmtId="0" fontId="26" fillId="43" borderId="4" applyNumberFormat="0" applyAlignment="0">
      <protection locked="0"/>
    </xf>
    <xf numFmtId="0" fontId="26" fillId="43" borderId="4" applyNumberFormat="0" applyAlignment="0">
      <protection locked="0"/>
    </xf>
    <xf numFmtId="0" fontId="26" fillId="43" borderId="4" applyNumberFormat="0" applyAlignment="0">
      <protection locked="0"/>
    </xf>
    <xf numFmtId="0" fontId="26" fillId="43" borderId="4" applyNumberFormat="0" applyAlignment="0">
      <protection locked="0"/>
    </xf>
    <xf numFmtId="0" fontId="26" fillId="43" borderId="4" applyNumberFormat="0" applyAlignment="0">
      <protection locked="0"/>
    </xf>
    <xf numFmtId="0" fontId="26" fillId="43" borderId="4" applyNumberFormat="0" applyAlignment="0">
      <protection locked="0"/>
    </xf>
    <xf numFmtId="0" fontId="26" fillId="43" borderId="4" applyNumberFormat="0" applyAlignment="0">
      <protection locked="0"/>
    </xf>
    <xf numFmtId="0" fontId="26" fillId="43" borderId="4" applyNumberFormat="0" applyAlignment="0">
      <protection locked="0"/>
    </xf>
    <xf numFmtId="0" fontId="26" fillId="43" borderId="4" applyNumberFormat="0" applyAlignment="0">
      <protection locked="0"/>
    </xf>
    <xf numFmtId="0" fontId="26" fillId="43" borderId="4" applyNumberFormat="0" applyAlignment="0">
      <protection locked="0"/>
    </xf>
    <xf numFmtId="0" fontId="26" fillId="43" borderId="4" applyNumberFormat="0" applyAlignment="0">
      <protection locked="0"/>
    </xf>
    <xf numFmtId="0" fontId="26" fillId="43" borderId="4" applyNumberFormat="0" applyAlignment="0">
      <protection locked="0"/>
    </xf>
    <xf numFmtId="0" fontId="26" fillId="43" borderId="4" applyNumberFormat="0" applyAlignment="0">
      <protection locked="0"/>
    </xf>
    <xf numFmtId="0" fontId="26" fillId="43" borderId="4" applyNumberFormat="0" applyAlignment="0">
      <protection locked="0"/>
    </xf>
    <xf numFmtId="0" fontId="26" fillId="43" borderId="4" applyNumberFormat="0" applyAlignment="0">
      <protection locked="0"/>
    </xf>
    <xf numFmtId="0" fontId="55" fillId="4" borderId="0" applyNumberFormat="0" applyBorder="0" applyAlignment="0" applyProtection="0"/>
    <xf numFmtId="0" fontId="35" fillId="0" borderId="0"/>
    <xf numFmtId="0" fontId="56" fillId="0" borderId="0"/>
    <xf numFmtId="0" fontId="23" fillId="0" borderId="0"/>
    <xf numFmtId="0" fontId="23" fillId="0" borderId="0"/>
    <xf numFmtId="0" fontId="41" fillId="0" borderId="0"/>
    <xf numFmtId="0" fontId="14" fillId="0" borderId="0" applyNumberFormat="0" applyFill="0" applyBorder="0" applyAlignment="0">
      <protection locked="0"/>
    </xf>
    <xf numFmtId="0" fontId="14" fillId="0" borderId="0" applyNumberFormat="0" applyFill="0" applyBorder="0" applyAlignment="0">
      <protection locked="0"/>
    </xf>
    <xf numFmtId="0" fontId="14" fillId="0" borderId="0" applyNumberFormat="0" applyFill="0" applyBorder="0" applyAlignment="0">
      <protection locked="0"/>
    </xf>
    <xf numFmtId="0" fontId="14" fillId="0" borderId="0" applyNumberFormat="0" applyFill="0" applyBorder="0" applyAlignment="0">
      <protection locked="0"/>
    </xf>
    <xf numFmtId="0" fontId="14" fillId="0" borderId="0" applyNumberFormat="0" applyFill="0" applyBorder="0" applyAlignment="0">
      <protection locked="0"/>
    </xf>
    <xf numFmtId="0" fontId="14" fillId="0" borderId="0" applyNumberFormat="0" applyFill="0" applyBorder="0" applyAlignment="0">
      <protection locked="0"/>
    </xf>
    <xf numFmtId="0" fontId="14" fillId="0" borderId="0" applyNumberFormat="0" applyFill="0" applyBorder="0" applyAlignment="0">
      <protection locked="0"/>
    </xf>
    <xf numFmtId="0" fontId="14" fillId="0" borderId="0" applyNumberFormat="0" applyFill="0" applyBorder="0" applyAlignment="0">
      <protection locked="0"/>
    </xf>
    <xf numFmtId="0" fontId="14" fillId="0" borderId="0" applyNumberFormat="0" applyFill="0" applyBorder="0" applyAlignment="0">
      <protection locked="0"/>
    </xf>
    <xf numFmtId="0" fontId="14" fillId="0" borderId="0" applyNumberFormat="0" applyFill="0" applyBorder="0" applyAlignment="0">
      <protection locked="0"/>
    </xf>
    <xf numFmtId="0" fontId="14" fillId="0" borderId="0" applyNumberFormat="0" applyFill="0" applyBorder="0" applyAlignment="0">
      <protection locked="0"/>
    </xf>
    <xf numFmtId="0" fontId="14" fillId="0" borderId="0" applyNumberFormat="0" applyFill="0" applyBorder="0" applyAlignment="0">
      <protection locked="0"/>
    </xf>
    <xf numFmtId="0" fontId="14" fillId="0" borderId="0" applyNumberFormat="0" applyFill="0" applyBorder="0" applyAlignment="0">
      <protection locked="0"/>
    </xf>
    <xf numFmtId="0" fontId="14" fillId="0" borderId="0" applyNumberFormat="0" applyFill="0" applyBorder="0" applyAlignment="0">
      <protection locked="0"/>
    </xf>
    <xf numFmtId="0" fontId="14" fillId="0" borderId="0" applyNumberFormat="0" applyFill="0" applyBorder="0" applyAlignment="0">
      <protection locked="0"/>
    </xf>
    <xf numFmtId="0" fontId="14" fillId="0" borderId="0" applyNumberFormat="0" applyFill="0" applyBorder="0" applyAlignment="0">
      <protection locked="0"/>
    </xf>
    <xf numFmtId="0" fontId="14" fillId="0" borderId="0" applyNumberFormat="0" applyFill="0" applyBorder="0" applyAlignment="0">
      <protection locked="0"/>
    </xf>
    <xf numFmtId="0" fontId="14" fillId="0" borderId="0" applyNumberFormat="0" applyFill="0" applyBorder="0" applyAlignment="0">
      <protection locked="0"/>
    </xf>
    <xf numFmtId="0" fontId="14" fillId="0" borderId="0" applyNumberFormat="0" applyFill="0" applyBorder="0" applyAlignment="0">
      <protection locked="0"/>
    </xf>
    <xf numFmtId="0" fontId="14" fillId="0" borderId="0" applyNumberFormat="0" applyFill="0" applyBorder="0" applyAlignment="0">
      <protection locked="0"/>
    </xf>
    <xf numFmtId="0" fontId="21" fillId="0" borderId="0" applyNumberFormat="0" applyFill="0" applyBorder="0" applyAlignment="0" applyProtection="0"/>
    <xf numFmtId="0" fontId="21" fillId="0" borderId="0" applyNumberFormat="0" applyFill="0" applyBorder="0" applyAlignment="0">
      <protection locked="0"/>
    </xf>
    <xf numFmtId="0" fontId="21" fillId="0" borderId="0" applyNumberFormat="0" applyFill="0" applyBorder="0" applyAlignment="0">
      <protection locked="0"/>
    </xf>
    <xf numFmtId="0" fontId="21" fillId="0" borderId="0" applyNumberFormat="0" applyFill="0" applyBorder="0" applyAlignment="0">
      <protection locked="0"/>
    </xf>
    <xf numFmtId="0" fontId="21" fillId="0" borderId="0" applyNumberFormat="0" applyFill="0" applyBorder="0" applyAlignment="0">
      <protection locked="0"/>
    </xf>
    <xf numFmtId="0" fontId="21" fillId="0" borderId="0" applyNumberFormat="0" applyFill="0" applyBorder="0" applyAlignment="0">
      <protection locked="0"/>
    </xf>
    <xf numFmtId="0" fontId="21" fillId="0" borderId="0" applyNumberFormat="0" applyFill="0" applyBorder="0" applyAlignment="0">
      <protection locked="0"/>
    </xf>
    <xf numFmtId="0" fontId="21" fillId="0" borderId="0" applyNumberFormat="0" applyFill="0" applyBorder="0" applyAlignment="0">
      <protection locked="0"/>
    </xf>
    <xf numFmtId="0" fontId="21" fillId="0" borderId="0" applyNumberFormat="0" applyFill="0" applyBorder="0" applyAlignment="0">
      <protection locked="0"/>
    </xf>
    <xf numFmtId="0" fontId="21" fillId="0" borderId="0" applyNumberFormat="0" applyFill="0" applyBorder="0" applyAlignment="0">
      <protection locked="0"/>
    </xf>
    <xf numFmtId="0" fontId="21" fillId="0" borderId="0" applyNumberFormat="0" applyFill="0" applyBorder="0" applyAlignment="0">
      <protection locked="0"/>
    </xf>
    <xf numFmtId="0" fontId="21" fillId="0" borderId="0" applyNumberFormat="0" applyFill="0" applyBorder="0" applyAlignment="0">
      <protection locked="0"/>
    </xf>
    <xf numFmtId="0" fontId="21" fillId="0" borderId="0" applyNumberFormat="0" applyFill="0" applyBorder="0" applyAlignment="0">
      <protection locked="0"/>
    </xf>
    <xf numFmtId="0" fontId="21" fillId="0" borderId="0" applyNumberFormat="0" applyFill="0" applyBorder="0" applyAlignment="0">
      <protection locked="0"/>
    </xf>
    <xf numFmtId="0" fontId="21" fillId="0" borderId="0" applyNumberFormat="0" applyFill="0" applyBorder="0" applyAlignment="0">
      <protection locked="0"/>
    </xf>
    <xf numFmtId="0" fontId="21" fillId="0" borderId="0" applyNumberFormat="0" applyFill="0" applyBorder="0" applyAlignment="0">
      <protection locked="0"/>
    </xf>
    <xf numFmtId="0" fontId="21" fillId="0" borderId="0" applyNumberFormat="0" applyFill="0" applyBorder="0" applyAlignment="0">
      <protection locked="0"/>
    </xf>
    <xf numFmtId="0" fontId="21" fillId="0" borderId="0" applyNumberFormat="0" applyFill="0" applyBorder="0" applyAlignment="0">
      <protection locked="0"/>
    </xf>
    <xf numFmtId="0" fontId="21" fillId="0" borderId="0" applyNumberFormat="0" applyFill="0" applyBorder="0" applyAlignment="0">
      <protection locked="0"/>
    </xf>
    <xf numFmtId="0" fontId="21" fillId="0" borderId="0" applyNumberFormat="0" applyFill="0" applyBorder="0" applyAlignment="0">
      <protection locked="0"/>
    </xf>
    <xf numFmtId="0" fontId="21"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9" fillId="0" borderId="0" applyNumberFormat="0" applyFill="0" applyBorder="0" applyAlignment="0">
      <protection locked="0"/>
    </xf>
    <xf numFmtId="0" fontId="20" fillId="0" borderId="6" applyNumberFormat="0" applyFill="0" applyAlignment="0">
      <protection locked="0"/>
    </xf>
    <xf numFmtId="0" fontId="20" fillId="0" borderId="6" applyNumberFormat="0" applyFill="0" applyAlignment="0">
      <protection locked="0"/>
    </xf>
    <xf numFmtId="0" fontId="20" fillId="0" borderId="6" applyNumberFormat="0" applyFill="0" applyAlignment="0">
      <protection locked="0"/>
    </xf>
    <xf numFmtId="0" fontId="20" fillId="0" borderId="6" applyNumberFormat="0" applyFill="0" applyAlignment="0">
      <protection locked="0"/>
    </xf>
    <xf numFmtId="0" fontId="57" fillId="0" borderId="0" applyNumberFormat="0" applyFill="0" applyBorder="0" applyAlignment="0" applyProtection="0"/>
    <xf numFmtId="0" fontId="58" fillId="0" borderId="7" applyNumberFormat="0" applyFill="0" applyAlignment="0" applyProtection="0"/>
    <xf numFmtId="0" fontId="59" fillId="0" borderId="8" applyNumberFormat="0" applyFill="0" applyAlignment="0" applyProtection="0"/>
    <xf numFmtId="0" fontId="60" fillId="0" borderId="9" applyNumberFormat="0" applyFill="0" applyAlignment="0" applyProtection="0"/>
    <xf numFmtId="0" fontId="60" fillId="0" borderId="0" applyNumberFormat="0" applyFill="0" applyBorder="0" applyAlignment="0" applyProtection="0"/>
    <xf numFmtId="0" fontId="20" fillId="0" borderId="6" applyNumberFormat="0" applyFill="0" applyAlignment="0">
      <protection locked="0"/>
    </xf>
    <xf numFmtId="0" fontId="20" fillId="0" borderId="6" applyNumberFormat="0" applyFill="0" applyAlignment="0">
      <protection locked="0"/>
    </xf>
    <xf numFmtId="0" fontId="20" fillId="0" borderId="6" applyNumberFormat="0" applyFill="0" applyAlignment="0">
      <protection locked="0"/>
    </xf>
    <xf numFmtId="0" fontId="20" fillId="0" borderId="6" applyNumberFormat="0" applyFill="0" applyAlignment="0">
      <protection locked="0"/>
    </xf>
    <xf numFmtId="0" fontId="20" fillId="0" borderId="6" applyNumberFormat="0" applyFill="0" applyAlignment="0">
      <protection locked="0"/>
    </xf>
    <xf numFmtId="0" fontId="20" fillId="0" borderId="6" applyNumberFormat="0" applyFill="0" applyAlignment="0">
      <protection locked="0"/>
    </xf>
    <xf numFmtId="0" fontId="20" fillId="0" borderId="6" applyNumberFormat="0" applyFill="0" applyAlignment="0">
      <protection locked="0"/>
    </xf>
    <xf numFmtId="0" fontId="20" fillId="0" borderId="6" applyNumberFormat="0" applyFill="0" applyAlignment="0">
      <protection locked="0"/>
    </xf>
    <xf numFmtId="0" fontId="20" fillId="0" borderId="6" applyNumberFormat="0" applyFill="0" applyAlignment="0">
      <protection locked="0"/>
    </xf>
    <xf numFmtId="0" fontId="20" fillId="0" borderId="6" applyNumberFormat="0" applyFill="0" applyAlignment="0">
      <protection locked="0"/>
    </xf>
    <xf numFmtId="0" fontId="20" fillId="0" borderId="6" applyNumberFormat="0" applyFill="0" applyAlignment="0">
      <protection locked="0"/>
    </xf>
    <xf numFmtId="0" fontId="20" fillId="0" borderId="6" applyNumberFormat="0" applyFill="0" applyAlignment="0">
      <protection locked="0"/>
    </xf>
    <xf numFmtId="0" fontId="20" fillId="0" borderId="6" applyNumberFormat="0" applyFill="0" applyAlignment="0">
      <protection locked="0"/>
    </xf>
    <xf numFmtId="0" fontId="20" fillId="0" borderId="6" applyNumberFormat="0" applyFill="0" applyAlignment="0">
      <protection locked="0"/>
    </xf>
    <xf numFmtId="0" fontId="20" fillId="0" borderId="6" applyNumberFormat="0" applyFill="0" applyAlignment="0">
      <protection locked="0"/>
    </xf>
    <xf numFmtId="0" fontId="20" fillId="0" borderId="6" applyNumberFormat="0" applyFill="0" applyAlignment="0">
      <protection locked="0"/>
    </xf>
    <xf numFmtId="0" fontId="20" fillId="0" borderId="6" applyNumberFormat="0" applyFill="0" applyAlignment="0">
      <protection locked="0"/>
    </xf>
    <xf numFmtId="0" fontId="20" fillId="0" borderId="6" applyNumberFormat="0" applyFill="0" applyAlignment="0">
      <protection locked="0"/>
    </xf>
    <xf numFmtId="0" fontId="20" fillId="0" borderId="6" applyNumberFormat="0" applyFill="0" applyAlignment="0">
      <protection locked="0"/>
    </xf>
    <xf numFmtId="0" fontId="20" fillId="0" borderId="6" applyNumberFormat="0" applyFill="0" applyAlignment="0">
      <protection locked="0"/>
    </xf>
    <xf numFmtId="0" fontId="16" fillId="13" borderId="2" applyNumberFormat="0" applyAlignment="0">
      <protection locked="0"/>
    </xf>
    <xf numFmtId="0" fontId="16" fillId="13" borderId="2" applyNumberFormat="0" applyAlignment="0">
      <protection locked="0"/>
    </xf>
    <xf numFmtId="0" fontId="16" fillId="13" borderId="2" applyNumberFormat="0" applyAlignment="0">
      <protection locked="0"/>
    </xf>
    <xf numFmtId="0" fontId="16" fillId="13" borderId="2" applyNumberFormat="0" applyAlignment="0">
      <protection locked="0"/>
    </xf>
    <xf numFmtId="0" fontId="16" fillId="13" borderId="2" applyNumberFormat="0" applyAlignment="0">
      <protection locked="0"/>
    </xf>
    <xf numFmtId="0" fontId="16" fillId="13" borderId="2" applyNumberFormat="0" applyAlignment="0">
      <protection locked="0"/>
    </xf>
    <xf numFmtId="0" fontId="16" fillId="13" borderId="2" applyNumberFormat="0" applyAlignment="0">
      <protection locked="0"/>
    </xf>
    <xf numFmtId="0" fontId="16" fillId="13" borderId="2" applyNumberFormat="0" applyAlignment="0">
      <protection locked="0"/>
    </xf>
    <xf numFmtId="0" fontId="16" fillId="13" borderId="2" applyNumberFormat="0" applyAlignment="0">
      <protection locked="0"/>
    </xf>
    <xf numFmtId="0" fontId="16" fillId="13" borderId="2" applyNumberFormat="0" applyAlignment="0">
      <protection locked="0"/>
    </xf>
    <xf numFmtId="0" fontId="16" fillId="13" borderId="2" applyNumberFormat="0" applyAlignment="0">
      <protection locked="0"/>
    </xf>
    <xf numFmtId="0" fontId="16" fillId="13" borderId="2" applyNumberFormat="0" applyAlignment="0">
      <protection locked="0"/>
    </xf>
    <xf numFmtId="0" fontId="16" fillId="13" borderId="2" applyNumberFormat="0" applyAlignment="0">
      <protection locked="0"/>
    </xf>
    <xf numFmtId="0" fontId="16" fillId="13" borderId="2" applyNumberFormat="0" applyAlignment="0">
      <protection locked="0"/>
    </xf>
    <xf numFmtId="0" fontId="16" fillId="13" borderId="2" applyNumberFormat="0" applyAlignment="0">
      <protection locked="0"/>
    </xf>
    <xf numFmtId="0" fontId="16" fillId="13" borderId="2" applyNumberFormat="0" applyAlignment="0">
      <protection locked="0"/>
    </xf>
    <xf numFmtId="0" fontId="16" fillId="13" borderId="2" applyNumberFormat="0" applyAlignment="0">
      <protection locked="0"/>
    </xf>
    <xf numFmtId="0" fontId="16" fillId="13" borderId="2" applyNumberFormat="0" applyAlignment="0">
      <protection locked="0"/>
    </xf>
    <xf numFmtId="0" fontId="16" fillId="13" borderId="2" applyNumberFormat="0" applyAlignment="0">
      <protection locked="0"/>
    </xf>
    <xf numFmtId="0" fontId="16" fillId="13" borderId="2" applyNumberFormat="0" applyAlignment="0">
      <protection locked="0"/>
    </xf>
    <xf numFmtId="0" fontId="61" fillId="0" borderId="10" applyNumberFormat="0" applyFill="0" applyAlignment="0" applyProtection="0"/>
    <xf numFmtId="0" fontId="62" fillId="0" borderId="0" applyNumberFormat="0" applyFill="0" applyBorder="0" applyAlignment="0" applyProtection="0"/>
    <xf numFmtId="0" fontId="21" fillId="0" borderId="0" applyNumberFormat="0" applyFill="0" applyBorder="0" applyAlignment="0">
      <protection locked="0"/>
    </xf>
    <xf numFmtId="0" fontId="21" fillId="0" borderId="0" applyNumberFormat="0" applyFill="0" applyBorder="0" applyAlignment="0">
      <protection locked="0"/>
    </xf>
    <xf numFmtId="0" fontId="21" fillId="0" borderId="0" applyNumberFormat="0" applyFill="0" applyBorder="0" applyAlignment="0">
      <protection locked="0"/>
    </xf>
    <xf numFmtId="0" fontId="21" fillId="0" borderId="0" applyNumberFormat="0" applyFill="0" applyBorder="0" applyAlignment="0">
      <protection locked="0"/>
    </xf>
    <xf numFmtId="164" fontId="10" fillId="0" borderId="0" applyFont="0" applyFill="0" applyBorder="0" applyAlignment="0" applyProtection="0"/>
    <xf numFmtId="0" fontId="63" fillId="42" borderId="4" applyNumberFormat="0" applyAlignment="0" applyProtection="0"/>
    <xf numFmtId="44" fontId="10" fillId="0" borderId="0" applyFont="0" applyFill="0" applyBorder="0" applyAlignment="0" applyProtection="0"/>
    <xf numFmtId="44" fontId="10" fillId="0" borderId="0" applyFont="0" applyFill="0" applyBorder="0" applyAlignment="0" applyProtection="0"/>
    <xf numFmtId="0" fontId="67" fillId="0" borderId="0">
      <alignment horizontal="justify" vertical="top"/>
      <protection locked="0"/>
    </xf>
    <xf numFmtId="0" fontId="68" fillId="0" borderId="0"/>
    <xf numFmtId="0" fontId="8" fillId="0" borderId="0"/>
    <xf numFmtId="0" fontId="9" fillId="0" borderId="0"/>
    <xf numFmtId="16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8" fillId="0" borderId="0" applyFont="0" applyFill="0" applyBorder="0" applyAlignment="0" applyProtection="0"/>
    <xf numFmtId="44"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9" borderId="3" applyNumberFormat="0" applyFont="0" applyAlignment="0" applyProtection="0"/>
    <xf numFmtId="0" fontId="8" fillId="39" borderId="3" applyNumberFormat="0" applyFont="0" applyAlignment="0" applyProtection="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16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76" fontId="68" fillId="0" borderId="0"/>
    <xf numFmtId="0" fontId="8" fillId="0" borderId="0"/>
    <xf numFmtId="0" fontId="7" fillId="0" borderId="0"/>
    <xf numFmtId="0" fontId="7" fillId="0" borderId="0"/>
    <xf numFmtId="0" fontId="51" fillId="0" borderId="0"/>
    <xf numFmtId="0" fontId="8" fillId="0" borderId="0"/>
    <xf numFmtId="0" fontId="11" fillId="0" borderId="0"/>
    <xf numFmtId="0" fontId="11" fillId="0" borderId="0"/>
    <xf numFmtId="0" fontId="8" fillId="0" borderId="0"/>
    <xf numFmtId="0" fontId="74" fillId="0" borderId="0" applyNumberFormat="0" applyBorder="0" applyProtection="0"/>
    <xf numFmtId="0" fontId="74" fillId="0" borderId="0" applyNumberFormat="0" applyBorder="0" applyProtection="0"/>
    <xf numFmtId="0" fontId="74" fillId="0" borderId="0" applyNumberFormat="0" applyBorder="0" applyProtection="0"/>
    <xf numFmtId="0" fontId="11" fillId="0" borderId="0"/>
    <xf numFmtId="0" fontId="11" fillId="0" borderId="0"/>
    <xf numFmtId="0" fontId="11" fillId="0" borderId="0"/>
    <xf numFmtId="0" fontId="8" fillId="0" borderId="0"/>
    <xf numFmtId="0" fontId="8" fillId="0" borderId="0"/>
    <xf numFmtId="0" fontId="9" fillId="0" borderId="0" applyNumberFormat="0" applyFont="0" applyFill="0" applyBorder="0" applyProtection="0"/>
    <xf numFmtId="0" fontId="8" fillId="0" borderId="0">
      <alignment horizontal="justify" vertical="top" wrapText="1"/>
    </xf>
    <xf numFmtId="0" fontId="8" fillId="0" borderId="0">
      <alignment horizontal="justify" vertical="top" wrapText="1"/>
    </xf>
    <xf numFmtId="0" fontId="8" fillId="0" borderId="0"/>
    <xf numFmtId="0" fontId="9" fillId="0" borderId="0">
      <alignment horizontal="justify" vertical="top" wrapText="1"/>
    </xf>
    <xf numFmtId="0" fontId="76" fillId="50" borderId="0" applyNumberFormat="0" applyBorder="0" applyAlignment="0" applyProtection="0"/>
    <xf numFmtId="173" fontId="73" fillId="0" borderId="0" applyFont="0" applyBorder="0" applyProtection="0"/>
    <xf numFmtId="0" fontId="9" fillId="0" borderId="0"/>
    <xf numFmtId="0" fontId="51" fillId="0" borderId="0"/>
    <xf numFmtId="0" fontId="8" fillId="0" borderId="0"/>
    <xf numFmtId="0" fontId="8" fillId="0" borderId="0"/>
    <xf numFmtId="0" fontId="8" fillId="0" borderId="0"/>
    <xf numFmtId="0" fontId="8" fillId="0" borderId="0"/>
    <xf numFmtId="0" fontId="51" fillId="0" borderId="0"/>
    <xf numFmtId="0" fontId="8" fillId="0" borderId="0"/>
    <xf numFmtId="0" fontId="8" fillId="0" borderId="0"/>
    <xf numFmtId="0" fontId="75" fillId="0" borderId="0"/>
    <xf numFmtId="0" fontId="8" fillId="0" borderId="0"/>
    <xf numFmtId="0" fontId="77" fillId="0" borderId="0"/>
    <xf numFmtId="177" fontId="77" fillId="0" borderId="0"/>
    <xf numFmtId="173" fontId="78" fillId="0" borderId="0"/>
    <xf numFmtId="173" fontId="78" fillId="0" borderId="0"/>
    <xf numFmtId="44" fontId="77" fillId="0" borderId="0" applyFont="0" applyFill="0" applyBorder="0" applyAlignment="0" applyProtection="0"/>
    <xf numFmtId="173" fontId="74" fillId="0" borderId="0"/>
    <xf numFmtId="173" fontId="72" fillId="0" borderId="0"/>
    <xf numFmtId="178" fontId="77" fillId="0" borderId="0"/>
    <xf numFmtId="0" fontId="9" fillId="0" borderId="0"/>
    <xf numFmtId="178" fontId="72" fillId="0" borderId="0"/>
    <xf numFmtId="173" fontId="72" fillId="0" borderId="0"/>
    <xf numFmtId="44" fontId="68" fillId="0" borderId="0" applyFont="0" applyFill="0" applyBorder="0" applyAlignment="0" applyProtection="0"/>
    <xf numFmtId="0" fontId="36" fillId="0" borderId="0"/>
    <xf numFmtId="165" fontId="8" fillId="0" borderId="0" applyFont="0" applyFill="0" applyBorder="0" applyAlignment="0" applyProtection="0"/>
    <xf numFmtId="179" fontId="67" fillId="47" borderId="12">
      <alignment horizontal="center" wrapText="1"/>
    </xf>
    <xf numFmtId="0" fontId="79" fillId="47" borderId="11">
      <alignment horizontal="left" vertical="center"/>
    </xf>
    <xf numFmtId="0" fontId="6" fillId="0" borderId="0"/>
    <xf numFmtId="0" fontId="6" fillId="0" borderId="0"/>
    <xf numFmtId="0" fontId="8" fillId="0" borderId="0"/>
    <xf numFmtId="0" fontId="5" fillId="0" borderId="0"/>
    <xf numFmtId="0" fontId="84" fillId="0" borderId="0"/>
    <xf numFmtId="0" fontId="8" fillId="0" borderId="0"/>
    <xf numFmtId="0" fontId="23" fillId="0" borderId="0"/>
    <xf numFmtId="0" fontId="92" fillId="0" borderId="0">
      <alignment horizontal="justify" vertical="top"/>
    </xf>
    <xf numFmtId="0" fontId="11" fillId="0" borderId="0">
      <alignment vertical="center"/>
    </xf>
    <xf numFmtId="166" fontId="99" fillId="0" borderId="0" applyFont="0" applyFill="0" applyBorder="0" applyAlignment="0" applyProtection="0"/>
    <xf numFmtId="0" fontId="74" fillId="0" borderId="0"/>
    <xf numFmtId="0" fontId="71" fillId="0" borderId="0"/>
    <xf numFmtId="0" fontId="5" fillId="0" borderId="0" applyProtection="0"/>
    <xf numFmtId="0" fontId="5" fillId="0" borderId="0"/>
    <xf numFmtId="164" fontId="5" fillId="0" borderId="0" applyFont="0" applyFill="0" applyBorder="0" applyAlignment="0" applyProtection="0"/>
    <xf numFmtId="0" fontId="5" fillId="0" borderId="0"/>
    <xf numFmtId="0" fontId="4" fillId="0" borderId="0"/>
    <xf numFmtId="0" fontId="10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4" fillId="0" borderId="0" applyFont="0" applyFill="0" applyBorder="0" applyAlignment="0" applyProtection="0"/>
    <xf numFmtId="0" fontId="8" fillId="0" borderId="0"/>
    <xf numFmtId="0" fontId="8" fillId="0" borderId="0"/>
    <xf numFmtId="0" fontId="8" fillId="0" borderId="0"/>
    <xf numFmtId="0" fontId="4" fillId="0" borderId="0"/>
    <xf numFmtId="0" fontId="8" fillId="0" borderId="0"/>
    <xf numFmtId="0" fontId="8" fillId="0" borderId="0"/>
    <xf numFmtId="0" fontId="85" fillId="0" borderId="0"/>
    <xf numFmtId="2" fontId="33" fillId="0" borderId="0"/>
    <xf numFmtId="0" fontId="109" fillId="0" borderId="0"/>
    <xf numFmtId="182" fontId="109" fillId="0" borderId="0" applyFill="0" applyBorder="0" applyAlignment="0" applyProtection="0"/>
    <xf numFmtId="0" fontId="8" fillId="0" borderId="0"/>
    <xf numFmtId="0" fontId="110" fillId="0" borderId="0"/>
    <xf numFmtId="0" fontId="4" fillId="0" borderId="0"/>
    <xf numFmtId="0" fontId="4" fillId="0" borderId="0"/>
    <xf numFmtId="0" fontId="3" fillId="0" borderId="0"/>
    <xf numFmtId="0" fontId="4" fillId="0" borderId="0"/>
    <xf numFmtId="0" fontId="4" fillId="0" borderId="0"/>
    <xf numFmtId="0" fontId="4" fillId="0" borderId="0"/>
    <xf numFmtId="166" fontId="8" fillId="0" borderId="0" applyFont="0" applyFill="0" applyBorder="0" applyAlignment="0" applyProtection="0"/>
    <xf numFmtId="0" fontId="4" fillId="0" borderId="0" applyProtection="0"/>
    <xf numFmtId="0" fontId="4" fillId="0" borderId="0"/>
    <xf numFmtId="164" fontId="4" fillId="0" borderId="0" applyFont="0" applyFill="0" applyBorder="0" applyAlignment="0" applyProtection="0"/>
    <xf numFmtId="0" fontId="4" fillId="0" borderId="0"/>
    <xf numFmtId="0" fontId="8" fillId="0" borderId="0">
      <alignment vertical="center"/>
    </xf>
    <xf numFmtId="0" fontId="111" fillId="0" borderId="0"/>
    <xf numFmtId="183" fontId="108" fillId="0" borderId="0" applyFont="0" applyFill="0" applyBorder="0" applyAlignment="0" applyProtection="0">
      <alignment vertical="center"/>
    </xf>
    <xf numFmtId="0" fontId="8" fillId="0" borderId="0"/>
    <xf numFmtId="0" fontId="8" fillId="0" borderId="0"/>
    <xf numFmtId="0" fontId="112" fillId="0" borderId="0"/>
    <xf numFmtId="0" fontId="8" fillId="0" borderId="0"/>
    <xf numFmtId="0" fontId="8" fillId="0" borderId="0"/>
    <xf numFmtId="0" fontId="8" fillId="0" borderId="0"/>
    <xf numFmtId="166" fontId="8" fillId="0" borderId="0" applyFont="0" applyFill="0" applyBorder="0" applyAlignment="0" applyProtection="0"/>
    <xf numFmtId="0" fontId="2" fillId="0" borderId="0"/>
    <xf numFmtId="0" fontId="2" fillId="0" borderId="0"/>
    <xf numFmtId="0" fontId="1" fillId="0" borderId="0"/>
    <xf numFmtId="43" fontId="8" fillId="0" borderId="0" applyFont="0" applyFill="0" applyBorder="0" applyAlignment="0" applyProtection="0"/>
  </cellStyleXfs>
  <cellXfs count="706">
    <xf numFmtId="0" fontId="0" fillId="0" borderId="0" xfId="0"/>
    <xf numFmtId="4" fontId="9" fillId="0" borderId="0" xfId="0" applyNumberFormat="1" applyFont="1" applyAlignment="1">
      <alignment horizontal="right"/>
    </xf>
    <xf numFmtId="0" fontId="9" fillId="0" borderId="0" xfId="0" applyFont="1" applyAlignment="1">
      <alignment horizontal="center"/>
    </xf>
    <xf numFmtId="0" fontId="9" fillId="0" borderId="0" xfId="0" applyFont="1" applyAlignment="1">
      <alignment horizontal="center" vertical="top"/>
    </xf>
    <xf numFmtId="0" fontId="9" fillId="0" borderId="0" xfId="0" applyFont="1"/>
    <xf numFmtId="0" fontId="37" fillId="0" borderId="0" xfId="0" applyFont="1"/>
    <xf numFmtId="4" fontId="9" fillId="0" borderId="0" xfId="0" applyNumberFormat="1" applyFont="1" applyAlignment="1">
      <alignment horizontal="right" vertical="center"/>
    </xf>
    <xf numFmtId="0" fontId="9" fillId="0" borderId="0" xfId="0" applyFont="1" applyAlignment="1">
      <alignment vertical="top"/>
    </xf>
    <xf numFmtId="0" fontId="9" fillId="0" borderId="0" xfId="0" applyFont="1" applyAlignment="1">
      <alignment horizontal="justify" vertical="top"/>
    </xf>
    <xf numFmtId="0" fontId="22" fillId="0" borderId="0" xfId="0" applyFont="1" applyAlignment="1">
      <alignment vertical="top"/>
    </xf>
    <xf numFmtId="0" fontId="22" fillId="0" borderId="0" xfId="0" applyFont="1"/>
    <xf numFmtId="0" fontId="22" fillId="0" borderId="0" xfId="0" applyFont="1" applyAlignment="1">
      <alignment vertical="center"/>
    </xf>
    <xf numFmtId="0" fontId="8" fillId="0" borderId="0" xfId="0" applyFont="1" applyAlignment="1">
      <alignment horizontal="center"/>
    </xf>
    <xf numFmtId="0" fontId="8" fillId="0" borderId="0" xfId="929" applyFont="1" applyAlignment="1">
      <alignment horizontal="center" vertical="center" wrapText="1"/>
    </xf>
    <xf numFmtId="0" fontId="8" fillId="0" borderId="0" xfId="929" applyFont="1" applyAlignment="1">
      <alignment vertical="center"/>
    </xf>
    <xf numFmtId="0" fontId="8" fillId="0" borderId="0" xfId="0" applyFont="1" applyAlignment="1">
      <alignment vertical="center"/>
    </xf>
    <xf numFmtId="0" fontId="8" fillId="0" borderId="0" xfId="929" applyFont="1" applyAlignment="1">
      <alignment horizontal="center" vertical="top" wrapText="1"/>
    </xf>
    <xf numFmtId="0" fontId="8" fillId="0" borderId="0" xfId="0" applyFont="1" applyAlignment="1">
      <alignment horizontal="center" vertical="top"/>
    </xf>
    <xf numFmtId="4" fontId="8" fillId="0" borderId="0" xfId="0" applyNumberFormat="1" applyFont="1" applyAlignment="1">
      <alignment horizontal="right"/>
    </xf>
    <xf numFmtId="0" fontId="8" fillId="0" borderId="0" xfId="0" applyFont="1"/>
    <xf numFmtId="0" fontId="8" fillId="0" borderId="0" xfId="0" applyFont="1" applyAlignment="1">
      <alignment horizontal="justify" vertical="top"/>
    </xf>
    <xf numFmtId="0" fontId="66" fillId="0" borderId="0" xfId="0" applyFont="1"/>
    <xf numFmtId="0" fontId="23" fillId="0" borderId="0" xfId="1207" applyFont="1"/>
    <xf numFmtId="0" fontId="23" fillId="0" borderId="0" xfId="1207" applyFont="1" applyAlignment="1">
      <alignment wrapText="1"/>
    </xf>
    <xf numFmtId="49" fontId="87" fillId="0" borderId="0" xfId="1208" applyNumberFormat="1" applyFont="1" applyAlignment="1">
      <alignment horizontal="left" vertical="top" wrapText="1"/>
    </xf>
    <xf numFmtId="49" fontId="88" fillId="0" borderId="0" xfId="1208" applyNumberFormat="1" applyFont="1" applyAlignment="1">
      <alignment horizontal="center"/>
    </xf>
    <xf numFmtId="49" fontId="89" fillId="0" borderId="0" xfId="1208" applyNumberFormat="1" applyFont="1" applyAlignment="1">
      <alignment horizontal="center"/>
    </xf>
    <xf numFmtId="2" fontId="90" fillId="0" borderId="0" xfId="1208" applyNumberFormat="1" applyFont="1" applyAlignment="1">
      <alignment horizontal="right"/>
    </xf>
    <xf numFmtId="4" fontId="90" fillId="0" borderId="0" xfId="1208" applyNumberFormat="1" applyFont="1" applyAlignment="1">
      <alignment horizontal="right"/>
    </xf>
    <xf numFmtId="0" fontId="91" fillId="0" borderId="0" xfId="1207" applyFont="1"/>
    <xf numFmtId="0" fontId="87" fillId="0" borderId="0" xfId="1207" applyFont="1"/>
    <xf numFmtId="0" fontId="8" fillId="0" borderId="0" xfId="1207"/>
    <xf numFmtId="0" fontId="92" fillId="0" borderId="0" xfId="1209">
      <alignment horizontal="justify" vertical="top"/>
    </xf>
    <xf numFmtId="180" fontId="9" fillId="0" borderId="0" xfId="0" applyNumberFormat="1" applyFont="1" applyAlignment="1">
      <alignment horizontal="right" vertical="center"/>
    </xf>
    <xf numFmtId="4" fontId="8" fillId="0" borderId="0" xfId="0" applyNumberFormat="1" applyFont="1" applyAlignment="1">
      <alignment horizontal="right" vertical="center"/>
    </xf>
    <xf numFmtId="0" fontId="8" fillId="0" borderId="0" xfId="929" applyFont="1" applyAlignment="1">
      <alignment horizontal="right" vertical="center" wrapText="1"/>
    </xf>
    <xf numFmtId="0" fontId="98" fillId="0" borderId="0" xfId="0" applyFont="1"/>
    <xf numFmtId="0" fontId="101" fillId="0" borderId="0" xfId="0" applyFont="1"/>
    <xf numFmtId="0" fontId="101" fillId="0" borderId="0" xfId="929" applyFont="1" applyAlignment="1">
      <alignment vertical="center"/>
    </xf>
    <xf numFmtId="0" fontId="101" fillId="0" borderId="0" xfId="0" applyFont="1" applyAlignment="1">
      <alignment vertical="center"/>
    </xf>
    <xf numFmtId="0" fontId="66" fillId="0" borderId="0" xfId="929" applyFont="1" applyAlignment="1">
      <alignment vertical="center"/>
    </xf>
    <xf numFmtId="0" fontId="66" fillId="0" borderId="0" xfId="0" applyFont="1" applyAlignment="1">
      <alignment vertical="center"/>
    </xf>
    <xf numFmtId="2" fontId="66" fillId="0" borderId="0" xfId="929" applyNumberFormat="1" applyFont="1" applyAlignment="1">
      <alignment horizontal="justify" vertical="top"/>
    </xf>
    <xf numFmtId="0" fontId="66" fillId="0" borderId="0" xfId="929" applyFont="1"/>
    <xf numFmtId="4" fontId="66" fillId="0" borderId="0" xfId="0" applyNumberFormat="1" applyFont="1" applyAlignment="1">
      <alignment horizontal="justify"/>
    </xf>
    <xf numFmtId="0" fontId="8" fillId="0" borderId="0" xfId="929" applyFont="1"/>
    <xf numFmtId="170" fontId="8" fillId="0" borderId="0" xfId="929" applyNumberFormat="1" applyFont="1" applyAlignment="1">
      <alignment horizontal="justify" vertical="center" wrapText="1"/>
    </xf>
    <xf numFmtId="169" fontId="8" fillId="0" borderId="0" xfId="929" applyNumberFormat="1" applyFont="1" applyAlignment="1">
      <alignment horizontal="right" vertical="center" wrapText="1"/>
    </xf>
    <xf numFmtId="171" fontId="8" fillId="0" borderId="0" xfId="0" applyNumberFormat="1" applyFont="1" applyProtection="1">
      <protection locked="0"/>
    </xf>
    <xf numFmtId="4" fontId="8" fillId="0" borderId="0" xfId="0" applyNumberFormat="1" applyFont="1" applyAlignment="1" applyProtection="1">
      <alignment wrapText="1"/>
      <protection locked="0"/>
    </xf>
    <xf numFmtId="171" fontId="8" fillId="0" borderId="0" xfId="0" applyNumberFormat="1" applyFont="1" applyAlignment="1" applyProtection="1">
      <alignment wrapText="1"/>
      <protection locked="0"/>
    </xf>
    <xf numFmtId="0" fontId="83" fillId="0" borderId="0" xfId="1207" applyFont="1" applyAlignment="1">
      <alignment wrapText="1"/>
    </xf>
    <xf numFmtId="0" fontId="40" fillId="0" borderId="0" xfId="1207" applyFont="1"/>
    <xf numFmtId="0" fontId="8" fillId="0" borderId="0" xfId="0" applyFont="1" applyAlignment="1">
      <alignment horizontal="left" vertical="top" wrapText="1"/>
    </xf>
    <xf numFmtId="2" fontId="9" fillId="0" borderId="0" xfId="0" applyNumberFormat="1" applyFont="1" applyAlignment="1">
      <alignment horizontal="justify" vertical="top" wrapText="1"/>
    </xf>
    <xf numFmtId="0" fontId="9" fillId="0" borderId="0" xfId="0" applyFont="1" applyAlignment="1">
      <alignment horizontal="center" vertical="top" wrapText="1"/>
    </xf>
    <xf numFmtId="0" fontId="8" fillId="0" borderId="0" xfId="0" applyFont="1" applyAlignment="1">
      <alignment vertical="top"/>
    </xf>
    <xf numFmtId="2" fontId="8" fillId="0" borderId="0" xfId="0" applyNumberFormat="1" applyFont="1" applyAlignment="1">
      <alignment horizontal="justify" vertical="top" wrapText="1"/>
    </xf>
    <xf numFmtId="2" fontId="22" fillId="0" borderId="0" xfId="0" applyNumberFormat="1" applyFont="1" applyAlignment="1">
      <alignment horizontal="justify" vertical="top" wrapText="1"/>
    </xf>
    <xf numFmtId="4" fontId="8" fillId="0" borderId="0" xfId="0" applyNumberFormat="1" applyFont="1"/>
    <xf numFmtId="0" fontId="22" fillId="0" borderId="0" xfId="0" applyFont="1" applyAlignment="1">
      <alignment horizontal="justify" vertical="top"/>
    </xf>
    <xf numFmtId="0" fontId="22" fillId="0" borderId="0" xfId="0" applyFont="1" applyAlignment="1">
      <alignment horizontal="center" vertical="top"/>
    </xf>
    <xf numFmtId="0" fontId="22" fillId="0" borderId="0" xfId="0" applyFont="1" applyAlignment="1">
      <alignment horizontal="center" vertical="top" wrapText="1"/>
    </xf>
    <xf numFmtId="0" fontId="22" fillId="0" borderId="0" xfId="0" applyFont="1" applyAlignment="1">
      <alignment horizontal="center"/>
    </xf>
    <xf numFmtId="4" fontId="22" fillId="0" borderId="0" xfId="0" applyNumberFormat="1" applyFont="1" applyAlignment="1">
      <alignment horizontal="right"/>
    </xf>
    <xf numFmtId="0" fontId="22" fillId="0" borderId="0" xfId="0" applyFont="1" applyAlignment="1">
      <alignment horizontal="center" vertical="center"/>
    </xf>
    <xf numFmtId="0" fontId="22" fillId="0" borderId="11" xfId="0" applyFont="1" applyBorder="1" applyAlignment="1">
      <alignment horizontal="center" vertical="top" wrapText="1"/>
    </xf>
    <xf numFmtId="2" fontId="22" fillId="0" borderId="11" xfId="0" applyNumberFormat="1" applyFont="1" applyBorder="1" applyAlignment="1">
      <alignment horizontal="justify" vertical="top" wrapText="1"/>
    </xf>
    <xf numFmtId="4" fontId="22" fillId="0" borderId="11" xfId="0" applyNumberFormat="1" applyFont="1" applyBorder="1" applyAlignment="1">
      <alignment horizontal="right"/>
    </xf>
    <xf numFmtId="0" fontId="22" fillId="0" borderId="11" xfId="0" applyFont="1" applyBorder="1" applyAlignment="1">
      <alignment vertical="top"/>
    </xf>
    <xf numFmtId="0" fontId="22" fillId="0" borderId="0" xfId="0" applyFont="1" applyAlignment="1">
      <alignment horizontal="center" vertical="center" wrapText="1"/>
    </xf>
    <xf numFmtId="2" fontId="22" fillId="0" borderId="0" xfId="0" applyNumberFormat="1" applyFont="1" applyAlignment="1">
      <alignment horizontal="justify" vertical="center" wrapText="1"/>
    </xf>
    <xf numFmtId="4" fontId="22" fillId="0" borderId="0" xfId="0" applyNumberFormat="1" applyFont="1" applyAlignment="1">
      <alignment horizontal="right" vertical="center"/>
    </xf>
    <xf numFmtId="0" fontId="8" fillId="0" borderId="0" xfId="0" applyFont="1" applyAlignment="1">
      <alignment horizontal="center" vertical="top" wrapText="1"/>
    </xf>
    <xf numFmtId="0" fontId="8" fillId="0" borderId="0" xfId="0" applyFont="1" applyAlignment="1">
      <alignment horizontal="right" vertical="top" wrapText="1"/>
    </xf>
    <xf numFmtId="4" fontId="8" fillId="0" borderId="0" xfId="0" applyNumberFormat="1" applyFont="1" applyAlignment="1" applyProtection="1">
      <alignment horizontal="right"/>
      <protection locked="0"/>
    </xf>
    <xf numFmtId="0" fontId="8" fillId="0" borderId="0" xfId="0" applyFont="1" applyAlignment="1">
      <alignment horizontal="right"/>
    </xf>
    <xf numFmtId="2" fontId="8" fillId="0" borderId="0" xfId="0" applyNumberFormat="1" applyFont="1" applyAlignment="1">
      <alignment horizontal="left"/>
    </xf>
    <xf numFmtId="170" fontId="8" fillId="0" borderId="0" xfId="0" applyNumberFormat="1" applyFont="1" applyAlignment="1">
      <alignment horizontal="center" vertical="top" wrapText="1"/>
    </xf>
    <xf numFmtId="2" fontId="8" fillId="0" borderId="0" xfId="0" applyNumberFormat="1" applyFont="1" applyAlignment="1">
      <alignment horizontal="justify" vertical="top"/>
    </xf>
    <xf numFmtId="0" fontId="40" fillId="0" borderId="0" xfId="1207" applyFont="1" applyAlignment="1">
      <alignment wrapText="1"/>
    </xf>
    <xf numFmtId="0" fontId="83" fillId="0" borderId="0" xfId="1207" applyFont="1" applyAlignment="1">
      <alignment horizontal="left" vertical="top"/>
    </xf>
    <xf numFmtId="0" fontId="40" fillId="0" borderId="0" xfId="1207" applyFont="1" applyAlignment="1">
      <alignment horizontal="left"/>
    </xf>
    <xf numFmtId="180" fontId="22" fillId="0" borderId="0" xfId="0" applyNumberFormat="1" applyFont="1" applyAlignment="1">
      <alignment horizontal="right"/>
    </xf>
    <xf numFmtId="180" fontId="22" fillId="0" borderId="0" xfId="0" applyNumberFormat="1" applyFont="1" applyAlignment="1">
      <alignment horizontal="right" vertical="center"/>
    </xf>
    <xf numFmtId="180" fontId="9" fillId="0" borderId="0" xfId="0" applyNumberFormat="1" applyFont="1" applyAlignment="1">
      <alignment horizontal="right"/>
    </xf>
    <xf numFmtId="180" fontId="22" fillId="0" borderId="11" xfId="0" applyNumberFormat="1" applyFont="1" applyBorder="1" applyAlignment="1">
      <alignment horizontal="right"/>
    </xf>
    <xf numFmtId="4" fontId="8" fillId="0" borderId="0" xfId="0" applyNumberFormat="1" applyFont="1" applyProtection="1">
      <protection locked="0"/>
    </xf>
    <xf numFmtId="0" fontId="8" fillId="0" borderId="0" xfId="1185" applyAlignment="1">
      <alignment horizontal="left" vertical="top"/>
    </xf>
    <xf numFmtId="4" fontId="8" fillId="0" borderId="0" xfId="0" applyNumberFormat="1" applyFont="1" applyAlignment="1" applyProtection="1">
      <alignment horizontal="right" wrapText="1"/>
      <protection locked="0"/>
    </xf>
    <xf numFmtId="0" fontId="83" fillId="0" borderId="0" xfId="925" applyFont="1" applyAlignment="1">
      <alignment vertical="center"/>
    </xf>
    <xf numFmtId="0" fontId="81" fillId="0" borderId="5" xfId="929" applyFont="1" applyBorder="1" applyAlignment="1">
      <alignment horizontal="center" vertical="center" wrapText="1"/>
    </xf>
    <xf numFmtId="0" fontId="81" fillId="0" borderId="13" xfId="929" applyFont="1" applyBorder="1" applyAlignment="1">
      <alignment horizontal="justify" vertical="center" wrapText="1"/>
    </xf>
    <xf numFmtId="0" fontId="81" fillId="0" borderId="13" xfId="929" applyFont="1" applyBorder="1" applyAlignment="1">
      <alignment horizontal="center" vertical="center" wrapText="1"/>
    </xf>
    <xf numFmtId="4" fontId="81" fillId="0" borderId="13" xfId="929" applyNumberFormat="1" applyFont="1" applyBorder="1" applyAlignment="1">
      <alignment horizontal="center" vertical="center" wrapText="1"/>
    </xf>
    <xf numFmtId="170" fontId="8" fillId="0" borderId="0" xfId="929" applyNumberFormat="1" applyFont="1" applyAlignment="1">
      <alignment horizontal="justify" vertical="top" wrapText="1"/>
    </xf>
    <xf numFmtId="0" fontId="8" fillId="0" borderId="0" xfId="929" applyFont="1" applyAlignment="1">
      <alignment horizontal="center" vertical="top"/>
    </xf>
    <xf numFmtId="4" fontId="8" fillId="0" borderId="0" xfId="929" applyNumberFormat="1" applyFont="1" applyAlignment="1">
      <alignment horizontal="right" vertical="top"/>
    </xf>
    <xf numFmtId="0" fontId="8" fillId="0" borderId="0" xfId="929" applyFont="1" applyAlignment="1">
      <alignment horizontal="right" vertical="top"/>
    </xf>
    <xf numFmtId="0" fontId="8" fillId="0" borderId="0" xfId="1185" applyAlignment="1">
      <alignment horizontal="center" vertical="top" wrapText="1"/>
    </xf>
    <xf numFmtId="0" fontId="8" fillId="0" borderId="0" xfId="1185" applyAlignment="1">
      <alignment horizontal="justify" vertical="top"/>
    </xf>
    <xf numFmtId="0" fontId="8" fillId="0" borderId="0" xfId="929" applyFont="1" applyAlignment="1">
      <alignment horizontal="justify" vertical="center" wrapText="1"/>
    </xf>
    <xf numFmtId="4" fontId="8" fillId="0" borderId="0" xfId="929" applyNumberFormat="1" applyFont="1" applyAlignment="1">
      <alignment horizontal="center" vertical="center" wrapText="1"/>
    </xf>
    <xf numFmtId="2" fontId="8" fillId="0" borderId="0" xfId="929" applyNumberFormat="1" applyFont="1" applyAlignment="1">
      <alignment horizontal="center" vertical="top"/>
    </xf>
    <xf numFmtId="2" fontId="8" fillId="0" borderId="0" xfId="940" applyNumberFormat="1" applyFont="1" applyAlignment="1">
      <alignment horizontal="center"/>
    </xf>
    <xf numFmtId="4" fontId="8" fillId="0" borderId="0" xfId="940" applyNumberFormat="1" applyFont="1" applyAlignment="1">
      <alignment horizontal="right" wrapText="1"/>
    </xf>
    <xf numFmtId="2" fontId="8" fillId="0" borderId="0" xfId="940" applyNumberFormat="1" applyFont="1" applyAlignment="1">
      <alignment horizontal="center" vertical="top"/>
    </xf>
    <xf numFmtId="2" fontId="8" fillId="0" borderId="0" xfId="929" applyNumberFormat="1" applyFont="1" applyAlignment="1">
      <alignment horizontal="center"/>
    </xf>
    <xf numFmtId="4" fontId="8" fillId="0" borderId="0" xfId="929" applyNumberFormat="1" applyFont="1" applyAlignment="1">
      <alignment horizontal="right"/>
    </xf>
    <xf numFmtId="0" fontId="8" fillId="0" borderId="0" xfId="929" applyFont="1" applyAlignment="1">
      <alignment horizontal="center" wrapText="1"/>
    </xf>
    <xf numFmtId="4" fontId="8" fillId="0" borderId="0" xfId="929" applyNumberFormat="1" applyFont="1" applyAlignment="1">
      <alignment horizontal="right" wrapText="1"/>
    </xf>
    <xf numFmtId="4" fontId="8" fillId="0" borderId="0" xfId="929" applyNumberFormat="1" applyFont="1" applyAlignment="1">
      <alignment horizontal="center" vertical="top" wrapText="1"/>
    </xf>
    <xf numFmtId="4" fontId="8" fillId="0" borderId="0" xfId="0" applyNumberFormat="1" applyFont="1" applyAlignment="1">
      <alignment horizontal="justify" vertical="top" wrapText="1"/>
    </xf>
    <xf numFmtId="4" fontId="8" fillId="0" borderId="0" xfId="0" applyNumberFormat="1" applyFont="1" applyAlignment="1">
      <alignment horizontal="center"/>
    </xf>
    <xf numFmtId="4" fontId="8" fillId="0" borderId="0" xfId="0" applyNumberFormat="1" applyFont="1" applyAlignment="1">
      <alignment horizontal="right" wrapText="1"/>
    </xf>
    <xf numFmtId="0" fontId="8" fillId="0" borderId="0" xfId="0" applyFont="1" applyAlignment="1">
      <alignment horizontal="justify" vertical="top" wrapText="1"/>
    </xf>
    <xf numFmtId="4" fontId="8" fillId="0" borderId="0" xfId="0" applyNumberFormat="1" applyFont="1" applyAlignment="1">
      <alignment wrapText="1"/>
    </xf>
    <xf numFmtId="49" fontId="8" fillId="0" borderId="0" xfId="0" applyNumberFormat="1" applyFont="1" applyAlignment="1">
      <alignment horizontal="center" vertical="top"/>
    </xf>
    <xf numFmtId="0" fontId="8" fillId="0" borderId="11" xfId="929" applyFont="1" applyBorder="1" applyAlignment="1">
      <alignment horizontal="center" vertical="top" wrapText="1"/>
    </xf>
    <xf numFmtId="170" fontId="8" fillId="0" borderId="11" xfId="929" applyNumberFormat="1" applyFont="1" applyBorder="1" applyAlignment="1">
      <alignment horizontal="justify" vertical="top" wrapText="1"/>
    </xf>
    <xf numFmtId="0" fontId="8" fillId="0" borderId="11" xfId="929" applyFont="1" applyBorder="1" applyAlignment="1">
      <alignment horizontal="center"/>
    </xf>
    <xf numFmtId="0" fontId="8" fillId="0" borderId="11" xfId="929" applyFont="1" applyBorder="1" applyAlignment="1">
      <alignment horizontal="right"/>
    </xf>
    <xf numFmtId="0" fontId="8" fillId="47" borderId="0" xfId="929" applyFont="1" applyFill="1" applyAlignment="1">
      <alignment horizontal="center" vertical="center" wrapText="1"/>
    </xf>
    <xf numFmtId="170" fontId="8" fillId="47" borderId="0" xfId="929" applyNumberFormat="1" applyFont="1" applyFill="1" applyAlignment="1">
      <alignment horizontal="justify" vertical="center" wrapText="1"/>
    </xf>
    <xf numFmtId="0" fontId="8" fillId="47" borderId="0" xfId="929" applyFont="1" applyFill="1" applyAlignment="1">
      <alignment horizontal="right" vertical="center" wrapText="1"/>
    </xf>
    <xf numFmtId="169" fontId="8" fillId="47" borderId="0" xfId="929" applyNumberFormat="1" applyFont="1" applyFill="1" applyAlignment="1">
      <alignment horizontal="right" vertical="center" wrapText="1"/>
    </xf>
    <xf numFmtId="4" fontId="8" fillId="0" borderId="0" xfId="940" applyNumberFormat="1" applyFont="1" applyAlignment="1" applyProtection="1">
      <alignment horizontal="right"/>
      <protection locked="0"/>
    </xf>
    <xf numFmtId="4" fontId="8" fillId="0" borderId="0" xfId="929" applyNumberFormat="1" applyFont="1" applyAlignment="1" applyProtection="1">
      <alignment horizontal="right"/>
      <protection locked="0"/>
    </xf>
    <xf numFmtId="4" fontId="8" fillId="0" borderId="0" xfId="929" applyNumberFormat="1" applyFont="1" applyAlignment="1" applyProtection="1">
      <alignment horizontal="right" vertical="top"/>
      <protection locked="0"/>
    </xf>
    <xf numFmtId="4" fontId="8" fillId="0" borderId="0" xfId="929" applyNumberFormat="1" applyFont="1" applyAlignment="1" applyProtection="1">
      <alignment horizontal="center" vertical="center" wrapText="1"/>
      <protection locked="0"/>
    </xf>
    <xf numFmtId="0" fontId="81" fillId="0" borderId="13" xfId="929" applyFont="1" applyBorder="1" applyAlignment="1">
      <alignment vertical="center" wrapText="1"/>
    </xf>
    <xf numFmtId="0" fontId="8" fillId="0" borderId="0" xfId="929" applyFont="1" applyAlignment="1">
      <alignment vertical="top"/>
    </xf>
    <xf numFmtId="14" fontId="8" fillId="0" borderId="0" xfId="936" applyNumberFormat="1" applyAlignment="1">
      <alignment horizontal="center" vertical="top"/>
    </xf>
    <xf numFmtId="0" fontId="8" fillId="0" borderId="0" xfId="936" applyAlignment="1">
      <alignment horizontal="justify" vertical="top" wrapText="1"/>
    </xf>
    <xf numFmtId="0" fontId="8" fillId="0" borderId="0" xfId="936" applyAlignment="1">
      <alignment horizontal="center"/>
    </xf>
    <xf numFmtId="4" fontId="8" fillId="0" borderId="0" xfId="936" applyNumberFormat="1" applyAlignment="1">
      <alignment horizontal="right"/>
    </xf>
    <xf numFmtId="0" fontId="8" fillId="0" borderId="0" xfId="929" applyFont="1" applyAlignment="1">
      <alignment vertical="center" wrapText="1"/>
    </xf>
    <xf numFmtId="4" fontId="66" fillId="0" borderId="0" xfId="0" applyNumberFormat="1" applyFont="1" applyAlignment="1">
      <alignment vertical="top"/>
    </xf>
    <xf numFmtId="0" fontId="66" fillId="0" borderId="0" xfId="0" applyFont="1" applyAlignment="1">
      <alignment vertical="top"/>
    </xf>
    <xf numFmtId="0" fontId="8" fillId="0" borderId="0" xfId="0" applyFont="1" applyAlignment="1">
      <alignment vertical="top" wrapText="1"/>
    </xf>
    <xf numFmtId="16" fontId="8" fillId="0" borderId="0" xfId="0" applyNumberFormat="1" applyFont="1" applyAlignment="1">
      <alignment horizontal="center" vertical="top" wrapText="1"/>
    </xf>
    <xf numFmtId="0" fontId="8" fillId="0" borderId="0" xfId="0" applyFont="1" applyAlignment="1">
      <alignment horizontal="justify" wrapText="1"/>
    </xf>
    <xf numFmtId="4" fontId="8" fillId="0" borderId="0" xfId="0" applyNumberFormat="1" applyFont="1" applyAlignment="1">
      <alignment vertical="top"/>
    </xf>
    <xf numFmtId="0" fontId="8" fillId="0" borderId="11" xfId="936" applyBorder="1" applyAlignment="1">
      <alignment horizontal="center" vertical="top"/>
    </xf>
    <xf numFmtId="0" fontId="8" fillId="0" borderId="11" xfId="0" quotePrefix="1" applyFont="1" applyBorder="1" applyAlignment="1" applyProtection="1">
      <alignment horizontal="justify" vertical="top"/>
      <protection hidden="1"/>
    </xf>
    <xf numFmtId="0" fontId="8" fillId="0" borderId="11" xfId="936" applyBorder="1" applyAlignment="1">
      <alignment horizontal="center"/>
    </xf>
    <xf numFmtId="4" fontId="8" fillId="0" borderId="11" xfId="936" applyNumberFormat="1" applyBorder="1" applyAlignment="1">
      <alignment horizontal="right"/>
    </xf>
    <xf numFmtId="0" fontId="8" fillId="0" borderId="0" xfId="936" applyAlignment="1">
      <alignment horizontal="center" vertical="top"/>
    </xf>
    <xf numFmtId="0" fontId="8" fillId="47" borderId="0" xfId="929" applyFont="1" applyFill="1" applyAlignment="1">
      <alignment horizontal="center" vertical="top" wrapText="1"/>
    </xf>
    <xf numFmtId="4" fontId="8" fillId="47" borderId="0" xfId="929" applyNumberFormat="1" applyFont="1" applyFill="1" applyAlignment="1">
      <alignment horizontal="right" wrapText="1"/>
    </xf>
    <xf numFmtId="0" fontId="81" fillId="0" borderId="5" xfId="929" applyFont="1" applyBorder="1" applyAlignment="1">
      <alignment horizontal="center" vertical="top" wrapText="1"/>
    </xf>
    <xf numFmtId="4" fontId="81" fillId="0" borderId="13" xfId="929" applyNumberFormat="1" applyFont="1" applyBorder="1" applyAlignment="1">
      <alignment horizontal="right" vertical="center" wrapText="1"/>
    </xf>
    <xf numFmtId="0" fontId="8" fillId="0" borderId="0" xfId="1185" applyAlignment="1">
      <alignment horizontal="left" vertical="top" wrapText="1"/>
    </xf>
    <xf numFmtId="0" fontId="8" fillId="0" borderId="0" xfId="1004" applyFont="1" applyAlignment="1">
      <alignment horizontal="center" vertical="top"/>
    </xf>
    <xf numFmtId="0" fontId="8" fillId="0" borderId="0" xfId="1004" applyFont="1" applyAlignment="1">
      <alignment horizontal="center"/>
    </xf>
    <xf numFmtId="4" fontId="8" fillId="0" borderId="0" xfId="1004" applyNumberFormat="1" applyFont="1" applyAlignment="1">
      <alignment horizontal="right"/>
    </xf>
    <xf numFmtId="0" fontId="8" fillId="0" borderId="0" xfId="0" applyFont="1" applyAlignment="1">
      <alignment horizontal="right" wrapText="1"/>
    </xf>
    <xf numFmtId="0" fontId="8" fillId="0" borderId="0" xfId="1004" applyFont="1" applyAlignment="1">
      <alignment horizontal="justify" vertical="top"/>
    </xf>
    <xf numFmtId="0" fontId="8" fillId="0" borderId="0" xfId="929" applyFont="1" applyAlignment="1">
      <alignment horizontal="right" vertical="top" wrapText="1"/>
    </xf>
    <xf numFmtId="0" fontId="69" fillId="0" borderId="0" xfId="0" applyFont="1" applyAlignment="1">
      <alignment horizontal="right" vertical="top"/>
    </xf>
    <xf numFmtId="0" fontId="8" fillId="0" borderId="11" xfId="1005" applyFont="1" applyBorder="1" applyAlignment="1">
      <alignment horizontal="center" vertical="top"/>
    </xf>
    <xf numFmtId="0" fontId="8" fillId="0" borderId="11" xfId="1004" applyFont="1" applyBorder="1" applyAlignment="1">
      <alignment horizontal="justify" vertical="top"/>
    </xf>
    <xf numFmtId="0" fontId="8" fillId="0" borderId="11" xfId="1004" applyFont="1" applyBorder="1" applyAlignment="1">
      <alignment horizontal="center"/>
    </xf>
    <xf numFmtId="4" fontId="8" fillId="0" borderId="11" xfId="1004" applyNumberFormat="1" applyFont="1" applyBorder="1" applyAlignment="1">
      <alignment horizontal="right"/>
    </xf>
    <xf numFmtId="0" fontId="8" fillId="47" borderId="0" xfId="1004" applyFont="1" applyFill="1" applyAlignment="1">
      <alignment horizontal="center" vertical="top"/>
    </xf>
    <xf numFmtId="4" fontId="8" fillId="47" borderId="0" xfId="1004" applyNumberFormat="1" applyFont="1" applyFill="1" applyAlignment="1">
      <alignment horizontal="right"/>
    </xf>
    <xf numFmtId="0" fontId="8" fillId="0" borderId="0" xfId="929" applyFont="1" applyAlignment="1">
      <alignment horizontal="left" vertical="top" wrapText="1"/>
    </xf>
    <xf numFmtId="0" fontId="8" fillId="0" borderId="0" xfId="929" applyFont="1" applyAlignment="1">
      <alignment horizontal="justify" vertical="top" wrapText="1"/>
    </xf>
    <xf numFmtId="0" fontId="8" fillId="0" borderId="0" xfId="0" applyFont="1" applyAlignment="1">
      <alignment horizontal="right" vertical="top"/>
    </xf>
    <xf numFmtId="0" fontId="69" fillId="0" borderId="0" xfId="0" applyFont="1" applyAlignment="1">
      <alignment horizontal="center"/>
    </xf>
    <xf numFmtId="4" fontId="69" fillId="0" borderId="0" xfId="0" applyNumberFormat="1" applyFont="1" applyAlignment="1">
      <alignment horizontal="right"/>
    </xf>
    <xf numFmtId="14" fontId="8" fillId="0" borderId="0" xfId="1185" applyNumberFormat="1" applyAlignment="1">
      <alignment horizontal="center" vertical="top" wrapText="1"/>
    </xf>
    <xf numFmtId="175" fontId="104" fillId="0" borderId="0" xfId="0" applyNumberFormat="1" applyFont="1" applyAlignment="1">
      <alignment wrapText="1"/>
    </xf>
    <xf numFmtId="0" fontId="8" fillId="0" borderId="0" xfId="0" applyFont="1" applyAlignment="1">
      <alignment horizontal="justify" vertical="center"/>
    </xf>
    <xf numFmtId="4" fontId="66" fillId="0" borderId="0" xfId="0" applyNumberFormat="1" applyFont="1" applyAlignment="1">
      <alignment horizontal="center" vertical="center"/>
    </xf>
    <xf numFmtId="0" fontId="8" fillId="0" borderId="0" xfId="0" applyFont="1" applyAlignment="1">
      <alignment horizontal="center" wrapText="1"/>
    </xf>
    <xf numFmtId="2" fontId="8" fillId="0" borderId="0" xfId="0" applyNumberFormat="1" applyFont="1" applyAlignment="1">
      <alignment horizontal="justify" wrapText="1"/>
    </xf>
    <xf numFmtId="4" fontId="66" fillId="0" borderId="0" xfId="0" applyNumberFormat="1" applyFont="1" applyAlignment="1">
      <alignment horizontal="right"/>
    </xf>
    <xf numFmtId="4" fontId="66" fillId="0" borderId="0" xfId="0" applyNumberFormat="1" applyFont="1"/>
    <xf numFmtId="4" fontId="66" fillId="0" borderId="0" xfId="0" applyNumberFormat="1" applyFont="1" applyAlignment="1">
      <alignment horizontal="center"/>
    </xf>
    <xf numFmtId="0" fontId="103" fillId="0" borderId="0" xfId="0" applyFont="1" applyAlignment="1">
      <alignment horizontal="center"/>
    </xf>
    <xf numFmtId="0" fontId="105" fillId="0" borderId="0" xfId="0" applyFont="1"/>
    <xf numFmtId="0" fontId="8" fillId="0" borderId="11" xfId="0" applyFont="1" applyBorder="1" applyAlignment="1">
      <alignment horizontal="center" vertical="top"/>
    </xf>
    <xf numFmtId="0" fontId="8" fillId="0" borderId="11" xfId="0" applyFont="1" applyBorder="1" applyAlignment="1">
      <alignment horizontal="justify" vertical="top" wrapText="1"/>
    </xf>
    <xf numFmtId="4" fontId="8" fillId="0" borderId="11" xfId="929" applyNumberFormat="1" applyFont="1" applyBorder="1"/>
    <xf numFmtId="4" fontId="8" fillId="0" borderId="11" xfId="0" applyNumberFormat="1" applyFont="1" applyBorder="1" applyAlignment="1">
      <alignment horizontal="right" wrapText="1"/>
    </xf>
    <xf numFmtId="4" fontId="8" fillId="0" borderId="11" xfId="0" applyNumberFormat="1" applyFont="1" applyBorder="1"/>
    <xf numFmtId="0" fontId="8" fillId="0" borderId="11" xfId="1004" applyFont="1" applyBorder="1" applyAlignment="1">
      <alignment horizontal="center" vertical="top"/>
    </xf>
    <xf numFmtId="0" fontId="97" fillId="0" borderId="0" xfId="0" applyFont="1" applyAlignment="1">
      <alignment vertical="top"/>
    </xf>
    <xf numFmtId="0" fontId="8" fillId="0" borderId="11" xfId="0" applyFont="1" applyBorder="1" applyAlignment="1">
      <alignment vertical="top"/>
    </xf>
    <xf numFmtId="0" fontId="8" fillId="0" borderId="11" xfId="0" applyFont="1" applyBorder="1" applyAlignment="1">
      <alignment horizontal="justify" vertical="top"/>
    </xf>
    <xf numFmtId="4" fontId="8" fillId="0" borderId="11" xfId="1004" applyNumberFormat="1" applyFont="1" applyBorder="1" applyAlignment="1">
      <alignment horizontal="right" vertical="top"/>
    </xf>
    <xf numFmtId="0" fontId="8" fillId="0" borderId="0" xfId="0" applyFont="1" applyAlignment="1">
      <alignment horizontal="center" vertical="center" wrapText="1"/>
    </xf>
    <xf numFmtId="4" fontId="8" fillId="0" borderId="0" xfId="1004" applyNumberFormat="1" applyFont="1" applyAlignment="1">
      <alignment horizontal="right" wrapText="1"/>
    </xf>
    <xf numFmtId="0" fontId="8" fillId="0" borderId="11" xfId="0" applyFont="1" applyBorder="1" applyAlignment="1">
      <alignment horizontal="center" vertical="top" wrapText="1"/>
    </xf>
    <xf numFmtId="2" fontId="8" fillId="0" borderId="11" xfId="0" applyNumberFormat="1" applyFont="1" applyBorder="1" applyAlignment="1">
      <alignment horizontal="justify" vertical="top" wrapText="1"/>
    </xf>
    <xf numFmtId="0" fontId="8" fillId="0" borderId="11" xfId="0" applyFont="1" applyBorder="1" applyAlignment="1">
      <alignment horizontal="center" vertical="center" wrapText="1"/>
    </xf>
    <xf numFmtId="4" fontId="8" fillId="0" borderId="11" xfId="0" applyNumberFormat="1" applyFont="1" applyBorder="1" applyAlignment="1">
      <alignment horizontal="right" vertical="center" wrapText="1"/>
    </xf>
    <xf numFmtId="4" fontId="8" fillId="0" borderId="11" xfId="0" applyNumberFormat="1" applyFont="1" applyBorder="1" applyAlignment="1">
      <alignment vertical="center" wrapText="1"/>
    </xf>
    <xf numFmtId="2" fontId="8" fillId="0" borderId="0" xfId="0" applyNumberFormat="1" applyFont="1" applyAlignment="1">
      <alignment horizontal="justify" vertical="center" wrapText="1"/>
    </xf>
    <xf numFmtId="4" fontId="8" fillId="0" borderId="0" xfId="0" applyNumberFormat="1" applyFont="1" applyAlignment="1">
      <alignment horizontal="right" vertical="center" wrapText="1"/>
    </xf>
    <xf numFmtId="4" fontId="8" fillId="0" borderId="0" xfId="0" applyNumberFormat="1" applyFont="1" applyAlignment="1">
      <alignment vertical="center" wrapText="1"/>
    </xf>
    <xf numFmtId="0" fontId="8" fillId="47" borderId="0" xfId="0" applyFont="1" applyFill="1" applyAlignment="1">
      <alignment horizontal="center" vertical="top" wrapText="1"/>
    </xf>
    <xf numFmtId="2" fontId="69" fillId="0" borderId="0" xfId="0" applyNumberFormat="1" applyFont="1" applyAlignment="1">
      <alignment horizontal="justify" vertical="top" wrapText="1"/>
    </xf>
    <xf numFmtId="0" fontId="100" fillId="0" borderId="0" xfId="0" applyFont="1"/>
    <xf numFmtId="0" fontId="69" fillId="0" borderId="0" xfId="0" applyFont="1" applyAlignment="1">
      <alignment horizontal="right" vertical="top" wrapText="1"/>
    </xf>
    <xf numFmtId="4" fontId="100" fillId="0" borderId="0" xfId="0" applyNumberFormat="1" applyFont="1" applyAlignment="1">
      <alignment vertical="top"/>
    </xf>
    <xf numFmtId="4" fontId="66" fillId="0" borderId="0" xfId="0" applyNumberFormat="1" applyFont="1" applyAlignment="1">
      <alignment horizontal="left" vertical="top"/>
    </xf>
    <xf numFmtId="49" fontId="8" fillId="0" borderId="11" xfId="0" applyNumberFormat="1" applyFont="1" applyBorder="1" applyAlignment="1">
      <alignment horizontal="center" vertical="top"/>
    </xf>
    <xf numFmtId="2" fontId="8" fillId="0" borderId="11" xfId="0" applyNumberFormat="1" applyFont="1" applyBorder="1" applyAlignment="1">
      <alignment horizontal="justify" vertical="justify" wrapText="1"/>
    </xf>
    <xf numFmtId="0" fontId="8" fillId="0" borderId="11" xfId="0" applyFont="1" applyBorder="1" applyAlignment="1">
      <alignment horizontal="center" wrapText="1"/>
    </xf>
    <xf numFmtId="4" fontId="8" fillId="0" borderId="11" xfId="0" applyNumberFormat="1" applyFont="1" applyBorder="1" applyAlignment="1">
      <alignment horizontal="right"/>
    </xf>
    <xf numFmtId="0" fontId="8" fillId="48" borderId="0" xfId="0" applyFont="1" applyFill="1" applyAlignment="1">
      <alignment horizontal="center" vertical="top"/>
    </xf>
    <xf numFmtId="4" fontId="8" fillId="48" borderId="0" xfId="0" applyNumberFormat="1" applyFont="1" applyFill="1" applyAlignment="1">
      <alignment horizontal="right"/>
    </xf>
    <xf numFmtId="4" fontId="8" fillId="48" borderId="0" xfId="0" applyNumberFormat="1" applyFont="1" applyFill="1"/>
    <xf numFmtId="1" fontId="8" fillId="0" borderId="0" xfId="0" applyNumberFormat="1" applyFont="1" applyAlignment="1">
      <alignment horizontal="center" vertical="top"/>
    </xf>
    <xf numFmtId="0" fontId="8" fillId="0" borderId="0" xfId="1004" applyFont="1" applyAlignment="1">
      <alignment horizontal="justify" vertical="top" wrapText="1"/>
    </xf>
    <xf numFmtId="0" fontId="8" fillId="0" borderId="11" xfId="0" applyFont="1" applyBorder="1" applyAlignment="1">
      <alignment horizontal="center"/>
    </xf>
    <xf numFmtId="0" fontId="97" fillId="0" borderId="0" xfId="929" applyFont="1" applyAlignment="1">
      <alignment vertical="center"/>
    </xf>
    <xf numFmtId="4" fontId="100" fillId="0" borderId="0" xfId="0" applyNumberFormat="1" applyFont="1" applyAlignment="1">
      <alignment horizontal="left"/>
    </xf>
    <xf numFmtId="0" fontId="97" fillId="0" borderId="0" xfId="0" applyFont="1"/>
    <xf numFmtId="14" fontId="8" fillId="0" borderId="0" xfId="0" applyNumberFormat="1" applyFont="1" applyAlignment="1">
      <alignment horizontal="center" vertical="top"/>
    </xf>
    <xf numFmtId="0" fontId="100" fillId="0" borderId="0" xfId="0" applyFont="1" applyAlignment="1">
      <alignment horizontal="right" vertical="top"/>
    </xf>
    <xf numFmtId="4" fontId="8" fillId="0" borderId="0" xfId="929" applyNumberFormat="1" applyFont="1"/>
    <xf numFmtId="2" fontId="8" fillId="47" borderId="0" xfId="0" applyNumberFormat="1" applyFont="1" applyFill="1" applyAlignment="1">
      <alignment horizontal="justify" vertical="top" wrapText="1"/>
    </xf>
    <xf numFmtId="0" fontId="8" fillId="47" borderId="0" xfId="0" applyFont="1" applyFill="1" applyAlignment="1">
      <alignment vertical="top" wrapText="1"/>
    </xf>
    <xf numFmtId="0" fontId="8" fillId="47" borderId="0" xfId="0" applyFont="1" applyFill="1" applyAlignment="1">
      <alignment vertical="top"/>
    </xf>
    <xf numFmtId="0" fontId="81" fillId="0" borderId="13" xfId="929" applyFont="1" applyBorder="1" applyAlignment="1">
      <alignment horizontal="right" vertical="center" wrapText="1"/>
    </xf>
    <xf numFmtId="4" fontId="8" fillId="0" borderId="0" xfId="929" applyNumberFormat="1" applyFont="1" applyAlignment="1">
      <alignment horizontal="right" vertical="center" wrapText="1"/>
    </xf>
    <xf numFmtId="0" fontId="69" fillId="0" borderId="0" xfId="0" applyFont="1"/>
    <xf numFmtId="4" fontId="93" fillId="0" borderId="0" xfId="0" applyNumberFormat="1" applyFont="1" applyAlignment="1">
      <alignment horizontal="left"/>
    </xf>
    <xf numFmtId="180" fontId="8" fillId="0" borderId="0" xfId="0" applyNumberFormat="1" applyFont="1" applyAlignment="1">
      <alignment horizontal="right"/>
    </xf>
    <xf numFmtId="0" fontId="102" fillId="0" borderId="0" xfId="0" applyFont="1"/>
    <xf numFmtId="0" fontId="103" fillId="0" borderId="0" xfId="0" applyFont="1"/>
    <xf numFmtId="0" fontId="95" fillId="0" borderId="0" xfId="0" applyFont="1"/>
    <xf numFmtId="0" fontId="66" fillId="0" borderId="11" xfId="0" applyFont="1" applyBorder="1" applyAlignment="1">
      <alignment horizontal="center" vertical="top"/>
    </xf>
    <xf numFmtId="0" fontId="66" fillId="0" borderId="11" xfId="0" applyFont="1" applyBorder="1" applyAlignment="1">
      <alignment horizontal="justify" vertical="top" wrapText="1"/>
    </xf>
    <xf numFmtId="0" fontId="66" fillId="0" borderId="11" xfId="0" applyFont="1" applyBorder="1" applyAlignment="1">
      <alignment horizontal="center"/>
    </xf>
    <xf numFmtId="4" fontId="66" fillId="0" borderId="11" xfId="0" applyNumberFormat="1" applyFont="1" applyBorder="1" applyAlignment="1">
      <alignment horizontal="right"/>
    </xf>
    <xf numFmtId="0" fontId="106" fillId="0" borderId="0" xfId="0" applyFont="1" applyAlignment="1">
      <alignment horizontal="center" vertical="top"/>
    </xf>
    <xf numFmtId="0" fontId="106" fillId="0" borderId="0" xfId="0" applyFont="1" applyAlignment="1">
      <alignment horizontal="justify" vertical="top"/>
    </xf>
    <xf numFmtId="0" fontId="106" fillId="0" borderId="0" xfId="0" applyFont="1" applyAlignment="1">
      <alignment horizontal="center"/>
    </xf>
    <xf numFmtId="4" fontId="106" fillId="0" borderId="0" xfId="0" applyNumberFormat="1" applyFont="1" applyAlignment="1">
      <alignment horizontal="right"/>
    </xf>
    <xf numFmtId="4" fontId="94" fillId="0" borderId="0" xfId="929" applyNumberFormat="1" applyFont="1" applyAlignment="1">
      <alignment vertical="center"/>
    </xf>
    <xf numFmtId="4" fontId="94" fillId="0" borderId="0" xfId="929" applyNumberFormat="1" applyFont="1" applyAlignment="1">
      <alignment horizontal="center" vertical="center"/>
    </xf>
    <xf numFmtId="4" fontId="96" fillId="0" borderId="0" xfId="929" applyNumberFormat="1" applyFont="1" applyAlignment="1">
      <alignment horizontal="center" vertical="center"/>
    </xf>
    <xf numFmtId="4" fontId="8" fillId="0" borderId="0" xfId="929" applyNumberFormat="1" applyFont="1" applyAlignment="1">
      <alignment vertical="center"/>
    </xf>
    <xf numFmtId="170" fontId="8" fillId="0" borderId="0" xfId="929" applyNumberFormat="1" applyFont="1" applyAlignment="1">
      <alignment vertical="center"/>
    </xf>
    <xf numFmtId="0" fontId="8" fillId="0" borderId="0" xfId="929" applyFont="1" applyAlignment="1">
      <alignment horizontal="left" vertical="center" wrapText="1"/>
    </xf>
    <xf numFmtId="4" fontId="100" fillId="0" borderId="0" xfId="0" applyNumberFormat="1" applyFont="1" applyAlignment="1">
      <alignment horizontal="center"/>
    </xf>
    <xf numFmtId="170" fontId="66" fillId="0" borderId="0" xfId="0" applyNumberFormat="1" applyFont="1"/>
    <xf numFmtId="170" fontId="69" fillId="0" borderId="0" xfId="0" applyNumberFormat="1" applyFont="1"/>
    <xf numFmtId="0" fontId="8" fillId="0" borderId="0" xfId="1005" applyFont="1" applyAlignment="1">
      <alignment horizontal="center" vertical="top"/>
    </xf>
    <xf numFmtId="0" fontId="8" fillId="0" borderId="0" xfId="1005" applyFont="1" applyAlignment="1">
      <alignment horizontal="right" vertical="top"/>
    </xf>
    <xf numFmtId="4" fontId="96" fillId="0" borderId="0" xfId="0" applyNumberFormat="1" applyFont="1" applyAlignment="1">
      <alignment horizontal="center"/>
    </xf>
    <xf numFmtId="170" fontId="8" fillId="0" borderId="0" xfId="0" applyNumberFormat="1" applyFont="1"/>
    <xf numFmtId="49" fontId="8" fillId="0" borderId="11" xfId="0" applyNumberFormat="1" applyFont="1" applyBorder="1" applyAlignment="1">
      <alignment horizontal="justify" vertical="top" wrapText="1"/>
    </xf>
    <xf numFmtId="0" fontId="95" fillId="0" borderId="0" xfId="0" applyFont="1" applyAlignment="1">
      <alignment horizontal="right"/>
    </xf>
    <xf numFmtId="4" fontId="94" fillId="0" borderId="0" xfId="0" applyNumberFormat="1" applyFont="1"/>
    <xf numFmtId="4" fontId="94" fillId="0" borderId="0" xfId="0" applyNumberFormat="1" applyFont="1" applyAlignment="1">
      <alignment horizontal="center"/>
    </xf>
    <xf numFmtId="0" fontId="8" fillId="47" borderId="0" xfId="0" applyFont="1" applyFill="1" applyAlignment="1">
      <alignment horizontal="center" vertical="top"/>
    </xf>
    <xf numFmtId="0" fontId="8" fillId="47" borderId="0" xfId="0" applyFont="1" applyFill="1" applyAlignment="1">
      <alignment horizontal="center"/>
    </xf>
    <xf numFmtId="4" fontId="8" fillId="47" borderId="0" xfId="0" applyNumberFormat="1" applyFont="1" applyFill="1"/>
    <xf numFmtId="4" fontId="94" fillId="0" borderId="0" xfId="0" applyNumberFormat="1" applyFont="1" applyAlignment="1">
      <alignment vertical="top"/>
    </xf>
    <xf numFmtId="4" fontId="94" fillId="0" borderId="0" xfId="0" applyNumberFormat="1" applyFont="1" applyAlignment="1">
      <alignment horizontal="center" vertical="top"/>
    </xf>
    <xf numFmtId="4" fontId="96" fillId="0" borderId="0" xfId="0" applyNumberFormat="1" applyFont="1" applyAlignment="1">
      <alignment horizontal="center" vertical="top"/>
    </xf>
    <xf numFmtId="170" fontId="8" fillId="0" borderId="0" xfId="0" applyNumberFormat="1" applyFont="1" applyAlignment="1">
      <alignment vertical="top"/>
    </xf>
    <xf numFmtId="0" fontId="8" fillId="0" borderId="5" xfId="929" applyFont="1" applyBorder="1" applyAlignment="1">
      <alignment horizontal="center" vertical="center" wrapText="1"/>
    </xf>
    <xf numFmtId="0" fontId="8" fillId="0" borderId="13" xfId="929" applyFont="1" applyBorder="1" applyAlignment="1">
      <alignment horizontal="center" vertical="center" wrapText="1"/>
    </xf>
    <xf numFmtId="0" fontId="8" fillId="0" borderId="13" xfId="929" applyFont="1" applyBorder="1" applyAlignment="1">
      <alignment vertical="center" wrapText="1"/>
    </xf>
    <xf numFmtId="4" fontId="8" fillId="0" borderId="13" xfId="929" applyNumberFormat="1" applyFont="1" applyBorder="1" applyAlignment="1">
      <alignment horizontal="center" vertical="center" wrapText="1"/>
    </xf>
    <xf numFmtId="0" fontId="66" fillId="0" borderId="0" xfId="0" applyFont="1" applyAlignment="1">
      <alignment horizontal="left" vertical="top"/>
    </xf>
    <xf numFmtId="4" fontId="8" fillId="0" borderId="0" xfId="936" applyNumberFormat="1" applyAlignment="1" applyProtection="1">
      <alignment horizontal="right"/>
      <protection locked="0"/>
    </xf>
    <xf numFmtId="0" fontId="8" fillId="0" borderId="0" xfId="0" applyFont="1" applyAlignment="1" applyProtection="1">
      <alignment vertical="top"/>
      <protection locked="0"/>
    </xf>
    <xf numFmtId="4" fontId="69" fillId="0" borderId="0" xfId="0" applyNumberFormat="1" applyFont="1" applyProtection="1">
      <protection locked="0"/>
    </xf>
    <xf numFmtId="4" fontId="8" fillId="0" borderId="0" xfId="1004" applyNumberFormat="1" applyFont="1" applyAlignment="1" applyProtection="1">
      <alignment horizontal="right"/>
      <protection locked="0"/>
    </xf>
    <xf numFmtId="0" fontId="8" fillId="0" borderId="0" xfId="0" applyFont="1" applyAlignment="1" applyProtection="1">
      <alignment horizontal="right"/>
      <protection locked="0"/>
    </xf>
    <xf numFmtId="0" fontId="8" fillId="0" borderId="0" xfId="929" applyFont="1" applyAlignment="1" applyProtection="1">
      <alignment horizontal="right" vertical="top"/>
      <protection locked="0"/>
    </xf>
    <xf numFmtId="0" fontId="8" fillId="0" borderId="0" xfId="1290" applyFont="1" applyAlignment="1">
      <alignment horizontal="left" vertical="top" wrapText="1"/>
    </xf>
    <xf numFmtId="0" fontId="80" fillId="0" borderId="0" xfId="1291" applyFont="1"/>
    <xf numFmtId="0" fontId="80" fillId="0" borderId="0" xfId="1290" applyFont="1" applyAlignment="1">
      <alignment wrapText="1"/>
    </xf>
    <xf numFmtId="0" fontId="114" fillId="0" borderId="0" xfId="1291" applyFont="1"/>
    <xf numFmtId="49" fontId="80" fillId="0" borderId="0" xfId="1291" applyNumberFormat="1" applyFont="1" applyAlignment="1">
      <alignment horizontal="right"/>
    </xf>
    <xf numFmtId="0" fontId="80" fillId="0" borderId="0" xfId="1291" applyFont="1" applyAlignment="1">
      <alignment horizontal="justify" wrapText="1"/>
    </xf>
    <xf numFmtId="0" fontId="80" fillId="0" borderId="0" xfId="1291" applyFont="1" applyAlignment="1">
      <alignment horizontal="center"/>
    </xf>
    <xf numFmtId="7" fontId="80" fillId="0" borderId="0" xfId="1291" applyNumberFormat="1" applyFont="1" applyAlignment="1">
      <alignment horizontal="right"/>
    </xf>
    <xf numFmtId="0" fontId="80" fillId="0" borderId="0" xfId="1292" applyFont="1"/>
    <xf numFmtId="0" fontId="80" fillId="0" borderId="0" xfId="1292" applyFont="1" applyAlignment="1">
      <alignment horizontal="left"/>
    </xf>
    <xf numFmtId="0" fontId="80" fillId="0" borderId="0" xfId="1292" applyFont="1" applyAlignment="1">
      <alignment horizontal="right"/>
    </xf>
    <xf numFmtId="0" fontId="80" fillId="0" borderId="0" xfId="1292" applyFont="1" applyAlignment="1">
      <alignment horizontal="justify" vertical="justify" wrapText="1"/>
    </xf>
    <xf numFmtId="0" fontId="113" fillId="0" borderId="0" xfId="1292" applyFont="1" applyAlignment="1">
      <alignment horizontal="left" vertical="center"/>
    </xf>
    <xf numFmtId="0" fontId="115" fillId="0" borderId="0" xfId="1292" applyFont="1" applyAlignment="1">
      <alignment horizontal="left" vertical="center"/>
    </xf>
    <xf numFmtId="0" fontId="116" fillId="0" borderId="0" xfId="1292" applyFont="1" applyAlignment="1">
      <alignment horizontal="left"/>
    </xf>
    <xf numFmtId="0" fontId="117" fillId="0" borderId="0" xfId="1292" applyFont="1" applyAlignment="1">
      <alignment horizontal="center"/>
    </xf>
    <xf numFmtId="0" fontId="113" fillId="0" borderId="0" xfId="1292" applyFont="1" applyAlignment="1">
      <alignment horizontal="left"/>
    </xf>
    <xf numFmtId="49" fontId="80" fillId="0" borderId="0" xfId="1291" applyNumberFormat="1" applyFont="1" applyAlignment="1">
      <alignment horizontal="left"/>
    </xf>
    <xf numFmtId="49" fontId="80" fillId="0" borderId="0" xfId="1291" applyNumberFormat="1" applyFont="1" applyAlignment="1">
      <alignment horizontal="center"/>
    </xf>
    <xf numFmtId="0" fontId="113" fillId="0" borderId="0" xfId="1292" applyFont="1"/>
    <xf numFmtId="0" fontId="80" fillId="0" borderId="0" xfId="1292" applyFont="1" applyAlignment="1">
      <alignment horizontal="center" vertical="center"/>
    </xf>
    <xf numFmtId="0" fontId="114" fillId="0" borderId="0" xfId="1292" applyFont="1" applyAlignment="1">
      <alignment horizontal="left"/>
    </xf>
    <xf numFmtId="0" fontId="113" fillId="0" borderId="0" xfId="1292" applyFont="1" applyAlignment="1">
      <alignment horizontal="center"/>
    </xf>
    <xf numFmtId="0" fontId="80" fillId="0" borderId="0" xfId="1292" applyFont="1" applyAlignment="1">
      <alignment horizontal="center" vertical="justify" wrapText="1"/>
    </xf>
    <xf numFmtId="0" fontId="80" fillId="0" borderId="0" xfId="1292" applyFont="1" applyAlignment="1">
      <alignment horizontal="left" vertical="justify"/>
    </xf>
    <xf numFmtId="0" fontId="114" fillId="0" borderId="0" xfId="1292" applyFont="1"/>
    <xf numFmtId="0" fontId="113" fillId="0" borderId="0" xfId="1292" applyFont="1" applyAlignment="1">
      <alignment horizontal="right" vertical="justify" wrapText="1"/>
    </xf>
    <xf numFmtId="0" fontId="80" fillId="0" borderId="0" xfId="1292" applyFont="1" applyAlignment="1">
      <alignment horizontal="left" vertical="justify" wrapText="1"/>
    </xf>
    <xf numFmtId="0" fontId="114" fillId="0" borderId="0" xfId="1292" applyFont="1" applyAlignment="1">
      <alignment horizontal="justify" vertical="justify" wrapText="1"/>
    </xf>
    <xf numFmtId="0" fontId="113" fillId="0" borderId="0" xfId="1291" applyFont="1" applyAlignment="1">
      <alignment horizontal="left"/>
    </xf>
    <xf numFmtId="0" fontId="80" fillId="0" borderId="0" xfId="1291" applyFont="1" applyAlignment="1">
      <alignment horizontal="left"/>
    </xf>
    <xf numFmtId="0" fontId="80" fillId="0" borderId="0" xfId="1292" applyFont="1" applyAlignment="1">
      <alignment horizontal="left" vertical="center"/>
    </xf>
    <xf numFmtId="0" fontId="80" fillId="0" borderId="0" xfId="1292" applyFont="1" applyAlignment="1">
      <alignment horizontal="right" vertical="center"/>
    </xf>
    <xf numFmtId="0" fontId="80" fillId="0" borderId="0" xfId="1292" applyFont="1" applyAlignment="1">
      <alignment horizontal="left" vertical="justify" wrapText="1" indent="1"/>
    </xf>
    <xf numFmtId="0" fontId="113" fillId="0" borderId="0" xfId="1292" applyFont="1" applyAlignment="1">
      <alignment horizontal="right"/>
    </xf>
    <xf numFmtId="0" fontId="80" fillId="0" borderId="0" xfId="1291" applyFont="1" applyAlignment="1">
      <alignment horizontal="right"/>
    </xf>
    <xf numFmtId="0" fontId="80" fillId="0" borderId="0" xfId="1292" applyFont="1" applyAlignment="1">
      <alignment horizontal="center"/>
    </xf>
    <xf numFmtId="0" fontId="113" fillId="0" borderId="0" xfId="1292" applyFont="1" applyAlignment="1">
      <alignment horizontal="right" vertical="center"/>
    </xf>
    <xf numFmtId="16" fontId="113" fillId="0" borderId="0" xfId="1292" quotePrefix="1" applyNumberFormat="1" applyFont="1" applyAlignment="1">
      <alignment horizontal="right" vertical="center"/>
    </xf>
    <xf numFmtId="0" fontId="113" fillId="0" borderId="13" xfId="1290" applyFont="1" applyBorder="1" applyAlignment="1">
      <alignment horizontal="left" vertical="top" wrapText="1"/>
    </xf>
    <xf numFmtId="0" fontId="80" fillId="0" borderId="0" xfId="1290" applyFont="1" applyAlignment="1">
      <alignment horizontal="left" vertical="top" wrapText="1"/>
    </xf>
    <xf numFmtId="0" fontId="80" fillId="0" borderId="0" xfId="1292" applyFont="1" applyAlignment="1">
      <alignment vertical="center" wrapText="1"/>
    </xf>
    <xf numFmtId="173" fontId="8" fillId="0" borderId="0" xfId="1189" applyFont="1" applyAlignment="1">
      <alignment horizontal="justify" vertical="top"/>
    </xf>
    <xf numFmtId="173" fontId="9" fillId="0" borderId="0" xfId="1189" applyFont="1" applyAlignment="1">
      <alignment horizontal="center"/>
    </xf>
    <xf numFmtId="4" fontId="9" fillId="0" borderId="0" xfId="1293" applyNumberFormat="1" applyFont="1" applyAlignment="1">
      <alignment horizontal="right"/>
    </xf>
    <xf numFmtId="4" fontId="9" fillId="0" borderId="0" xfId="1293" applyNumberFormat="1" applyFont="1" applyAlignment="1" applyProtection="1">
      <alignment horizontal="right"/>
      <protection locked="0"/>
    </xf>
    <xf numFmtId="173" fontId="9" fillId="0" borderId="0" xfId="1189" applyFont="1" applyAlignment="1">
      <alignment horizontal="right" vertical="top"/>
    </xf>
    <xf numFmtId="173" fontId="9" fillId="0" borderId="0" xfId="1189" applyFont="1" applyAlignment="1">
      <alignment horizontal="justify" vertical="top"/>
    </xf>
    <xf numFmtId="0" fontId="8" fillId="47" borderId="0" xfId="1185" applyFill="1" applyAlignment="1">
      <alignment horizontal="center" vertical="top" wrapText="1"/>
    </xf>
    <xf numFmtId="173" fontId="8" fillId="0" borderId="0" xfId="0" applyNumberFormat="1" applyFont="1" applyAlignment="1">
      <alignment horizontal="justify" vertical="top" wrapText="1"/>
    </xf>
    <xf numFmtId="174" fontId="8" fillId="0" borderId="0" xfId="0" applyNumberFormat="1" applyFont="1" applyAlignment="1">
      <alignment vertical="top" wrapText="1"/>
    </xf>
    <xf numFmtId="174" fontId="8" fillId="0" borderId="0" xfId="0" applyNumberFormat="1" applyFont="1" applyAlignment="1">
      <alignment horizontal="left" wrapText="1"/>
    </xf>
    <xf numFmtId="0" fontId="41" fillId="0" borderId="0" xfId="1207" applyFont="1"/>
    <xf numFmtId="14" fontId="8" fillId="0" borderId="0" xfId="936" applyNumberFormat="1" applyAlignment="1">
      <alignment horizontal="right" vertical="top"/>
    </xf>
    <xf numFmtId="180" fontId="81" fillId="0" borderId="14" xfId="929" applyNumberFormat="1" applyFont="1" applyBorder="1" applyAlignment="1">
      <alignment horizontal="center" vertical="center" wrapText="1"/>
    </xf>
    <xf numFmtId="180" fontId="8" fillId="0" borderId="0" xfId="929" applyNumberFormat="1" applyFont="1" applyAlignment="1">
      <alignment horizontal="right" vertical="top"/>
    </xf>
    <xf numFmtId="180" fontId="8" fillId="0" borderId="0" xfId="940" applyNumberFormat="1" applyFont="1" applyAlignment="1">
      <alignment horizontal="right"/>
    </xf>
    <xf numFmtId="180" fontId="9" fillId="0" borderId="0" xfId="1293" applyNumberFormat="1" applyFont="1" applyAlignment="1">
      <alignment horizontal="right"/>
    </xf>
    <xf numFmtId="180" fontId="8" fillId="0" borderId="0" xfId="0" applyNumberFormat="1" applyFont="1"/>
    <xf numFmtId="180" fontId="8" fillId="0" borderId="0" xfId="929" applyNumberFormat="1" applyFont="1" applyAlignment="1">
      <alignment horizontal="right" wrapText="1"/>
    </xf>
    <xf numFmtId="180" fontId="8" fillId="0" borderId="0" xfId="929" applyNumberFormat="1" applyFont="1" applyAlignment="1">
      <alignment horizontal="center" vertical="center" wrapText="1"/>
    </xf>
    <xf numFmtId="180" fontId="8" fillId="0" borderId="0" xfId="0" applyNumberFormat="1" applyFont="1" applyAlignment="1">
      <alignment horizontal="right" vertical="center"/>
    </xf>
    <xf numFmtId="180" fontId="8" fillId="0" borderId="11" xfId="929" applyNumberFormat="1" applyFont="1" applyBorder="1" applyAlignment="1">
      <alignment horizontal="right"/>
    </xf>
    <xf numFmtId="180" fontId="8" fillId="47" borderId="0" xfId="929" applyNumberFormat="1" applyFont="1" applyFill="1" applyAlignment="1">
      <alignment horizontal="right" vertical="center" wrapText="1"/>
    </xf>
    <xf numFmtId="180" fontId="8" fillId="0" borderId="0" xfId="929" applyNumberFormat="1" applyFont="1" applyAlignment="1">
      <alignment horizontal="right" vertical="center" wrapText="1"/>
    </xf>
    <xf numFmtId="180" fontId="8" fillId="0" borderId="0" xfId="936" applyNumberFormat="1" applyAlignment="1">
      <alignment horizontal="right"/>
    </xf>
    <xf numFmtId="180" fontId="8" fillId="0" borderId="0" xfId="1211" applyNumberFormat="1" applyFont="1" applyProtection="1"/>
    <xf numFmtId="180" fontId="8" fillId="0" borderId="0" xfId="1211" applyNumberFormat="1" applyFont="1" applyAlignment="1" applyProtection="1">
      <alignment horizontal="right"/>
    </xf>
    <xf numFmtId="180" fontId="8" fillId="0" borderId="11" xfId="936" applyNumberFormat="1" applyBorder="1" applyAlignment="1">
      <alignment horizontal="right"/>
    </xf>
    <xf numFmtId="180" fontId="8" fillId="47" borderId="0" xfId="929" applyNumberFormat="1" applyFont="1" applyFill="1" applyAlignment="1">
      <alignment horizontal="right" wrapText="1"/>
    </xf>
    <xf numFmtId="180" fontId="65" fillId="0" borderId="0" xfId="0" applyNumberFormat="1" applyFont="1" applyAlignment="1">
      <alignment horizontal="right" vertical="center"/>
    </xf>
    <xf numFmtId="14" fontId="8" fillId="0" borderId="0" xfId="936" applyNumberFormat="1" applyAlignment="1">
      <alignment horizontal="right"/>
    </xf>
    <xf numFmtId="0" fontId="120" fillId="0" borderId="0" xfId="0" applyFont="1" applyAlignment="1">
      <alignment vertical="top" wrapText="1"/>
    </xf>
    <xf numFmtId="0" fontId="120" fillId="0" borderId="0" xfId="0" applyFont="1" applyAlignment="1">
      <alignment horizontal="left" vertical="top" wrapText="1"/>
    </xf>
    <xf numFmtId="0" fontId="40" fillId="0" borderId="0" xfId="0" applyFont="1"/>
    <xf numFmtId="0" fontId="72" fillId="0" borderId="0" xfId="0" applyFont="1" applyAlignment="1">
      <alignment horizontal="center" vertical="top"/>
    </xf>
    <xf numFmtId="181" fontId="8" fillId="0" borderId="0" xfId="0" applyNumberFormat="1" applyFont="1" applyAlignment="1">
      <alignment vertical="top" wrapText="1"/>
    </xf>
    <xf numFmtId="174" fontId="120" fillId="0" borderId="0" xfId="0" applyNumberFormat="1" applyFont="1" applyAlignment="1">
      <alignment horizontal="right" wrapText="1"/>
    </xf>
    <xf numFmtId="0" fontId="120" fillId="0" borderId="0" xfId="0" applyFont="1" applyAlignment="1">
      <alignment horizontal="center" wrapText="1"/>
    </xf>
    <xf numFmtId="0" fontId="120" fillId="0" borderId="0" xfId="0" applyFont="1" applyAlignment="1">
      <alignment horizontal="center"/>
    </xf>
    <xf numFmtId="0" fontId="120" fillId="0" borderId="0" xfId="0" applyFont="1" applyAlignment="1">
      <alignment horizontal="left"/>
    </xf>
    <xf numFmtId="0" fontId="120" fillId="0" borderId="0" xfId="0" applyFont="1" applyAlignment="1">
      <alignment horizontal="center" vertical="top" wrapText="1"/>
    </xf>
    <xf numFmtId="180" fontId="8" fillId="0" borderId="14" xfId="929" applyNumberFormat="1" applyFont="1" applyBorder="1" applyAlignment="1">
      <alignment horizontal="center" vertical="center" wrapText="1"/>
    </xf>
    <xf numFmtId="180" fontId="8" fillId="0" borderId="0" xfId="0" applyNumberFormat="1" applyFont="1" applyAlignment="1">
      <alignment horizontal="right" vertical="top"/>
    </xf>
    <xf numFmtId="180" fontId="8" fillId="47" borderId="0" xfId="0" applyNumberFormat="1" applyFont="1" applyFill="1" applyAlignment="1">
      <alignment horizontal="right"/>
    </xf>
    <xf numFmtId="0" fontId="72" fillId="0" borderId="0" xfId="0" applyFont="1" applyAlignment="1">
      <alignment horizontal="right" vertical="top"/>
    </xf>
    <xf numFmtId="180" fontId="81" fillId="0" borderId="14" xfId="929" applyNumberFormat="1" applyFont="1" applyBorder="1" applyAlignment="1">
      <alignment horizontal="right" vertical="center" wrapText="1"/>
    </xf>
    <xf numFmtId="180" fontId="66" fillId="0" borderId="11" xfId="0" applyNumberFormat="1" applyFont="1" applyBorder="1" applyAlignment="1">
      <alignment horizontal="right"/>
    </xf>
    <xf numFmtId="180" fontId="106" fillId="0" borderId="0" xfId="0" applyNumberFormat="1" applyFont="1" applyAlignment="1">
      <alignment horizontal="right"/>
    </xf>
    <xf numFmtId="0" fontId="94" fillId="0" borderId="0" xfId="0" applyFont="1" applyAlignment="1">
      <alignment horizontal="left" vertical="top" wrapText="1"/>
    </xf>
    <xf numFmtId="0" fontId="70" fillId="0" borderId="0" xfId="0" applyFont="1" applyAlignment="1">
      <alignment horizontal="left" vertical="top" wrapText="1"/>
    </xf>
    <xf numFmtId="0" fontId="8" fillId="0" borderId="11" xfId="929" applyFont="1" applyBorder="1" applyAlignment="1">
      <alignment horizontal="center" vertical="center" wrapText="1"/>
    </xf>
    <xf numFmtId="0" fontId="8" fillId="0" borderId="11" xfId="929" applyFont="1" applyBorder="1" applyAlignment="1">
      <alignment horizontal="justify" vertical="center" wrapText="1"/>
    </xf>
    <xf numFmtId="4" fontId="8" fillId="0" borderId="11" xfId="929" applyNumberFormat="1" applyFont="1" applyBorder="1" applyAlignment="1" applyProtection="1">
      <alignment horizontal="center" vertical="center" wrapText="1"/>
      <protection locked="0"/>
    </xf>
    <xf numFmtId="180" fontId="8" fillId="0" borderId="0" xfId="0" applyNumberFormat="1" applyFont="1" applyAlignment="1">
      <alignment vertical="top"/>
    </xf>
    <xf numFmtId="180" fontId="8" fillId="0" borderId="0" xfId="1004" applyNumberFormat="1" applyFont="1" applyAlignment="1">
      <alignment horizontal="right"/>
    </xf>
    <xf numFmtId="180" fontId="8" fillId="0" borderId="0" xfId="0" applyNumberFormat="1" applyFont="1" applyAlignment="1">
      <alignment wrapText="1"/>
    </xf>
    <xf numFmtId="180" fontId="8" fillId="0" borderId="11" xfId="929" applyNumberFormat="1" applyFont="1" applyBorder="1" applyAlignment="1">
      <alignment horizontal="center" vertical="center" wrapText="1"/>
    </xf>
    <xf numFmtId="180" fontId="8" fillId="47" borderId="0" xfId="1004" applyNumberFormat="1" applyFont="1" applyFill="1" applyAlignment="1">
      <alignment horizontal="right"/>
    </xf>
    <xf numFmtId="180" fontId="8" fillId="0" borderId="0" xfId="0" applyNumberFormat="1" applyFont="1" applyAlignment="1">
      <alignment horizontal="right" wrapText="1"/>
    </xf>
    <xf numFmtId="180" fontId="8" fillId="0" borderId="11" xfId="0" applyNumberFormat="1" applyFont="1" applyBorder="1" applyAlignment="1">
      <alignment horizontal="right"/>
    </xf>
    <xf numFmtId="180" fontId="8" fillId="48" borderId="0" xfId="0" applyNumberFormat="1" applyFont="1" applyFill="1" applyAlignment="1">
      <alignment horizontal="right"/>
    </xf>
    <xf numFmtId="0" fontId="8" fillId="0" borderId="0" xfId="0" applyFont="1" applyAlignment="1">
      <alignment horizontal="center" vertical="center"/>
    </xf>
    <xf numFmtId="180" fontId="8" fillId="0" borderId="0" xfId="941" applyNumberFormat="1" applyFont="1" applyAlignment="1">
      <alignment horizontal="right"/>
    </xf>
    <xf numFmtId="180" fontId="8" fillId="0" borderId="11" xfId="1004" applyNumberFormat="1" applyFont="1" applyBorder="1" applyAlignment="1">
      <alignment horizontal="right" vertical="top"/>
    </xf>
    <xf numFmtId="180" fontId="8" fillId="47" borderId="0" xfId="1004" applyNumberFormat="1" applyFont="1" applyFill="1" applyAlignment="1">
      <alignment horizontal="right" vertical="center"/>
    </xf>
    <xf numFmtId="0" fontId="77" fillId="0" borderId="0" xfId="1297" applyFont="1"/>
    <xf numFmtId="0" fontId="82" fillId="0" borderId="0" xfId="1297" applyFont="1" applyAlignment="1">
      <alignment horizontal="justify"/>
    </xf>
    <xf numFmtId="2" fontId="8" fillId="0" borderId="0" xfId="1297" applyNumberFormat="1" applyFont="1" applyAlignment="1">
      <alignment horizontal="right"/>
    </xf>
    <xf numFmtId="4" fontId="8" fillId="0" borderId="0" xfId="1297" applyNumberFormat="1" applyFont="1" applyAlignment="1">
      <alignment horizontal="right"/>
    </xf>
    <xf numFmtId="4" fontId="8" fillId="52" borderId="0" xfId="1297" applyNumberFormat="1" applyFont="1" applyFill="1" applyAlignment="1">
      <alignment horizontal="center"/>
    </xf>
    <xf numFmtId="2" fontId="8" fillId="51" borderId="15" xfId="1297" applyNumberFormat="1" applyFont="1" applyFill="1" applyBorder="1" applyAlignment="1">
      <alignment horizontal="right"/>
    </xf>
    <xf numFmtId="0" fontId="77" fillId="51" borderId="11" xfId="1297" applyFont="1" applyFill="1" applyBorder="1" applyAlignment="1">
      <alignment horizontal="justify" vertical="top" wrapText="1"/>
    </xf>
    <xf numFmtId="2" fontId="8" fillId="51" borderId="11" xfId="1297" applyNumberFormat="1" applyFont="1" applyFill="1" applyBorder="1" applyAlignment="1">
      <alignment horizontal="right"/>
    </xf>
    <xf numFmtId="4" fontId="72" fillId="51" borderId="11" xfId="1297" applyNumberFormat="1" applyFont="1" applyFill="1" applyBorder="1" applyAlignment="1">
      <alignment horizontal="right"/>
    </xf>
    <xf numFmtId="0" fontId="77" fillId="0" borderId="0" xfId="1297" applyFont="1" applyAlignment="1">
      <alignment horizontal="center" vertical="top" wrapText="1"/>
    </xf>
    <xf numFmtId="0" fontId="77" fillId="0" borderId="0" xfId="1297" applyFont="1" applyAlignment="1">
      <alignment horizontal="justify" vertical="top" wrapText="1"/>
    </xf>
    <xf numFmtId="0" fontId="77" fillId="0" borderId="0" xfId="1297" applyFont="1" applyAlignment="1">
      <alignment horizontal="center" wrapText="1"/>
    </xf>
    <xf numFmtId="4" fontId="72" fillId="0" borderId="0" xfId="1297" applyNumberFormat="1" applyFont="1" applyAlignment="1">
      <alignment horizontal="right"/>
    </xf>
    <xf numFmtId="0" fontId="40" fillId="0" borderId="0" xfId="1297" applyFont="1" applyAlignment="1">
      <alignment horizontal="center" vertical="top" wrapText="1"/>
    </xf>
    <xf numFmtId="0" fontId="8" fillId="0" borderId="0" xfId="1297" applyFont="1" applyAlignment="1">
      <alignment horizontal="justify" vertical="top" wrapText="1"/>
    </xf>
    <xf numFmtId="0" fontId="8" fillId="0" borderId="0" xfId="1297" applyFont="1" applyAlignment="1">
      <alignment horizontal="center"/>
    </xf>
    <xf numFmtId="4" fontId="22" fillId="0" borderId="0" xfId="1297" applyNumberFormat="1" applyFont="1" applyAlignment="1">
      <alignment horizontal="right" vertical="center"/>
    </xf>
    <xf numFmtId="0" fontId="86" fillId="0" borderId="0" xfId="1297" applyFont="1" applyAlignment="1">
      <alignment horizontal="justify" vertical="top" wrapText="1"/>
    </xf>
    <xf numFmtId="0" fontId="22" fillId="0" borderId="0" xfId="1297" applyFont="1" applyAlignment="1">
      <alignment horizontal="justify" vertical="top" wrapText="1"/>
    </xf>
    <xf numFmtId="0" fontId="9" fillId="0" borderId="0" xfId="1297" applyFont="1" applyAlignment="1">
      <alignment horizontal="justify" vertical="top" wrapText="1"/>
    </xf>
    <xf numFmtId="0" fontId="72" fillId="0" borderId="0" xfId="1297" applyFont="1" applyAlignment="1">
      <alignment horizontal="center"/>
    </xf>
    <xf numFmtId="0" fontId="40" fillId="0" borderId="0" xfId="1297" applyFont="1" applyAlignment="1">
      <alignment horizontal="center"/>
    </xf>
    <xf numFmtId="0" fontId="8" fillId="0" borderId="0" xfId="1297" applyFont="1" applyAlignment="1">
      <alignment horizontal="left" vertical="top" wrapText="1"/>
    </xf>
    <xf numFmtId="0" fontId="8" fillId="0" borderId="0" xfId="1297" applyFont="1" applyAlignment="1">
      <alignment horizontal="center" vertical="center"/>
    </xf>
    <xf numFmtId="0" fontId="77" fillId="0" borderId="0" xfId="1297" applyFont="1" applyAlignment="1">
      <alignment horizontal="center"/>
    </xf>
    <xf numFmtId="2" fontId="72" fillId="0" borderId="0" xfId="1297" applyNumberFormat="1" applyFont="1" applyAlignment="1">
      <alignment horizontal="right"/>
    </xf>
    <xf numFmtId="0" fontId="118" fillId="0" borderId="0" xfId="1297" applyFont="1" applyAlignment="1">
      <alignment horizontal="center" vertical="center"/>
    </xf>
    <xf numFmtId="4" fontId="8" fillId="0" borderId="0" xfId="1297" applyNumberFormat="1" applyFont="1" applyAlignment="1">
      <alignment vertical="center"/>
    </xf>
    <xf numFmtId="0" fontId="1" fillId="0" borderId="0" xfId="1297" applyAlignment="1">
      <alignment horizontal="center" vertical="center"/>
    </xf>
    <xf numFmtId="4" fontId="1" fillId="0" borderId="0" xfId="1297" applyNumberFormat="1" applyAlignment="1">
      <alignment vertical="center"/>
    </xf>
    <xf numFmtId="169" fontId="1" fillId="0" borderId="0" xfId="1297" applyNumberFormat="1" applyAlignment="1">
      <alignment vertical="center"/>
    </xf>
    <xf numFmtId="0" fontId="66" fillId="0" borderId="0" xfId="1297" applyFont="1" applyAlignment="1">
      <alignment horizontal="center" vertical="top" wrapText="1"/>
    </xf>
    <xf numFmtId="0" fontId="77" fillId="0" borderId="15" xfId="1297" applyFont="1" applyBorder="1"/>
    <xf numFmtId="0" fontId="8" fillId="0" borderId="15" xfId="1297" applyFont="1" applyBorder="1" applyAlignment="1">
      <alignment horizontal="justify" vertical="top" wrapText="1"/>
    </xf>
    <xf numFmtId="0" fontId="40" fillId="0" borderId="15" xfId="1297" applyFont="1" applyBorder="1"/>
    <xf numFmtId="2" fontId="8" fillId="0" borderId="15" xfId="1297" applyNumberFormat="1" applyFont="1" applyBorder="1" applyAlignment="1">
      <alignment horizontal="right"/>
    </xf>
    <xf numFmtId="4" fontId="22" fillId="0" borderId="15" xfId="1297" applyNumberFormat="1" applyFont="1" applyBorder="1" applyAlignment="1">
      <alignment horizontal="right" vertical="center"/>
    </xf>
    <xf numFmtId="4" fontId="37" fillId="0" borderId="15" xfId="1297" applyNumberFormat="1" applyFont="1" applyBorder="1" applyAlignment="1">
      <alignment horizontal="right"/>
    </xf>
    <xf numFmtId="0" fontId="40" fillId="0" borderId="0" xfId="1297" applyFont="1"/>
    <xf numFmtId="0" fontId="8" fillId="0" borderId="0" xfId="1297" applyFont="1"/>
    <xf numFmtId="0" fontId="121" fillId="0" borderId="0" xfId="1297" applyFont="1" applyAlignment="1">
      <alignment horizontal="center" vertical="top" wrapText="1"/>
    </xf>
    <xf numFmtId="0" fontId="83" fillId="0" borderId="0" xfId="1297" applyFont="1" applyAlignment="1">
      <alignment horizontal="justify" vertical="top" wrapText="1"/>
    </xf>
    <xf numFmtId="0" fontId="9" fillId="0" borderId="0" xfId="1297" applyFont="1" applyAlignment="1">
      <alignment horizontal="left"/>
    </xf>
    <xf numFmtId="2" fontId="8" fillId="0" borderId="0" xfId="1297" applyNumberFormat="1" applyFont="1" applyAlignment="1">
      <alignment horizontal="right" vertical="center"/>
    </xf>
    <xf numFmtId="0" fontId="9" fillId="0" borderId="0" xfId="1297" applyFont="1" applyAlignment="1">
      <alignment horizontal="right"/>
    </xf>
    <xf numFmtId="0" fontId="9" fillId="0" borderId="0" xfId="1297" applyFont="1" applyAlignment="1">
      <alignment horizontal="center"/>
    </xf>
    <xf numFmtId="2" fontId="9" fillId="0" borderId="0" xfId="1297" applyNumberFormat="1" applyFont="1" applyAlignment="1">
      <alignment horizontal="center"/>
    </xf>
    <xf numFmtId="0" fontId="40" fillId="0" borderId="0" xfId="1297" applyFont="1" applyAlignment="1">
      <alignment horizontal="center" vertical="top"/>
    </xf>
    <xf numFmtId="0" fontId="1" fillId="0" borderId="0" xfId="1297" applyAlignment="1">
      <alignment horizontal="center" vertical="top" wrapText="1"/>
    </xf>
    <xf numFmtId="0" fontId="77" fillId="0" borderId="24" xfId="1297" applyFont="1" applyBorder="1" applyAlignment="1">
      <alignment horizontal="center" vertical="top" wrapText="1"/>
    </xf>
    <xf numFmtId="0" fontId="8" fillId="0" borderId="24" xfId="1297" applyFont="1" applyBorder="1" applyAlignment="1">
      <alignment horizontal="justify" vertical="top" wrapText="1"/>
    </xf>
    <xf numFmtId="0" fontId="40" fillId="0" borderId="24" xfId="1297" applyFont="1" applyBorder="1" applyAlignment="1">
      <alignment horizontal="center"/>
    </xf>
    <xf numFmtId="2" fontId="8" fillId="0" borderId="24" xfId="1297" applyNumberFormat="1" applyFont="1" applyBorder="1" applyAlignment="1">
      <alignment horizontal="right"/>
    </xf>
    <xf numFmtId="4" fontId="22" fillId="0" borderId="24" xfId="1297" applyNumberFormat="1" applyFont="1" applyBorder="1" applyAlignment="1">
      <alignment horizontal="right" vertical="center"/>
    </xf>
    <xf numFmtId="4" fontId="8" fillId="0" borderId="24" xfId="1297" applyNumberFormat="1" applyFont="1" applyBorder="1" applyAlignment="1">
      <alignment horizontal="right"/>
    </xf>
    <xf numFmtId="0" fontId="40" fillId="0" borderId="0" xfId="1297" applyFont="1" applyAlignment="1">
      <alignment horizontal="justify" vertical="top" wrapText="1"/>
    </xf>
    <xf numFmtId="0" fontId="40" fillId="0" borderId="11" xfId="1297" applyFont="1" applyBorder="1" applyAlignment="1">
      <alignment horizontal="center" vertical="top" wrapText="1"/>
    </xf>
    <xf numFmtId="0" fontId="40" fillId="0" borderId="11" xfId="1297" applyFont="1" applyBorder="1" applyAlignment="1">
      <alignment horizontal="justify" vertical="top" wrapText="1"/>
    </xf>
    <xf numFmtId="0" fontId="40" fillId="0" borderId="11" xfId="1297" applyFont="1" applyBorder="1" applyAlignment="1">
      <alignment horizontal="center"/>
    </xf>
    <xf numFmtId="2" fontId="8" fillId="0" borderId="11" xfId="1297" applyNumberFormat="1" applyFont="1" applyBorder="1" applyAlignment="1">
      <alignment horizontal="right"/>
    </xf>
    <xf numFmtId="4" fontId="72" fillId="0" borderId="11" xfId="1297" applyNumberFormat="1" applyFont="1" applyBorder="1" applyAlignment="1">
      <alignment horizontal="right"/>
    </xf>
    <xf numFmtId="0" fontId="8" fillId="0" borderId="0" xfId="1297" applyFont="1" applyAlignment="1">
      <alignment horizontal="center" vertical="top" wrapText="1"/>
    </xf>
    <xf numFmtId="0" fontId="77" fillId="0" borderId="0" xfId="1297" applyFont="1" applyAlignment="1">
      <alignment horizontal="left"/>
    </xf>
    <xf numFmtId="0" fontId="8" fillId="0" borderId="0" xfId="1297" applyFont="1" applyAlignment="1">
      <alignment horizontal="center" vertical="center" wrapText="1"/>
    </xf>
    <xf numFmtId="4" fontId="119" fillId="0" borderId="0" xfId="1297" applyNumberFormat="1" applyFont="1" applyAlignment="1">
      <alignment horizontal="right"/>
    </xf>
    <xf numFmtId="184" fontId="72" fillId="0" borderId="0" xfId="1297" applyNumberFormat="1" applyFont="1" applyAlignment="1">
      <alignment horizontal="right"/>
    </xf>
    <xf numFmtId="0" fontId="72" fillId="0" borderId="0" xfId="1297" applyFont="1" applyAlignment="1">
      <alignment horizontal="right"/>
    </xf>
    <xf numFmtId="0" fontId="122" fillId="0" borderId="0" xfId="1259" applyFont="1" applyAlignment="1">
      <alignment horizontal="center" vertical="top"/>
    </xf>
    <xf numFmtId="0" fontId="81" fillId="0" borderId="0" xfId="1259" applyFont="1" applyAlignment="1">
      <alignment horizontal="left" vertical="top"/>
    </xf>
    <xf numFmtId="0" fontId="81" fillId="0" borderId="0" xfId="1259" applyFont="1" applyAlignment="1">
      <alignment horizontal="center" vertical="top"/>
    </xf>
    <xf numFmtId="4" fontId="81" fillId="0" borderId="0" xfId="1259" applyNumberFormat="1" applyFont="1" applyAlignment="1" applyProtection="1">
      <alignment horizontal="right" vertical="top"/>
      <protection locked="0"/>
    </xf>
    <xf numFmtId="0" fontId="81" fillId="0" borderId="0" xfId="1259" applyFont="1" applyAlignment="1" applyProtection="1">
      <alignment vertical="top"/>
      <protection locked="0"/>
    </xf>
    <xf numFmtId="0" fontId="82" fillId="0" borderId="0" xfId="1259" applyFont="1" applyAlignment="1">
      <alignment horizontal="left"/>
    </xf>
    <xf numFmtId="0" fontId="122" fillId="0" borderId="0" xfId="1259" applyFont="1" applyAlignment="1">
      <alignment wrapText="1"/>
    </xf>
    <xf numFmtId="4" fontId="81" fillId="0" borderId="0" xfId="1259" applyNumberFormat="1" applyFont="1"/>
    <xf numFmtId="0" fontId="22" fillId="0" borderId="0" xfId="1259" applyFont="1" applyAlignment="1">
      <alignment horizontal="right"/>
    </xf>
    <xf numFmtId="0" fontId="81" fillId="0" borderId="0" xfId="1259" applyFont="1" applyAlignment="1">
      <alignment vertical="center"/>
    </xf>
    <xf numFmtId="4" fontId="81" fillId="0" borderId="0" xfId="1259" applyNumberFormat="1" applyFont="1" applyAlignment="1">
      <alignment vertical="center"/>
    </xf>
    <xf numFmtId="0" fontId="81" fillId="0" borderId="0" xfId="1259" applyFont="1" applyAlignment="1">
      <alignment horizontal="right" vertical="center"/>
    </xf>
    <xf numFmtId="0" fontId="81" fillId="0" borderId="0" xfId="1259" applyFont="1" applyAlignment="1">
      <alignment horizontal="left" vertical="center"/>
    </xf>
    <xf numFmtId="0" fontId="123" fillId="0" borderId="11" xfId="1259" applyFont="1" applyBorder="1" applyAlignment="1">
      <alignment horizontal="left" vertical="top"/>
    </xf>
    <xf numFmtId="0" fontId="123" fillId="0" borderId="11" xfId="1259" applyFont="1" applyBorder="1" applyAlignment="1">
      <alignment horizontal="left" vertical="top" wrapText="1"/>
    </xf>
    <xf numFmtId="4" fontId="123" fillId="0" borderId="11" xfId="1259" applyNumberFormat="1" applyFont="1" applyBorder="1" applyAlignment="1" applyProtection="1">
      <alignment horizontal="left" vertical="top"/>
      <protection locked="0"/>
    </xf>
    <xf numFmtId="0" fontId="123" fillId="0" borderId="0" xfId="1259" applyFont="1" applyAlignment="1" applyProtection="1">
      <alignment horizontal="left" vertical="top"/>
      <protection locked="0"/>
    </xf>
    <xf numFmtId="0" fontId="124" fillId="0" borderId="0" xfId="1259" applyFont="1" applyAlignment="1">
      <alignment horizontal="left" vertical="top"/>
    </xf>
    <xf numFmtId="0" fontId="124" fillId="0" borderId="0" xfId="1259" applyFont="1" applyAlignment="1">
      <alignment horizontal="left" vertical="top" wrapText="1"/>
    </xf>
    <xf numFmtId="4" fontId="124" fillId="0" borderId="0" xfId="1259" applyNumberFormat="1" applyFont="1" applyAlignment="1" applyProtection="1">
      <alignment horizontal="left" vertical="top"/>
      <protection locked="0"/>
    </xf>
    <xf numFmtId="0" fontId="124" fillId="0" borderId="0" xfId="1259" applyFont="1" applyAlignment="1" applyProtection="1">
      <alignment horizontal="left" vertical="top"/>
      <protection locked="0"/>
    </xf>
    <xf numFmtId="0" fontId="83" fillId="0" borderId="0" xfId="1259" applyFont="1" applyAlignment="1">
      <alignment horizontal="left" vertical="top"/>
    </xf>
    <xf numFmtId="0" fontId="83" fillId="0" borderId="0" xfId="1259" applyFont="1" applyAlignment="1">
      <alignment horizontal="left" vertical="top" wrapText="1"/>
    </xf>
    <xf numFmtId="4" fontId="83" fillId="0" borderId="0" xfId="1259" applyNumberFormat="1" applyFont="1" applyAlignment="1" applyProtection="1">
      <alignment horizontal="left" vertical="top"/>
      <protection locked="0"/>
    </xf>
    <xf numFmtId="0" fontId="83" fillId="0" borderId="0" xfId="1259" applyFont="1" applyAlignment="1" applyProtection="1">
      <alignment horizontal="left" vertical="top"/>
      <protection locked="0"/>
    </xf>
    <xf numFmtId="0" fontId="54" fillId="0" borderId="0" xfId="1259" applyFont="1" applyAlignment="1">
      <alignment horizontal="left" vertical="top"/>
    </xf>
    <xf numFmtId="0" fontId="54" fillId="0" borderId="0" xfId="1259" applyFont="1" applyAlignment="1">
      <alignment horizontal="left" vertical="top" wrapText="1"/>
    </xf>
    <xf numFmtId="4" fontId="54" fillId="0" borderId="0" xfId="1259" applyNumberFormat="1" applyFont="1" applyAlignment="1" applyProtection="1">
      <alignment horizontal="left" vertical="top"/>
      <protection locked="0"/>
    </xf>
    <xf numFmtId="0" fontId="54" fillId="0" borderId="0" xfId="1259" applyFont="1" applyAlignment="1" applyProtection="1">
      <alignment horizontal="left" vertical="top"/>
      <protection locked="0"/>
    </xf>
    <xf numFmtId="0" fontId="125" fillId="0" borderId="0" xfId="1259" applyFont="1" applyAlignment="1">
      <alignment horizontal="left" vertical="top"/>
    </xf>
    <xf numFmtId="0" fontId="125" fillId="0" borderId="0" xfId="1259" applyFont="1" applyAlignment="1">
      <alignment horizontal="left" vertical="top" wrapText="1"/>
    </xf>
    <xf numFmtId="4" fontId="125" fillId="0" borderId="0" xfId="1259" applyNumberFormat="1" applyFont="1" applyAlignment="1" applyProtection="1">
      <alignment horizontal="left" vertical="top"/>
      <protection locked="0"/>
    </xf>
    <xf numFmtId="0" fontId="125" fillId="0" borderId="0" xfId="1259" applyFont="1" applyAlignment="1" applyProtection="1">
      <alignment horizontal="left" vertical="top"/>
      <protection locked="0"/>
    </xf>
    <xf numFmtId="0" fontId="126" fillId="0" borderId="11" xfId="1259" applyFont="1" applyBorder="1" applyAlignment="1">
      <alignment horizontal="left" vertical="top"/>
    </xf>
    <xf numFmtId="0" fontId="126" fillId="0" borderId="11" xfId="1259" applyFont="1" applyBorder="1" applyAlignment="1">
      <alignment horizontal="left" vertical="top" wrapText="1"/>
    </xf>
    <xf numFmtId="4" fontId="126" fillId="0" borderId="11" xfId="1259" applyNumberFormat="1" applyFont="1" applyBorder="1" applyAlignment="1" applyProtection="1">
      <alignment horizontal="left" vertical="top"/>
      <protection locked="0"/>
    </xf>
    <xf numFmtId="0" fontId="126" fillId="0" borderId="0" xfId="1259" applyFont="1" applyAlignment="1" applyProtection="1">
      <alignment horizontal="left" vertical="top"/>
      <protection locked="0"/>
    </xf>
    <xf numFmtId="0" fontId="126" fillId="0" borderId="0" xfId="1259" applyFont="1" applyAlignment="1">
      <alignment horizontal="left" vertical="top"/>
    </xf>
    <xf numFmtId="0" fontId="126" fillId="0" borderId="0" xfId="1259" applyFont="1" applyAlignment="1">
      <alignment horizontal="left" vertical="top" wrapText="1"/>
    </xf>
    <xf numFmtId="4" fontId="126" fillId="0" borderId="0" xfId="1259" applyNumberFormat="1" applyFont="1" applyAlignment="1" applyProtection="1">
      <alignment horizontal="left" vertical="top"/>
      <protection locked="0"/>
    </xf>
    <xf numFmtId="0" fontId="40" fillId="0" borderId="0" xfId="1259" applyFont="1" applyAlignment="1">
      <alignment horizontal="left" vertical="top"/>
    </xf>
    <xf numFmtId="0" fontId="40" fillId="0" borderId="0" xfId="1259" applyFont="1" applyAlignment="1">
      <alignment horizontal="left" vertical="top" wrapText="1"/>
    </xf>
    <xf numFmtId="17" fontId="83" fillId="0" borderId="0" xfId="1259" applyNumberFormat="1" applyFont="1" applyAlignment="1">
      <alignment horizontal="left" vertical="top"/>
    </xf>
    <xf numFmtId="4" fontId="40" fillId="0" borderId="0" xfId="1259" applyNumberFormat="1" applyFont="1" applyAlignment="1" applyProtection="1">
      <alignment horizontal="left" vertical="top"/>
      <protection locked="0"/>
    </xf>
    <xf numFmtId="0" fontId="40" fillId="0" borderId="0" xfId="1259" applyFont="1" applyAlignment="1" applyProtection="1">
      <alignment horizontal="left" vertical="top"/>
      <protection locked="0"/>
    </xf>
    <xf numFmtId="16" fontId="83" fillId="0" borderId="0" xfId="1259" applyNumberFormat="1" applyFont="1" applyAlignment="1">
      <alignment horizontal="left" vertical="top"/>
    </xf>
    <xf numFmtId="0" fontId="40" fillId="0" borderId="0" xfId="1259" applyFont="1" applyAlignment="1">
      <alignment horizontal="left" vertical="center"/>
    </xf>
    <xf numFmtId="0" fontId="40" fillId="0" borderId="0" xfId="1259" applyFont="1" applyAlignment="1">
      <alignment horizontal="left" vertical="center" wrapText="1"/>
    </xf>
    <xf numFmtId="0" fontId="127" fillId="0" borderId="0" xfId="1259" applyFont="1" applyAlignment="1">
      <alignment horizontal="left" vertical="center"/>
    </xf>
    <xf numFmtId="4" fontId="40" fillId="0" borderId="0" xfId="1259" applyNumberFormat="1" applyFont="1" applyAlignment="1" applyProtection="1">
      <alignment horizontal="left" vertical="center"/>
      <protection locked="0"/>
    </xf>
    <xf numFmtId="0" fontId="40" fillId="0" borderId="0" xfId="1259" applyFont="1" applyAlignment="1" applyProtection="1">
      <alignment horizontal="left" vertical="center"/>
      <protection locked="0"/>
    </xf>
    <xf numFmtId="0" fontId="86" fillId="0" borderId="0" xfId="1259" applyFont="1" applyAlignment="1">
      <alignment horizontal="left" vertical="top"/>
    </xf>
    <xf numFmtId="0" fontId="113" fillId="0" borderId="11" xfId="1259" applyFont="1" applyBorder="1" applyAlignment="1">
      <alignment horizontal="center" vertical="top"/>
    </xf>
    <xf numFmtId="0" fontId="80" fillId="0" borderId="11" xfId="1259" applyFont="1" applyBorder="1" applyAlignment="1">
      <alignment horizontal="left" vertical="top" wrapText="1"/>
    </xf>
    <xf numFmtId="0" fontId="80" fillId="0" borderId="11" xfId="1259" applyFont="1" applyBorder="1" applyAlignment="1">
      <alignment horizontal="center" vertical="top"/>
    </xf>
    <xf numFmtId="4" fontId="80" fillId="0" borderId="11" xfId="1259" applyNumberFormat="1" applyFont="1" applyBorder="1" applyAlignment="1" applyProtection="1">
      <alignment horizontal="right" vertical="top"/>
      <protection locked="0"/>
    </xf>
    <xf numFmtId="0" fontId="80" fillId="0" borderId="0" xfId="1259" applyFont="1" applyAlignment="1" applyProtection="1">
      <alignment vertical="top"/>
      <protection locked="0"/>
    </xf>
    <xf numFmtId="0" fontId="113" fillId="0" borderId="0" xfId="1259" applyFont="1" applyAlignment="1">
      <alignment horizontal="center" vertical="top"/>
    </xf>
    <xf numFmtId="0" fontId="80" fillId="0" borderId="0" xfId="1259" applyFont="1" applyAlignment="1">
      <alignment horizontal="center" vertical="top"/>
    </xf>
    <xf numFmtId="4" fontId="80" fillId="0" borderId="0" xfId="1259" applyNumberFormat="1" applyFont="1" applyAlignment="1" applyProtection="1">
      <alignment horizontal="right" vertical="top"/>
      <protection locked="0"/>
    </xf>
    <xf numFmtId="0" fontId="40" fillId="0" borderId="0" xfId="1259" applyFont="1" applyAlignment="1">
      <alignment vertical="top"/>
    </xf>
    <xf numFmtId="4" fontId="40" fillId="0" borderId="0" xfId="1259" applyNumberFormat="1" applyFont="1" applyAlignment="1" applyProtection="1">
      <alignment vertical="top"/>
      <protection locked="0"/>
    </xf>
    <xf numFmtId="0" fontId="40" fillId="0" borderId="0" xfId="1259" applyFont="1" applyAlignment="1" applyProtection="1">
      <alignment vertical="top"/>
      <protection locked="0"/>
    </xf>
    <xf numFmtId="0" fontId="83" fillId="0" borderId="0" xfId="1259" applyFont="1" applyAlignment="1">
      <alignment vertical="top"/>
    </xf>
    <xf numFmtId="0" fontId="8" fillId="0" borderId="0" xfId="1259" applyAlignment="1">
      <alignment vertical="top"/>
    </xf>
    <xf numFmtId="4" fontId="8" fillId="0" borderId="0" xfId="1259" applyNumberFormat="1" applyAlignment="1" applyProtection="1">
      <alignment vertical="top"/>
      <protection locked="0"/>
    </xf>
    <xf numFmtId="0" fontId="8" fillId="0" borderId="0" xfId="1259" applyAlignment="1" applyProtection="1">
      <alignment vertical="top"/>
      <protection locked="0"/>
    </xf>
    <xf numFmtId="0" fontId="22" fillId="0" borderId="0" xfId="1259" applyFont="1" applyAlignment="1">
      <alignment vertical="top"/>
    </xf>
    <xf numFmtId="0" fontId="22" fillId="0" borderId="0" xfId="1259" applyFont="1" applyAlignment="1">
      <alignment horizontal="center" vertical="top"/>
    </xf>
    <xf numFmtId="0" fontId="8" fillId="0" borderId="0" xfId="1259" applyAlignment="1">
      <alignment horizontal="left" vertical="top"/>
    </xf>
    <xf numFmtId="0" fontId="8" fillId="0" borderId="0" xfId="1259" applyAlignment="1">
      <alignment horizontal="center" vertical="top"/>
    </xf>
    <xf numFmtId="4" fontId="8" fillId="0" borderId="0" xfId="1259" applyNumberFormat="1" applyAlignment="1" applyProtection="1">
      <alignment horizontal="right" vertical="top"/>
      <protection locked="0"/>
    </xf>
    <xf numFmtId="0" fontId="8" fillId="0" borderId="0" xfId="1259" applyAlignment="1">
      <alignment horizontal="left" vertical="top" wrapText="1"/>
    </xf>
    <xf numFmtId="0" fontId="125" fillId="0" borderId="0" xfId="1259" applyFont="1" applyAlignment="1">
      <alignment horizontal="center" vertical="top"/>
    </xf>
    <xf numFmtId="0" fontId="54" fillId="0" borderId="0" xfId="1259" applyFont="1" applyAlignment="1">
      <alignment horizontal="center" vertical="top"/>
    </xf>
    <xf numFmtId="4" fontId="54" fillId="0" borderId="0" xfId="1259" applyNumberFormat="1" applyFont="1" applyAlignment="1" applyProtection="1">
      <alignment horizontal="right" vertical="top"/>
      <protection locked="0"/>
    </xf>
    <xf numFmtId="0" fontId="54" fillId="0" borderId="0" xfId="1259" applyFont="1" applyAlignment="1" applyProtection="1">
      <alignment vertical="top"/>
      <protection locked="0"/>
    </xf>
    <xf numFmtId="0" fontId="54" fillId="0" borderId="0" xfId="1259" applyFont="1"/>
    <xf numFmtId="0" fontId="54" fillId="0" borderId="0" xfId="1259" applyFont="1" applyAlignment="1">
      <alignment vertical="top"/>
    </xf>
    <xf numFmtId="0" fontId="54" fillId="0" borderId="0" xfId="1259" applyFont="1" applyAlignment="1">
      <alignment vertical="center"/>
    </xf>
    <xf numFmtId="4" fontId="54" fillId="0" borderId="0" xfId="1259" applyNumberFormat="1" applyFont="1" applyAlignment="1">
      <alignment vertical="center"/>
    </xf>
    <xf numFmtId="49" fontId="128" fillId="53" borderId="23" xfId="1259" applyNumberFormat="1" applyFont="1" applyFill="1" applyBorder="1" applyAlignment="1">
      <alignment horizontal="center" vertical="center" wrapText="1"/>
    </xf>
    <xf numFmtId="1" fontId="128" fillId="53" borderId="23" xfId="1259" applyNumberFormat="1" applyFont="1" applyFill="1" applyBorder="1" applyAlignment="1">
      <alignment horizontal="center" vertical="center" wrapText="1"/>
    </xf>
    <xf numFmtId="0" fontId="128" fillId="53" borderId="23" xfId="1259" applyFont="1" applyFill="1" applyBorder="1" applyAlignment="1">
      <alignment horizontal="center" vertical="center" wrapText="1"/>
    </xf>
    <xf numFmtId="4" fontId="128" fillId="53" borderId="23" xfId="1259" applyNumberFormat="1" applyFont="1" applyFill="1" applyBorder="1" applyAlignment="1" applyProtection="1">
      <alignment horizontal="center" vertical="center" wrapText="1"/>
      <protection locked="0"/>
    </xf>
    <xf numFmtId="0" fontId="81" fillId="0" borderId="0" xfId="1259" applyFont="1" applyAlignment="1" applyProtection="1">
      <alignment vertical="center"/>
      <protection locked="0"/>
    </xf>
    <xf numFmtId="49" fontId="80" fillId="0" borderId="0" xfId="1259" applyNumberFormat="1" applyFont="1" applyAlignment="1">
      <alignment vertical="top"/>
    </xf>
    <xf numFmtId="0" fontId="113" fillId="0" borderId="0" xfId="1259" applyFont="1" applyAlignment="1">
      <alignment horizontal="justify" vertical="top" wrapText="1"/>
    </xf>
    <xf numFmtId="0" fontId="80" fillId="0" borderId="0" xfId="1259" applyFont="1" applyAlignment="1">
      <alignment vertical="top"/>
    </xf>
    <xf numFmtId="4" fontId="80" fillId="0" borderId="0" xfId="1259" applyNumberFormat="1" applyFont="1" applyAlignment="1">
      <alignment vertical="top"/>
    </xf>
    <xf numFmtId="49" fontId="80" fillId="0" borderId="0" xfId="1259" applyNumberFormat="1" applyFont="1" applyAlignment="1">
      <alignment vertical="top" wrapText="1"/>
    </xf>
    <xf numFmtId="0" fontId="130" fillId="0" borderId="0" xfId="1259" applyFont="1" applyAlignment="1">
      <alignment vertical="top"/>
    </xf>
    <xf numFmtId="0" fontId="80" fillId="0" borderId="0" xfId="1259" applyFont="1"/>
    <xf numFmtId="4" fontId="80" fillId="0" borderId="0" xfId="1259" applyNumberFormat="1" applyFont="1"/>
    <xf numFmtId="49" fontId="124" fillId="0" borderId="0" xfId="1259" applyNumberFormat="1" applyFont="1" applyAlignment="1">
      <alignment vertical="top"/>
    </xf>
    <xf numFmtId="0" fontId="124" fillId="0" borderId="0" xfId="1259" applyFont="1"/>
    <xf numFmtId="4" fontId="124" fillId="0" borderId="0" xfId="1259" applyNumberFormat="1" applyFont="1"/>
    <xf numFmtId="0" fontId="124" fillId="0" borderId="0" xfId="1259" applyFont="1" applyAlignment="1" applyProtection="1">
      <alignment vertical="top"/>
      <protection locked="0"/>
    </xf>
    <xf numFmtId="0" fontId="113" fillId="53" borderId="5" xfId="1259" applyFont="1" applyFill="1" applyBorder="1" applyAlignment="1">
      <alignment horizontal="center" vertical="top"/>
    </xf>
    <xf numFmtId="0" fontId="113" fillId="53" borderId="13" xfId="1259" applyFont="1" applyFill="1" applyBorder="1" applyAlignment="1">
      <alignment horizontal="left" vertical="top" wrapText="1"/>
    </xf>
    <xf numFmtId="0" fontId="80" fillId="53" borderId="13" xfId="1259" applyFont="1" applyFill="1" applyBorder="1" applyAlignment="1">
      <alignment horizontal="center" vertical="top"/>
    </xf>
    <xf numFmtId="4" fontId="80" fillId="53" borderId="13" xfId="1259" applyNumberFormat="1" applyFont="1" applyFill="1" applyBorder="1" applyAlignment="1">
      <alignment horizontal="right" vertical="top"/>
    </xf>
    <xf numFmtId="4" fontId="80" fillId="53" borderId="14" xfId="1259" applyNumberFormat="1" applyFont="1" applyFill="1" applyBorder="1" applyAlignment="1">
      <alignment horizontal="right" vertical="top"/>
    </xf>
    <xf numFmtId="0" fontId="80" fillId="0" borderId="0" xfId="1259" applyFont="1" applyAlignment="1">
      <alignment horizontal="center"/>
    </xf>
    <xf numFmtId="3" fontId="80" fillId="0" borderId="0" xfId="1259" applyNumberFormat="1" applyFont="1" applyAlignment="1">
      <alignment horizontal="center"/>
    </xf>
    <xf numFmtId="43" fontId="80" fillId="0" borderId="0" xfId="1298" applyFont="1" applyAlignment="1" applyProtection="1">
      <alignment horizontal="right"/>
      <protection locked="0"/>
    </xf>
    <xf numFmtId="43" fontId="80" fillId="0" borderId="0" xfId="1298" applyFont="1" applyAlignment="1">
      <alignment horizontal="right"/>
    </xf>
    <xf numFmtId="0" fontId="80" fillId="0" borderId="0" xfId="1259" applyFont="1" applyAlignment="1">
      <alignment horizontal="left" vertical="top" wrapText="1" readingOrder="1"/>
    </xf>
    <xf numFmtId="43" fontId="80" fillId="0" borderId="0" xfId="1298" applyFont="1" applyAlignment="1" applyProtection="1">
      <alignment vertical="top"/>
      <protection locked="0"/>
    </xf>
    <xf numFmtId="0" fontId="113" fillId="0" borderId="0" xfId="1259" applyFont="1" applyAlignment="1">
      <alignment horizontal="center"/>
    </xf>
    <xf numFmtId="3" fontId="113" fillId="0" borderId="0" xfId="1259" applyNumberFormat="1" applyFont="1" applyAlignment="1">
      <alignment horizontal="center"/>
    </xf>
    <xf numFmtId="43" fontId="113" fillId="0" borderId="0" xfId="1298" applyFont="1" applyAlignment="1" applyProtection="1">
      <alignment horizontal="right"/>
      <protection locked="0"/>
    </xf>
    <xf numFmtId="43" fontId="113" fillId="0" borderId="0" xfId="1298" applyFont="1" applyAlignment="1">
      <alignment horizontal="right"/>
    </xf>
    <xf numFmtId="0" fontId="80" fillId="0" borderId="0" xfId="1124" applyFont="1" applyAlignment="1">
      <alignment horizontal="left"/>
    </xf>
    <xf numFmtId="0" fontId="80" fillId="0" borderId="0" xfId="1124" applyFont="1" applyAlignment="1">
      <alignment horizontal="center"/>
    </xf>
    <xf numFmtId="3" fontId="80" fillId="0" borderId="0" xfId="1124" applyNumberFormat="1" applyFont="1" applyAlignment="1">
      <alignment horizontal="center"/>
    </xf>
    <xf numFmtId="0" fontId="80" fillId="0" borderId="0" xfId="1124" applyFont="1" applyAlignment="1">
      <alignment horizontal="left" wrapText="1"/>
    </xf>
    <xf numFmtId="0" fontId="113" fillId="53" borderId="13" xfId="1259" applyFont="1" applyFill="1" applyBorder="1" applyAlignment="1">
      <alignment horizontal="left" vertical="top"/>
    </xf>
    <xf numFmtId="43" fontId="80" fillId="0" borderId="0" xfId="1298" applyFont="1"/>
    <xf numFmtId="0" fontId="9" fillId="0" borderId="0" xfId="1259" applyFont="1" applyAlignment="1" applyProtection="1">
      <alignment vertical="top"/>
      <protection locked="0"/>
    </xf>
    <xf numFmtId="43" fontId="80" fillId="53" borderId="13" xfId="1298" applyFont="1" applyFill="1" applyBorder="1" applyAlignment="1">
      <alignment horizontal="right" vertical="top"/>
    </xf>
    <xf numFmtId="43" fontId="80" fillId="53" borderId="14" xfId="1298" applyFont="1" applyFill="1" applyBorder="1" applyAlignment="1">
      <alignment horizontal="right" vertical="top"/>
    </xf>
    <xf numFmtId="0" fontId="124" fillId="0" borderId="0" xfId="1259" applyFont="1" applyAlignment="1">
      <alignment horizontal="center"/>
    </xf>
    <xf numFmtId="3" fontId="124" fillId="0" borderId="0" xfId="1259" applyNumberFormat="1" applyFont="1" applyAlignment="1">
      <alignment horizontal="center"/>
    </xf>
    <xf numFmtId="0" fontId="126" fillId="0" borderId="0" xfId="1259" applyFont="1" applyAlignment="1">
      <alignment horizontal="center" vertical="top"/>
    </xf>
    <xf numFmtId="0" fontId="124" fillId="0" borderId="0" xfId="1259" applyFont="1" applyAlignment="1">
      <alignment vertical="top" wrapText="1"/>
    </xf>
    <xf numFmtId="49" fontId="113" fillId="0" borderId="0" xfId="1259" applyNumberFormat="1" applyFont="1" applyAlignment="1">
      <alignment horizontal="center" vertical="top"/>
    </xf>
    <xf numFmtId="0" fontId="80" fillId="0" borderId="0" xfId="1259" applyFont="1" applyAlignment="1">
      <alignment vertical="top" wrapText="1"/>
    </xf>
    <xf numFmtId="185" fontId="80" fillId="0" borderId="0" xfId="1259" applyNumberFormat="1" applyFont="1" applyAlignment="1">
      <alignment wrapText="1"/>
    </xf>
    <xf numFmtId="185" fontId="80" fillId="0" borderId="0" xfId="1259" applyNumberFormat="1" applyFont="1"/>
    <xf numFmtId="0" fontId="131" fillId="0" borderId="0" xfId="1259" applyFont="1" applyAlignment="1">
      <alignment vertical="top" wrapText="1"/>
    </xf>
    <xf numFmtId="43" fontId="80" fillId="0" borderId="0" xfId="1298" applyFont="1" applyBorder="1"/>
    <xf numFmtId="43" fontId="80" fillId="0" borderId="0" xfId="1298" applyFont="1" applyBorder="1" applyAlignment="1">
      <alignment horizontal="right"/>
    </xf>
    <xf numFmtId="0" fontId="131" fillId="0" borderId="0" xfId="1259" applyFont="1" applyAlignment="1">
      <alignment horizontal="left" wrapText="1"/>
    </xf>
    <xf numFmtId="0" fontId="130" fillId="0" borderId="0" xfId="1259" applyFont="1"/>
    <xf numFmtId="0" fontId="80" fillId="0" borderId="0" xfId="1259" applyFont="1" applyAlignment="1">
      <alignment horizontal="left" wrapText="1"/>
    </xf>
    <xf numFmtId="43" fontId="80" fillId="0" borderId="0" xfId="1298" applyFont="1" applyFill="1" applyAlignment="1">
      <alignment horizontal="right"/>
    </xf>
    <xf numFmtId="43" fontId="80" fillId="0" borderId="0" xfId="1298" applyFont="1" applyAlignment="1">
      <alignment horizontal="right" vertical="top"/>
    </xf>
    <xf numFmtId="0" fontId="80" fillId="0" borderId="0" xfId="1259" applyFont="1" applyAlignment="1">
      <alignment horizontal="left"/>
    </xf>
    <xf numFmtId="49" fontId="132" fillId="0" borderId="0" xfId="1259" applyNumberFormat="1" applyFont="1" applyAlignment="1">
      <alignment horizontal="center" vertical="top"/>
    </xf>
    <xf numFmtId="0" fontId="80" fillId="0" borderId="0" xfId="1259" applyFont="1" applyAlignment="1">
      <alignment horizontal="left" vertical="top"/>
    </xf>
    <xf numFmtId="0" fontId="80" fillId="0" borderId="0" xfId="1259" applyFont="1" applyAlignment="1">
      <alignment horizontal="center" wrapText="1"/>
    </xf>
    <xf numFmtId="0" fontId="113" fillId="53" borderId="13" xfId="1259" applyFont="1" applyFill="1" applyBorder="1" applyAlignment="1">
      <alignment horizontal="center" vertical="top"/>
    </xf>
    <xf numFmtId="43" fontId="8" fillId="0" borderId="0" xfId="1298" applyFont="1" applyAlignment="1" applyProtection="1">
      <alignment horizontal="right" vertical="top"/>
      <protection locked="0"/>
    </xf>
    <xf numFmtId="0" fontId="113" fillId="0" borderId="0" xfId="1259" applyFont="1" applyAlignment="1">
      <alignment horizontal="left" vertical="top"/>
    </xf>
    <xf numFmtId="2" fontId="80" fillId="0" borderId="0" xfId="1259" applyNumberFormat="1" applyFont="1" applyAlignment="1">
      <alignment horizontal="center" vertical="top"/>
    </xf>
    <xf numFmtId="0" fontId="113" fillId="0" borderId="0" xfId="1259" applyFont="1" applyAlignment="1">
      <alignment horizontal="left" vertical="top" wrapText="1"/>
    </xf>
    <xf numFmtId="0" fontId="113" fillId="0" borderId="11" xfId="1259" applyFont="1" applyBorder="1" applyAlignment="1">
      <alignment horizontal="left" vertical="top" wrapText="1"/>
    </xf>
    <xf numFmtId="2" fontId="80" fillId="0" borderId="11" xfId="1259" applyNumberFormat="1" applyFont="1" applyBorder="1" applyAlignment="1">
      <alignment horizontal="center" vertical="top"/>
    </xf>
    <xf numFmtId="43" fontId="113" fillId="0" borderId="11" xfId="1298" applyFont="1" applyBorder="1"/>
    <xf numFmtId="43" fontId="80" fillId="0" borderId="11" xfId="1298" applyFont="1" applyBorder="1" applyAlignment="1">
      <alignment horizontal="right"/>
    </xf>
    <xf numFmtId="49" fontId="22" fillId="49" borderId="0" xfId="0" applyNumberFormat="1" applyFont="1" applyFill="1" applyAlignment="1">
      <alignment horizontal="center" vertical="top" wrapText="1"/>
    </xf>
    <xf numFmtId="2" fontId="22" fillId="49" borderId="0" xfId="0" applyNumberFormat="1" applyFont="1" applyFill="1" applyAlignment="1">
      <alignment horizontal="justify" vertical="top" wrapText="1"/>
    </xf>
    <xf numFmtId="0" fontId="22" fillId="49" borderId="0" xfId="0" applyFont="1" applyFill="1" applyAlignment="1">
      <alignment horizontal="center"/>
    </xf>
    <xf numFmtId="4" fontId="22" fillId="49" borderId="0" xfId="0" applyNumberFormat="1" applyFont="1" applyFill="1" applyAlignment="1">
      <alignment horizontal="right"/>
    </xf>
    <xf numFmtId="0" fontId="22" fillId="49" borderId="0" xfId="0" applyFont="1" applyFill="1" applyAlignment="1">
      <alignment vertical="top"/>
    </xf>
    <xf numFmtId="180" fontId="22" fillId="49" borderId="0" xfId="0" applyNumberFormat="1" applyFont="1" applyFill="1" applyAlignment="1">
      <alignment horizontal="right"/>
    </xf>
    <xf numFmtId="49" fontId="22" fillId="53" borderId="0" xfId="0" applyNumberFormat="1" applyFont="1" applyFill="1" applyAlignment="1">
      <alignment horizontal="center" vertical="top" wrapText="1"/>
    </xf>
    <xf numFmtId="2" fontId="22" fillId="53" borderId="0" xfId="0" applyNumberFormat="1" applyFont="1" applyFill="1" applyAlignment="1">
      <alignment horizontal="justify" vertical="top" wrapText="1"/>
    </xf>
    <xf numFmtId="0" fontId="22" fillId="53" borderId="0" xfId="0" applyFont="1" applyFill="1" applyAlignment="1">
      <alignment horizontal="center"/>
    </xf>
    <xf numFmtId="4" fontId="22" fillId="53" borderId="0" xfId="0" applyNumberFormat="1" applyFont="1" applyFill="1" applyAlignment="1">
      <alignment horizontal="right"/>
    </xf>
    <xf numFmtId="0" fontId="22" fillId="53" borderId="0" xfId="0" applyFont="1" applyFill="1" applyAlignment="1">
      <alignment vertical="top"/>
    </xf>
    <xf numFmtId="180" fontId="22" fillId="53" borderId="0" xfId="0" applyNumberFormat="1" applyFont="1" applyFill="1" applyAlignment="1">
      <alignment horizontal="right"/>
    </xf>
    <xf numFmtId="49" fontId="22" fillId="54" borderId="0" xfId="0" applyNumberFormat="1" applyFont="1" applyFill="1" applyAlignment="1">
      <alignment horizontal="center" vertical="top" wrapText="1"/>
    </xf>
    <xf numFmtId="2" fontId="22" fillId="54" borderId="0" xfId="0" applyNumberFormat="1" applyFont="1" applyFill="1" applyAlignment="1">
      <alignment horizontal="justify" vertical="top" wrapText="1"/>
    </xf>
    <xf numFmtId="0" fontId="22" fillId="54" borderId="0" xfId="0" applyFont="1" applyFill="1" applyAlignment="1">
      <alignment horizontal="center"/>
    </xf>
    <xf numFmtId="4" fontId="22" fillId="54" borderId="0" xfId="0" applyNumberFormat="1" applyFont="1" applyFill="1" applyAlignment="1">
      <alignment horizontal="right"/>
    </xf>
    <xf numFmtId="0" fontId="22" fillId="54" borderId="0" xfId="0" applyFont="1" applyFill="1" applyAlignment="1">
      <alignment vertical="top"/>
    </xf>
    <xf numFmtId="180" fontId="22" fillId="54" borderId="0" xfId="0" applyNumberFormat="1" applyFont="1" applyFill="1" applyAlignment="1">
      <alignment horizontal="right"/>
    </xf>
    <xf numFmtId="0" fontId="22" fillId="47" borderId="0" xfId="0" applyFont="1" applyFill="1" applyAlignment="1">
      <alignment horizontal="center" vertical="center" wrapText="1"/>
    </xf>
    <xf numFmtId="180" fontId="22" fillId="47" borderId="0" xfId="0" applyNumberFormat="1" applyFont="1" applyFill="1" applyAlignment="1">
      <alignment horizontal="right" vertical="center"/>
    </xf>
    <xf numFmtId="0" fontId="22" fillId="47" borderId="11" xfId="0" applyFont="1" applyFill="1" applyBorder="1" applyAlignment="1">
      <alignment horizontal="center" vertical="center" wrapText="1"/>
    </xf>
    <xf numFmtId="2" fontId="22" fillId="47" borderId="11" xfId="0" applyNumberFormat="1" applyFont="1" applyFill="1" applyBorder="1" applyAlignment="1">
      <alignment horizontal="justify" vertical="center" wrapText="1"/>
    </xf>
    <xf numFmtId="0" fontId="22" fillId="47" borderId="11" xfId="0" applyFont="1" applyFill="1" applyBorder="1" applyAlignment="1">
      <alignment horizontal="center" vertical="center"/>
    </xf>
    <xf numFmtId="4" fontId="22" fillId="47" borderId="11" xfId="0" applyNumberFormat="1" applyFont="1" applyFill="1" applyBorder="1" applyAlignment="1">
      <alignment horizontal="right" vertical="center"/>
    </xf>
    <xf numFmtId="0" fontId="22" fillId="47" borderId="11" xfId="0" applyFont="1" applyFill="1" applyBorder="1" applyAlignment="1">
      <alignment vertical="center"/>
    </xf>
    <xf numFmtId="180" fontId="22" fillId="47" borderId="11" xfId="0" applyNumberFormat="1" applyFont="1" applyFill="1" applyBorder="1" applyAlignment="1">
      <alignment horizontal="right" vertical="center"/>
    </xf>
    <xf numFmtId="0" fontId="22" fillId="47" borderId="0" xfId="0" applyFont="1" applyFill="1" applyAlignment="1">
      <alignment vertical="center" wrapText="1"/>
    </xf>
    <xf numFmtId="0" fontId="23" fillId="0" borderId="0" xfId="1207" applyFont="1" applyAlignment="1">
      <alignment horizontal="center"/>
    </xf>
    <xf numFmtId="180" fontId="8" fillId="0" borderId="11" xfId="1004" applyNumberFormat="1" applyFont="1" applyBorder="1" applyAlignment="1">
      <alignment horizontal="right"/>
    </xf>
    <xf numFmtId="180" fontId="8" fillId="0" borderId="0" xfId="929" applyNumberFormat="1" applyFont="1" applyAlignment="1">
      <alignment horizontal="left" vertical="top" wrapText="1"/>
    </xf>
    <xf numFmtId="180" fontId="8" fillId="0" borderId="11" xfId="0" applyNumberFormat="1" applyFont="1" applyBorder="1" applyAlignment="1">
      <alignment horizontal="right" vertical="center" wrapText="1"/>
    </xf>
    <xf numFmtId="180" fontId="8" fillId="0" borderId="0" xfId="0" applyNumberFormat="1" applyFont="1" applyAlignment="1">
      <alignment horizontal="right" vertical="center" wrapText="1"/>
    </xf>
    <xf numFmtId="180" fontId="69" fillId="0" borderId="0" xfId="0" applyNumberFormat="1" applyFont="1" applyAlignment="1">
      <alignment horizontal="right"/>
    </xf>
    <xf numFmtId="180" fontId="8" fillId="0" borderId="11" xfId="0" applyNumberFormat="1" applyFont="1" applyBorder="1" applyAlignment="1">
      <alignment horizontal="right" wrapText="1"/>
    </xf>
    <xf numFmtId="180" fontId="8" fillId="47" borderId="0" xfId="0" applyNumberFormat="1" applyFont="1" applyFill="1" applyAlignment="1">
      <alignment horizontal="right" wrapText="1"/>
    </xf>
    <xf numFmtId="0" fontId="85" fillId="0" borderId="0" xfId="1207" applyFont="1" applyAlignment="1">
      <alignment horizontal="left" wrapText="1"/>
    </xf>
    <xf numFmtId="0" fontId="83" fillId="0" borderId="0" xfId="1207" applyFont="1"/>
    <xf numFmtId="0" fontId="80" fillId="0" borderId="0" xfId="1292" applyFont="1" applyAlignment="1">
      <alignment horizontal="left" vertical="center" wrapText="1"/>
    </xf>
    <xf numFmtId="170" fontId="8" fillId="0" borderId="0" xfId="0" applyNumberFormat="1" applyFont="1" applyAlignment="1">
      <alignment horizontal="left" vertical="top" wrapText="1"/>
    </xf>
    <xf numFmtId="170" fontId="8" fillId="0" borderId="0" xfId="929" applyNumberFormat="1" applyFont="1" applyAlignment="1">
      <alignment horizontal="left" vertical="top" wrapText="1"/>
    </xf>
    <xf numFmtId="0" fontId="86" fillId="0" borderId="0" xfId="1297" applyFont="1" applyAlignment="1">
      <alignment horizontal="center" vertical="top" wrapText="1"/>
    </xf>
    <xf numFmtId="0" fontId="77" fillId="51" borderId="15" xfId="1297" applyFont="1" applyFill="1" applyBorder="1" applyAlignment="1">
      <alignment horizontal="center" vertical="top" wrapText="1"/>
    </xf>
    <xf numFmtId="0" fontId="9" fillId="0" borderId="0" xfId="1297" applyFont="1" applyAlignment="1">
      <alignment vertical="top" wrapText="1"/>
    </xf>
    <xf numFmtId="0" fontId="80" fillId="0" borderId="0" xfId="1259" applyFont="1" applyAlignment="1">
      <alignment horizontal="left" vertical="top" wrapText="1"/>
    </xf>
    <xf numFmtId="0" fontId="130" fillId="0" borderId="0" xfId="1259" applyFont="1" applyAlignment="1">
      <alignment horizontal="left" vertical="top" wrapText="1"/>
    </xf>
    <xf numFmtId="43" fontId="113" fillId="0" borderId="0" xfId="1298" applyFont="1" applyAlignment="1"/>
    <xf numFmtId="0" fontId="8" fillId="0" borderId="0" xfId="1185" applyAlignment="1">
      <alignment vertical="top" wrapText="1"/>
    </xf>
    <xf numFmtId="0" fontId="8" fillId="0" borderId="0" xfId="1185" applyAlignment="1">
      <alignment vertical="top"/>
    </xf>
    <xf numFmtId="0" fontId="83" fillId="0" borderId="0" xfId="1207" applyFont="1" applyAlignment="1">
      <alignment horizontal="left" wrapText="1"/>
    </xf>
    <xf numFmtId="0" fontId="40" fillId="0" borderId="0" xfId="925" applyFont="1" applyAlignment="1">
      <alignment vertical="center" wrapText="1"/>
    </xf>
    <xf numFmtId="0" fontId="8" fillId="0" borderId="0" xfId="925" applyFont="1"/>
    <xf numFmtId="0" fontId="85" fillId="0" borderId="0" xfId="1207" applyFont="1" applyAlignment="1">
      <alignment horizontal="left" wrapText="1"/>
    </xf>
    <xf numFmtId="0" fontId="40" fillId="0" borderId="0" xfId="925" applyFont="1" applyAlignment="1">
      <alignment horizontal="left" vertical="top" wrapText="1"/>
    </xf>
    <xf numFmtId="0" fontId="40" fillId="0" borderId="0" xfId="1207" applyFont="1" applyAlignment="1">
      <alignment horizontal="left" vertical="top" wrapText="1"/>
    </xf>
    <xf numFmtId="0" fontId="8" fillId="0" borderId="0" xfId="1207" applyAlignment="1">
      <alignment horizontal="center"/>
    </xf>
    <xf numFmtId="0" fontId="83" fillId="0" borderId="0" xfId="1207" applyFont="1"/>
    <xf numFmtId="0" fontId="86" fillId="51" borderId="16" xfId="1207" applyFont="1" applyFill="1" applyBorder="1" applyAlignment="1">
      <alignment horizontal="center" vertical="center" wrapText="1"/>
    </xf>
    <xf numFmtId="0" fontId="86" fillId="51" borderId="15" xfId="1207" applyFont="1" applyFill="1" applyBorder="1" applyAlignment="1">
      <alignment horizontal="center" vertical="center" wrapText="1"/>
    </xf>
    <xf numFmtId="0" fontId="86" fillId="51" borderId="17" xfId="1207" applyFont="1" applyFill="1" applyBorder="1" applyAlignment="1">
      <alignment horizontal="center" vertical="center" wrapText="1"/>
    </xf>
    <xf numFmtId="0" fontId="86" fillId="51" borderId="18" xfId="1207" applyFont="1" applyFill="1" applyBorder="1" applyAlignment="1">
      <alignment horizontal="center" vertical="center" wrapText="1"/>
    </xf>
    <xf numFmtId="0" fontId="86" fillId="51" borderId="11" xfId="1207" applyFont="1" applyFill="1" applyBorder="1" applyAlignment="1">
      <alignment horizontal="center" vertical="center" wrapText="1"/>
    </xf>
    <xf numFmtId="0" fontId="86" fillId="51" borderId="19" xfId="1207" applyFont="1" applyFill="1" applyBorder="1" applyAlignment="1">
      <alignment horizontal="center" vertical="center" wrapText="1"/>
    </xf>
    <xf numFmtId="0" fontId="22" fillId="0" borderId="0" xfId="1207" applyFont="1" applyAlignment="1">
      <alignment vertical="center"/>
    </xf>
    <xf numFmtId="0" fontId="22" fillId="0" borderId="0" xfId="1207" applyFont="1"/>
    <xf numFmtId="0" fontId="40" fillId="0" borderId="0" xfId="1207" applyFont="1" applyAlignment="1">
      <alignment horizontal="left" vertical="center" wrapText="1"/>
    </xf>
    <xf numFmtId="0" fontId="113" fillId="0" borderId="0" xfId="1290" applyFont="1" applyAlignment="1">
      <alignment horizontal="left" vertical="top" wrapText="1"/>
    </xf>
    <xf numFmtId="0" fontId="80" fillId="0" borderId="0" xfId="1292" applyFont="1" applyAlignment="1">
      <alignment horizontal="left" vertical="center" wrapText="1"/>
    </xf>
    <xf numFmtId="0" fontId="22" fillId="47" borderId="0" xfId="0" applyFont="1" applyFill="1" applyAlignment="1">
      <alignment horizontal="left" vertical="center" wrapText="1"/>
    </xf>
    <xf numFmtId="170" fontId="22" fillId="47" borderId="0" xfId="0" applyNumberFormat="1" applyFont="1" applyFill="1" applyAlignment="1">
      <alignment horizontal="left" vertical="center" wrapText="1"/>
    </xf>
    <xf numFmtId="2" fontId="37" fillId="47" borderId="20" xfId="0" applyNumberFormat="1" applyFont="1" applyFill="1" applyBorder="1" applyAlignment="1">
      <alignment horizontal="center" vertical="center" wrapText="1"/>
    </xf>
    <xf numFmtId="2" fontId="37" fillId="47" borderId="21" xfId="0" applyNumberFormat="1" applyFont="1" applyFill="1" applyBorder="1" applyAlignment="1">
      <alignment horizontal="center" vertical="center" wrapText="1"/>
    </xf>
    <xf numFmtId="2" fontId="37" fillId="47" borderId="22" xfId="0" applyNumberFormat="1" applyFont="1" applyFill="1" applyBorder="1" applyAlignment="1">
      <alignment horizontal="center" vertical="center" wrapText="1"/>
    </xf>
    <xf numFmtId="2" fontId="37" fillId="49" borderId="20" xfId="0" applyNumberFormat="1" applyFont="1" applyFill="1" applyBorder="1" applyAlignment="1">
      <alignment horizontal="center" vertical="center" wrapText="1"/>
    </xf>
    <xf numFmtId="2" fontId="37" fillId="49" borderId="21" xfId="0" applyNumberFormat="1" applyFont="1" applyFill="1" applyBorder="1" applyAlignment="1">
      <alignment horizontal="center" vertical="center" wrapText="1"/>
    </xf>
    <xf numFmtId="2" fontId="37" fillId="49" borderId="22" xfId="0" applyNumberFormat="1" applyFont="1" applyFill="1" applyBorder="1" applyAlignment="1">
      <alignment horizontal="center" vertical="center" wrapText="1"/>
    </xf>
    <xf numFmtId="2" fontId="8" fillId="0" borderId="0" xfId="0" applyNumberFormat="1" applyFont="1" applyAlignment="1">
      <alignment horizontal="left" vertical="top" wrapText="1"/>
    </xf>
    <xf numFmtId="170" fontId="8" fillId="0" borderId="0" xfId="0" applyNumberFormat="1" applyFont="1" applyAlignment="1">
      <alignment horizontal="left" vertical="top" wrapText="1"/>
    </xf>
    <xf numFmtId="0" fontId="8" fillId="0" borderId="0" xfId="0" applyFont="1" applyAlignment="1">
      <alignment horizontal="left" vertical="top" wrapText="1"/>
    </xf>
    <xf numFmtId="0" fontId="8" fillId="0" borderId="0" xfId="0" applyFont="1" applyAlignment="1">
      <alignment horizontal="left" vertical="center" wrapText="1"/>
    </xf>
    <xf numFmtId="0" fontId="8" fillId="47" borderId="0" xfId="929" applyFont="1" applyFill="1" applyAlignment="1">
      <alignment vertical="top" wrapText="1"/>
    </xf>
    <xf numFmtId="0" fontId="8" fillId="47" borderId="0" xfId="929" applyFont="1" applyFill="1" applyAlignment="1">
      <alignment wrapText="1"/>
    </xf>
    <xf numFmtId="0" fontId="8" fillId="47" borderId="0" xfId="0" applyFont="1" applyFill="1" applyAlignment="1">
      <alignment horizontal="left" vertical="top" wrapText="1"/>
    </xf>
    <xf numFmtId="2" fontId="8" fillId="47" borderId="0" xfId="0" applyNumberFormat="1" applyFont="1" applyFill="1" applyAlignment="1">
      <alignment horizontal="left" vertical="top" wrapText="1"/>
    </xf>
    <xf numFmtId="0" fontId="8" fillId="47" borderId="0" xfId="1004" applyFont="1" applyFill="1" applyAlignment="1">
      <alignment horizontal="left" vertical="top"/>
    </xf>
    <xf numFmtId="0" fontId="8" fillId="48" borderId="0" xfId="0" applyFont="1" applyFill="1" applyAlignment="1">
      <alignment horizontal="left" wrapText="1"/>
    </xf>
    <xf numFmtId="0" fontId="8" fillId="47" borderId="0" xfId="1004" applyFont="1" applyFill="1" applyAlignment="1">
      <alignment horizontal="left" vertical="center"/>
    </xf>
    <xf numFmtId="170" fontId="8" fillId="0" borderId="0" xfId="929" applyNumberFormat="1" applyFont="1" applyAlignment="1">
      <alignment horizontal="left" vertical="top" wrapText="1"/>
    </xf>
    <xf numFmtId="0" fontId="77" fillId="0" borderId="0" xfId="1297" applyFont="1" applyAlignment="1">
      <alignment horizontal="left" vertical="top" wrapText="1"/>
    </xf>
    <xf numFmtId="0" fontId="86" fillId="0" borderId="0" xfId="1297" applyFont="1" applyAlignment="1">
      <alignment horizontal="center" vertical="top" wrapText="1"/>
    </xf>
    <xf numFmtId="0" fontId="77" fillId="51" borderId="15" xfId="1297" applyFont="1" applyFill="1" applyBorder="1" applyAlignment="1">
      <alignment horizontal="center" vertical="top" wrapText="1"/>
    </xf>
    <xf numFmtId="0" fontId="77" fillId="51" borderId="11" xfId="1297" applyFont="1" applyFill="1" applyBorder="1" applyAlignment="1">
      <alignment horizontal="center" vertical="top" wrapText="1"/>
    </xf>
    <xf numFmtId="0" fontId="77" fillId="51" borderId="15" xfId="1297" applyFont="1" applyFill="1" applyBorder="1" applyAlignment="1">
      <alignment horizontal="center" wrapText="1"/>
    </xf>
    <xf numFmtId="0" fontId="77" fillId="51" borderId="11" xfId="1297" applyFont="1" applyFill="1" applyBorder="1" applyAlignment="1">
      <alignment horizontal="center" wrapText="1"/>
    </xf>
    <xf numFmtId="4" fontId="77" fillId="51" borderId="15" xfId="1297" applyNumberFormat="1" applyFont="1" applyFill="1" applyBorder="1" applyAlignment="1">
      <alignment horizontal="center" wrapText="1"/>
    </xf>
    <xf numFmtId="0" fontId="9" fillId="0" borderId="0" xfId="1297" applyFont="1" applyAlignment="1">
      <alignment vertical="top" wrapText="1"/>
    </xf>
    <xf numFmtId="49" fontId="129" fillId="0" borderId="0" xfId="1259" applyNumberFormat="1" applyFont="1" applyAlignment="1">
      <alignment horizontal="left" vertical="top" wrapText="1"/>
    </xf>
    <xf numFmtId="49" fontId="80" fillId="0" borderId="0" xfId="1259" applyNumberFormat="1" applyFont="1" applyAlignment="1">
      <alignment horizontal="left" vertical="top" wrapText="1"/>
    </xf>
    <xf numFmtId="49" fontId="113" fillId="0" borderId="0" xfId="1259" applyNumberFormat="1" applyFont="1" applyAlignment="1">
      <alignment horizontal="left" vertical="top" wrapText="1"/>
    </xf>
    <xf numFmtId="0" fontId="129" fillId="0" borderId="0" xfId="1259" applyFont="1" applyAlignment="1">
      <alignment horizontal="left" vertical="top" wrapText="1"/>
    </xf>
    <xf numFmtId="0" fontId="80" fillId="0" borderId="0" xfId="1259" applyFont="1" applyAlignment="1">
      <alignment horizontal="left" vertical="top" wrapText="1"/>
    </xf>
    <xf numFmtId="0" fontId="130" fillId="0" borderId="0" xfId="1259" applyFont="1" applyAlignment="1">
      <alignment horizontal="left" vertical="top" wrapText="1"/>
    </xf>
    <xf numFmtId="43" fontId="113" fillId="0" borderId="0" xfId="1298" applyFont="1" applyAlignment="1"/>
    <xf numFmtId="43" fontId="113" fillId="53" borderId="13" xfId="1298" applyFont="1" applyFill="1" applyBorder="1" applyAlignment="1">
      <alignment horizontal="right" vertical="top"/>
    </xf>
    <xf numFmtId="43" fontId="113" fillId="53" borderId="14" xfId="1298" applyFont="1" applyFill="1" applyBorder="1" applyAlignment="1">
      <alignment horizontal="right" vertical="top"/>
    </xf>
  </cellXfs>
  <cellStyles count="1299">
    <cellStyle name=" 1" xfId="1" xr:uid="{00000000-0005-0000-0000-000000000000}"/>
    <cellStyle name="20% - Accent1 2" xfId="2" xr:uid="{00000000-0005-0000-0000-000001000000}"/>
    <cellStyle name="20% - Accent1 3" xfId="3" xr:uid="{00000000-0005-0000-0000-000002000000}"/>
    <cellStyle name="20% - Accent1 4" xfId="4" xr:uid="{00000000-0005-0000-0000-000003000000}"/>
    <cellStyle name="20% - Accent2 1" xfId="5" xr:uid="{00000000-0005-0000-0000-000004000000}"/>
    <cellStyle name="20% - Accent2 2" xfId="6" xr:uid="{00000000-0005-0000-0000-000005000000}"/>
    <cellStyle name="20% - Accent2 3" xfId="7" xr:uid="{00000000-0005-0000-0000-000006000000}"/>
    <cellStyle name="20% - Accent2 4" xfId="8" xr:uid="{00000000-0005-0000-0000-000007000000}"/>
    <cellStyle name="20% - Accent3 1" xfId="9" xr:uid="{00000000-0005-0000-0000-000008000000}"/>
    <cellStyle name="20% - Accent3 2" xfId="10" xr:uid="{00000000-0005-0000-0000-000009000000}"/>
    <cellStyle name="20% - Accent3 3" xfId="11" xr:uid="{00000000-0005-0000-0000-00000A000000}"/>
    <cellStyle name="20% - Accent3 4" xfId="12" xr:uid="{00000000-0005-0000-0000-00000B000000}"/>
    <cellStyle name="20% - Accent4 1" xfId="13" xr:uid="{00000000-0005-0000-0000-00000C000000}"/>
    <cellStyle name="20% - Accent4 2" xfId="14" xr:uid="{00000000-0005-0000-0000-00000D000000}"/>
    <cellStyle name="20% - Accent4 3" xfId="15" xr:uid="{00000000-0005-0000-0000-00000E000000}"/>
    <cellStyle name="20% - Accent4 4" xfId="16" xr:uid="{00000000-0005-0000-0000-00000F000000}"/>
    <cellStyle name="20% - Accent5 1" xfId="17" xr:uid="{00000000-0005-0000-0000-000010000000}"/>
    <cellStyle name="20% - Accent5 2" xfId="18" xr:uid="{00000000-0005-0000-0000-000011000000}"/>
    <cellStyle name="20% - Accent5 3" xfId="19" xr:uid="{00000000-0005-0000-0000-000012000000}"/>
    <cellStyle name="20% - Accent5 4" xfId="20" xr:uid="{00000000-0005-0000-0000-000013000000}"/>
    <cellStyle name="20% - Accent6 1" xfId="21" xr:uid="{00000000-0005-0000-0000-000014000000}"/>
    <cellStyle name="20% - Accent6 2" xfId="22" xr:uid="{00000000-0005-0000-0000-000015000000}"/>
    <cellStyle name="20% - Accent6 3" xfId="23" xr:uid="{00000000-0005-0000-0000-000016000000}"/>
    <cellStyle name="20% - Accent6 4" xfId="24" xr:uid="{00000000-0005-0000-0000-000017000000}"/>
    <cellStyle name="20% - Akzent1" xfId="25" xr:uid="{00000000-0005-0000-0000-000018000000}"/>
    <cellStyle name="20% - Akzent2" xfId="26" xr:uid="{00000000-0005-0000-0000-000019000000}"/>
    <cellStyle name="20% - Akzent3" xfId="27" xr:uid="{00000000-0005-0000-0000-00001A000000}"/>
    <cellStyle name="20% - Akzent4" xfId="28" xr:uid="{00000000-0005-0000-0000-00001B000000}"/>
    <cellStyle name="20% - Akzent5" xfId="29" xr:uid="{00000000-0005-0000-0000-00001C000000}"/>
    <cellStyle name="20% - Akzent6" xfId="30" xr:uid="{00000000-0005-0000-0000-00001D000000}"/>
    <cellStyle name="20% - Isticanje1 1" xfId="31" xr:uid="{00000000-0005-0000-0000-00001E000000}"/>
    <cellStyle name="20% - Isticanje1 10" xfId="32" xr:uid="{00000000-0005-0000-0000-00001F000000}"/>
    <cellStyle name="20% - Isticanje1 11" xfId="33" xr:uid="{00000000-0005-0000-0000-000020000000}"/>
    <cellStyle name="20% - Isticanje1 12" xfId="34" xr:uid="{00000000-0005-0000-0000-000021000000}"/>
    <cellStyle name="20% - Isticanje1 13" xfId="35" xr:uid="{00000000-0005-0000-0000-000022000000}"/>
    <cellStyle name="20% - Isticanje1 14" xfId="36" xr:uid="{00000000-0005-0000-0000-000023000000}"/>
    <cellStyle name="20% - Isticanje1 15" xfId="37" xr:uid="{00000000-0005-0000-0000-000024000000}"/>
    <cellStyle name="20% - Isticanje1 16" xfId="38" xr:uid="{00000000-0005-0000-0000-000025000000}"/>
    <cellStyle name="20% - Isticanje1 17" xfId="39" xr:uid="{00000000-0005-0000-0000-000026000000}"/>
    <cellStyle name="20% - Isticanje1 18" xfId="40" xr:uid="{00000000-0005-0000-0000-000027000000}"/>
    <cellStyle name="20% - Isticanje1 19" xfId="41" xr:uid="{00000000-0005-0000-0000-000028000000}"/>
    <cellStyle name="20% - Isticanje1 2" xfId="42" xr:uid="{00000000-0005-0000-0000-000029000000}"/>
    <cellStyle name="20% - Isticanje1 20" xfId="43" xr:uid="{00000000-0005-0000-0000-00002A000000}"/>
    <cellStyle name="20% - Isticanje1 3" xfId="44" xr:uid="{00000000-0005-0000-0000-00002B000000}"/>
    <cellStyle name="20% - Isticanje1 4" xfId="45" xr:uid="{00000000-0005-0000-0000-00002C000000}"/>
    <cellStyle name="20% - Isticanje1 5" xfId="46" xr:uid="{00000000-0005-0000-0000-00002D000000}"/>
    <cellStyle name="20% - Isticanje1 6" xfId="47" xr:uid="{00000000-0005-0000-0000-00002E000000}"/>
    <cellStyle name="20% - Isticanje1 7" xfId="48" xr:uid="{00000000-0005-0000-0000-00002F000000}"/>
    <cellStyle name="20% - Isticanje1 8" xfId="49" xr:uid="{00000000-0005-0000-0000-000030000000}"/>
    <cellStyle name="20% - Isticanje1 9" xfId="50" xr:uid="{00000000-0005-0000-0000-000031000000}"/>
    <cellStyle name="20% - Isticanje2 1" xfId="51" xr:uid="{00000000-0005-0000-0000-000032000000}"/>
    <cellStyle name="20% - Isticanje2 10" xfId="52" xr:uid="{00000000-0005-0000-0000-000033000000}"/>
    <cellStyle name="20% - Isticanje2 11" xfId="53" xr:uid="{00000000-0005-0000-0000-000034000000}"/>
    <cellStyle name="20% - Isticanje2 12" xfId="54" xr:uid="{00000000-0005-0000-0000-000035000000}"/>
    <cellStyle name="20% - Isticanje2 13" xfId="55" xr:uid="{00000000-0005-0000-0000-000036000000}"/>
    <cellStyle name="20% - Isticanje2 14" xfId="56" xr:uid="{00000000-0005-0000-0000-000037000000}"/>
    <cellStyle name="20% - Isticanje2 15" xfId="57" xr:uid="{00000000-0005-0000-0000-000038000000}"/>
    <cellStyle name="20% - Isticanje2 16" xfId="58" xr:uid="{00000000-0005-0000-0000-000039000000}"/>
    <cellStyle name="20% - Isticanje2 17" xfId="59" xr:uid="{00000000-0005-0000-0000-00003A000000}"/>
    <cellStyle name="20% - Isticanje2 18" xfId="60" xr:uid="{00000000-0005-0000-0000-00003B000000}"/>
    <cellStyle name="20% - Isticanje2 19" xfId="61" xr:uid="{00000000-0005-0000-0000-00003C000000}"/>
    <cellStyle name="20% - Isticanje2 2" xfId="62" xr:uid="{00000000-0005-0000-0000-00003D000000}"/>
    <cellStyle name="20% - Isticanje2 20" xfId="63" xr:uid="{00000000-0005-0000-0000-00003E000000}"/>
    <cellStyle name="20% - Isticanje2 3" xfId="64" xr:uid="{00000000-0005-0000-0000-00003F000000}"/>
    <cellStyle name="20% - Isticanje2 4" xfId="65" xr:uid="{00000000-0005-0000-0000-000040000000}"/>
    <cellStyle name="20% - Isticanje2 5" xfId="66" xr:uid="{00000000-0005-0000-0000-000041000000}"/>
    <cellStyle name="20% - Isticanje2 6" xfId="67" xr:uid="{00000000-0005-0000-0000-000042000000}"/>
    <cellStyle name="20% - Isticanje2 7" xfId="68" xr:uid="{00000000-0005-0000-0000-000043000000}"/>
    <cellStyle name="20% - Isticanje2 8" xfId="69" xr:uid="{00000000-0005-0000-0000-000044000000}"/>
    <cellStyle name="20% - Isticanje2 9" xfId="70" xr:uid="{00000000-0005-0000-0000-000045000000}"/>
    <cellStyle name="20% - Isticanje3 1" xfId="71" xr:uid="{00000000-0005-0000-0000-000046000000}"/>
    <cellStyle name="20% - Isticanje3 10" xfId="72" xr:uid="{00000000-0005-0000-0000-000047000000}"/>
    <cellStyle name="20% - Isticanje3 11" xfId="73" xr:uid="{00000000-0005-0000-0000-000048000000}"/>
    <cellStyle name="20% - Isticanje3 12" xfId="74" xr:uid="{00000000-0005-0000-0000-000049000000}"/>
    <cellStyle name="20% - Isticanje3 13" xfId="75" xr:uid="{00000000-0005-0000-0000-00004A000000}"/>
    <cellStyle name="20% - Isticanje3 14" xfId="76" xr:uid="{00000000-0005-0000-0000-00004B000000}"/>
    <cellStyle name="20% - Isticanje3 15" xfId="77" xr:uid="{00000000-0005-0000-0000-00004C000000}"/>
    <cellStyle name="20% - Isticanje3 16" xfId="78" xr:uid="{00000000-0005-0000-0000-00004D000000}"/>
    <cellStyle name="20% - Isticanje3 17" xfId="79" xr:uid="{00000000-0005-0000-0000-00004E000000}"/>
    <cellStyle name="20% - Isticanje3 18" xfId="80" xr:uid="{00000000-0005-0000-0000-00004F000000}"/>
    <cellStyle name="20% - Isticanje3 19" xfId="81" xr:uid="{00000000-0005-0000-0000-000050000000}"/>
    <cellStyle name="20% - Isticanje3 2" xfId="82" xr:uid="{00000000-0005-0000-0000-000051000000}"/>
    <cellStyle name="20% - Isticanje3 20" xfId="83" xr:uid="{00000000-0005-0000-0000-000052000000}"/>
    <cellStyle name="20% - Isticanje3 3" xfId="84" xr:uid="{00000000-0005-0000-0000-000053000000}"/>
    <cellStyle name="20% - Isticanje3 4" xfId="85" xr:uid="{00000000-0005-0000-0000-000054000000}"/>
    <cellStyle name="20% - Isticanje3 5" xfId="86" xr:uid="{00000000-0005-0000-0000-000055000000}"/>
    <cellStyle name="20% - Isticanje3 6" xfId="87" xr:uid="{00000000-0005-0000-0000-000056000000}"/>
    <cellStyle name="20% - Isticanje3 7" xfId="88" xr:uid="{00000000-0005-0000-0000-000057000000}"/>
    <cellStyle name="20% - Isticanje3 8" xfId="89" xr:uid="{00000000-0005-0000-0000-000058000000}"/>
    <cellStyle name="20% - Isticanje3 9" xfId="90" xr:uid="{00000000-0005-0000-0000-000059000000}"/>
    <cellStyle name="20% - Isticanje4 1" xfId="91" xr:uid="{00000000-0005-0000-0000-00005A000000}"/>
    <cellStyle name="20% - Isticanje4 10" xfId="92" xr:uid="{00000000-0005-0000-0000-00005B000000}"/>
    <cellStyle name="20% - Isticanje4 11" xfId="93" xr:uid="{00000000-0005-0000-0000-00005C000000}"/>
    <cellStyle name="20% - Isticanje4 12" xfId="94" xr:uid="{00000000-0005-0000-0000-00005D000000}"/>
    <cellStyle name="20% - Isticanje4 13" xfId="95" xr:uid="{00000000-0005-0000-0000-00005E000000}"/>
    <cellStyle name="20% - Isticanje4 14" xfId="96" xr:uid="{00000000-0005-0000-0000-00005F000000}"/>
    <cellStyle name="20% - Isticanje4 15" xfId="97" xr:uid="{00000000-0005-0000-0000-000060000000}"/>
    <cellStyle name="20% - Isticanje4 16" xfId="98" xr:uid="{00000000-0005-0000-0000-000061000000}"/>
    <cellStyle name="20% - Isticanje4 17" xfId="99" xr:uid="{00000000-0005-0000-0000-000062000000}"/>
    <cellStyle name="20% - Isticanje4 18" xfId="100" xr:uid="{00000000-0005-0000-0000-000063000000}"/>
    <cellStyle name="20% - Isticanje4 19" xfId="101" xr:uid="{00000000-0005-0000-0000-000064000000}"/>
    <cellStyle name="20% - Isticanje4 2" xfId="102" xr:uid="{00000000-0005-0000-0000-000065000000}"/>
    <cellStyle name="20% - Isticanje4 20" xfId="103" xr:uid="{00000000-0005-0000-0000-000066000000}"/>
    <cellStyle name="20% - Isticanje4 3" xfId="104" xr:uid="{00000000-0005-0000-0000-000067000000}"/>
    <cellStyle name="20% - Isticanje4 4" xfId="105" xr:uid="{00000000-0005-0000-0000-000068000000}"/>
    <cellStyle name="20% - Isticanje4 5" xfId="106" xr:uid="{00000000-0005-0000-0000-000069000000}"/>
    <cellStyle name="20% - Isticanje4 6" xfId="107" xr:uid="{00000000-0005-0000-0000-00006A000000}"/>
    <cellStyle name="20% - Isticanje4 7" xfId="108" xr:uid="{00000000-0005-0000-0000-00006B000000}"/>
    <cellStyle name="20% - Isticanje4 8" xfId="109" xr:uid="{00000000-0005-0000-0000-00006C000000}"/>
    <cellStyle name="20% - Isticanje4 9" xfId="110" xr:uid="{00000000-0005-0000-0000-00006D000000}"/>
    <cellStyle name="20% - Isticanje5 1" xfId="111" xr:uid="{00000000-0005-0000-0000-00006E000000}"/>
    <cellStyle name="20% - Isticanje5 10" xfId="112" xr:uid="{00000000-0005-0000-0000-00006F000000}"/>
    <cellStyle name="20% - Isticanje5 11" xfId="113" xr:uid="{00000000-0005-0000-0000-000070000000}"/>
    <cellStyle name="20% - Isticanje5 12" xfId="114" xr:uid="{00000000-0005-0000-0000-000071000000}"/>
    <cellStyle name="20% - Isticanje5 13" xfId="115" xr:uid="{00000000-0005-0000-0000-000072000000}"/>
    <cellStyle name="20% - Isticanje5 14" xfId="116" xr:uid="{00000000-0005-0000-0000-000073000000}"/>
    <cellStyle name="20% - Isticanje5 15" xfId="117" xr:uid="{00000000-0005-0000-0000-000074000000}"/>
    <cellStyle name="20% - Isticanje5 16" xfId="118" xr:uid="{00000000-0005-0000-0000-000075000000}"/>
    <cellStyle name="20% - Isticanje5 17" xfId="119" xr:uid="{00000000-0005-0000-0000-000076000000}"/>
    <cellStyle name="20% - Isticanje5 18" xfId="120" xr:uid="{00000000-0005-0000-0000-000077000000}"/>
    <cellStyle name="20% - Isticanje5 19" xfId="121" xr:uid="{00000000-0005-0000-0000-000078000000}"/>
    <cellStyle name="20% - Isticanje5 2" xfId="122" xr:uid="{00000000-0005-0000-0000-000079000000}"/>
    <cellStyle name="20% - Isticanje5 20" xfId="123" xr:uid="{00000000-0005-0000-0000-00007A000000}"/>
    <cellStyle name="20% - Isticanje5 3" xfId="124" xr:uid="{00000000-0005-0000-0000-00007B000000}"/>
    <cellStyle name="20% - Isticanje5 4" xfId="125" xr:uid="{00000000-0005-0000-0000-00007C000000}"/>
    <cellStyle name="20% - Isticanje5 5" xfId="126" xr:uid="{00000000-0005-0000-0000-00007D000000}"/>
    <cellStyle name="20% - Isticanje5 6" xfId="127" xr:uid="{00000000-0005-0000-0000-00007E000000}"/>
    <cellStyle name="20% - Isticanje5 7" xfId="128" xr:uid="{00000000-0005-0000-0000-00007F000000}"/>
    <cellStyle name="20% - Isticanje5 8" xfId="129" xr:uid="{00000000-0005-0000-0000-000080000000}"/>
    <cellStyle name="20% - Isticanje5 9" xfId="130" xr:uid="{00000000-0005-0000-0000-000081000000}"/>
    <cellStyle name="20% - Isticanje6 1" xfId="131" xr:uid="{00000000-0005-0000-0000-000082000000}"/>
    <cellStyle name="20% - Isticanje6 10" xfId="132" xr:uid="{00000000-0005-0000-0000-000083000000}"/>
    <cellStyle name="20% - Isticanje6 11" xfId="133" xr:uid="{00000000-0005-0000-0000-000084000000}"/>
    <cellStyle name="20% - Isticanje6 12" xfId="134" xr:uid="{00000000-0005-0000-0000-000085000000}"/>
    <cellStyle name="20% - Isticanje6 13" xfId="135" xr:uid="{00000000-0005-0000-0000-000086000000}"/>
    <cellStyle name="20% - Isticanje6 14" xfId="136" xr:uid="{00000000-0005-0000-0000-000087000000}"/>
    <cellStyle name="20% - Isticanje6 15" xfId="137" xr:uid="{00000000-0005-0000-0000-000088000000}"/>
    <cellStyle name="20% - Isticanje6 16" xfId="138" xr:uid="{00000000-0005-0000-0000-000089000000}"/>
    <cellStyle name="20% - Isticanje6 17" xfId="139" xr:uid="{00000000-0005-0000-0000-00008A000000}"/>
    <cellStyle name="20% - Isticanje6 18" xfId="140" xr:uid="{00000000-0005-0000-0000-00008B000000}"/>
    <cellStyle name="20% - Isticanje6 19" xfId="141" xr:uid="{00000000-0005-0000-0000-00008C000000}"/>
    <cellStyle name="20% - Isticanje6 2" xfId="142" xr:uid="{00000000-0005-0000-0000-00008D000000}"/>
    <cellStyle name="20% - Isticanje6 20" xfId="143" xr:uid="{00000000-0005-0000-0000-00008E000000}"/>
    <cellStyle name="20% - Isticanje6 3" xfId="144" xr:uid="{00000000-0005-0000-0000-00008F000000}"/>
    <cellStyle name="20% - Isticanje6 4" xfId="145" xr:uid="{00000000-0005-0000-0000-000090000000}"/>
    <cellStyle name="20% - Isticanje6 5" xfId="146" xr:uid="{00000000-0005-0000-0000-000091000000}"/>
    <cellStyle name="20% - Isticanje6 6" xfId="147" xr:uid="{00000000-0005-0000-0000-000092000000}"/>
    <cellStyle name="20% - Isticanje6 7" xfId="148" xr:uid="{00000000-0005-0000-0000-000093000000}"/>
    <cellStyle name="20% - Isticanje6 8" xfId="149" xr:uid="{00000000-0005-0000-0000-000094000000}"/>
    <cellStyle name="20% - Isticanje6 9" xfId="150" xr:uid="{00000000-0005-0000-0000-000095000000}"/>
    <cellStyle name="40% - Accent1 1" xfId="151" xr:uid="{00000000-0005-0000-0000-000096000000}"/>
    <cellStyle name="40% - Accent1 2" xfId="152" xr:uid="{00000000-0005-0000-0000-000097000000}"/>
    <cellStyle name="40% - Accent1 3" xfId="153" xr:uid="{00000000-0005-0000-0000-000098000000}"/>
    <cellStyle name="40% - Accent1 4" xfId="154" xr:uid="{00000000-0005-0000-0000-000099000000}"/>
    <cellStyle name="40% - Accent2 1" xfId="155" xr:uid="{00000000-0005-0000-0000-00009A000000}"/>
    <cellStyle name="40% - Accent2 2" xfId="156" xr:uid="{00000000-0005-0000-0000-00009B000000}"/>
    <cellStyle name="40% - Accent2 3" xfId="157" xr:uid="{00000000-0005-0000-0000-00009C000000}"/>
    <cellStyle name="40% - Accent2 4" xfId="158" xr:uid="{00000000-0005-0000-0000-00009D000000}"/>
    <cellStyle name="40% - Accent3 1" xfId="159" xr:uid="{00000000-0005-0000-0000-00009E000000}"/>
    <cellStyle name="40% - Accent3 2" xfId="160" xr:uid="{00000000-0005-0000-0000-00009F000000}"/>
    <cellStyle name="40% - Accent3 3" xfId="161" xr:uid="{00000000-0005-0000-0000-0000A0000000}"/>
    <cellStyle name="40% - Accent3 4" xfId="162" xr:uid="{00000000-0005-0000-0000-0000A1000000}"/>
    <cellStyle name="40% - Accent4 1" xfId="163" xr:uid="{00000000-0005-0000-0000-0000A2000000}"/>
    <cellStyle name="40% - Accent4 2" xfId="164" xr:uid="{00000000-0005-0000-0000-0000A3000000}"/>
    <cellStyle name="40% - Accent4 3" xfId="165" xr:uid="{00000000-0005-0000-0000-0000A4000000}"/>
    <cellStyle name="40% - Accent4 4" xfId="166" xr:uid="{00000000-0005-0000-0000-0000A5000000}"/>
    <cellStyle name="40% - Accent5 1" xfId="167" xr:uid="{00000000-0005-0000-0000-0000A6000000}"/>
    <cellStyle name="40% - Accent5 2" xfId="168" xr:uid="{00000000-0005-0000-0000-0000A7000000}"/>
    <cellStyle name="40% - Accent5 3" xfId="169" xr:uid="{00000000-0005-0000-0000-0000A8000000}"/>
    <cellStyle name="40% - Accent5 4" xfId="170" xr:uid="{00000000-0005-0000-0000-0000A9000000}"/>
    <cellStyle name="40% - Accent6 1" xfId="171" xr:uid="{00000000-0005-0000-0000-0000AA000000}"/>
    <cellStyle name="40% - Accent6 2" xfId="172" xr:uid="{00000000-0005-0000-0000-0000AB000000}"/>
    <cellStyle name="40% - Accent6 3" xfId="173" xr:uid="{00000000-0005-0000-0000-0000AC000000}"/>
    <cellStyle name="40% - Accent6 4" xfId="174" xr:uid="{00000000-0005-0000-0000-0000AD000000}"/>
    <cellStyle name="40% - Akzent1" xfId="175" xr:uid="{00000000-0005-0000-0000-0000AE000000}"/>
    <cellStyle name="40% - Akzent2" xfId="176" xr:uid="{00000000-0005-0000-0000-0000AF000000}"/>
    <cellStyle name="40% - Akzent3" xfId="177" xr:uid="{00000000-0005-0000-0000-0000B0000000}"/>
    <cellStyle name="40% - Akzent4" xfId="178" xr:uid="{00000000-0005-0000-0000-0000B1000000}"/>
    <cellStyle name="40% - Akzent5" xfId="179" xr:uid="{00000000-0005-0000-0000-0000B2000000}"/>
    <cellStyle name="40% - Akzent6" xfId="180" xr:uid="{00000000-0005-0000-0000-0000B3000000}"/>
    <cellStyle name="40% - Isticanje2 1" xfId="181" xr:uid="{00000000-0005-0000-0000-0000B4000000}"/>
    <cellStyle name="40% - Isticanje2 10" xfId="182" xr:uid="{00000000-0005-0000-0000-0000B5000000}"/>
    <cellStyle name="40% - Isticanje2 11" xfId="183" xr:uid="{00000000-0005-0000-0000-0000B6000000}"/>
    <cellStyle name="40% - Isticanje2 12" xfId="184" xr:uid="{00000000-0005-0000-0000-0000B7000000}"/>
    <cellStyle name="40% - Isticanje2 13" xfId="185" xr:uid="{00000000-0005-0000-0000-0000B8000000}"/>
    <cellStyle name="40% - Isticanje2 14" xfId="186" xr:uid="{00000000-0005-0000-0000-0000B9000000}"/>
    <cellStyle name="40% - Isticanje2 15" xfId="187" xr:uid="{00000000-0005-0000-0000-0000BA000000}"/>
    <cellStyle name="40% - Isticanje2 16" xfId="188" xr:uid="{00000000-0005-0000-0000-0000BB000000}"/>
    <cellStyle name="40% - Isticanje2 17" xfId="189" xr:uid="{00000000-0005-0000-0000-0000BC000000}"/>
    <cellStyle name="40% - Isticanje2 18" xfId="190" xr:uid="{00000000-0005-0000-0000-0000BD000000}"/>
    <cellStyle name="40% - Isticanje2 19" xfId="191" xr:uid="{00000000-0005-0000-0000-0000BE000000}"/>
    <cellStyle name="40% - Isticanje2 2" xfId="192" xr:uid="{00000000-0005-0000-0000-0000BF000000}"/>
    <cellStyle name="40% - Isticanje2 20" xfId="193" xr:uid="{00000000-0005-0000-0000-0000C0000000}"/>
    <cellStyle name="40% - Isticanje2 3" xfId="194" xr:uid="{00000000-0005-0000-0000-0000C1000000}"/>
    <cellStyle name="40% - Isticanje2 4" xfId="195" xr:uid="{00000000-0005-0000-0000-0000C2000000}"/>
    <cellStyle name="40% - Isticanje2 5" xfId="196" xr:uid="{00000000-0005-0000-0000-0000C3000000}"/>
    <cellStyle name="40% - Isticanje2 6" xfId="197" xr:uid="{00000000-0005-0000-0000-0000C4000000}"/>
    <cellStyle name="40% - Isticanje2 7" xfId="198" xr:uid="{00000000-0005-0000-0000-0000C5000000}"/>
    <cellStyle name="40% - Isticanje2 8" xfId="199" xr:uid="{00000000-0005-0000-0000-0000C6000000}"/>
    <cellStyle name="40% - Isticanje2 9" xfId="200" xr:uid="{00000000-0005-0000-0000-0000C7000000}"/>
    <cellStyle name="40% - Isticanje3 1" xfId="201" xr:uid="{00000000-0005-0000-0000-0000C8000000}"/>
    <cellStyle name="40% - Isticanje3 10" xfId="202" xr:uid="{00000000-0005-0000-0000-0000C9000000}"/>
    <cellStyle name="40% - Isticanje3 11" xfId="203" xr:uid="{00000000-0005-0000-0000-0000CA000000}"/>
    <cellStyle name="40% - Isticanje3 12" xfId="204" xr:uid="{00000000-0005-0000-0000-0000CB000000}"/>
    <cellStyle name="40% - Isticanje3 13" xfId="205" xr:uid="{00000000-0005-0000-0000-0000CC000000}"/>
    <cellStyle name="40% - Isticanje3 14" xfId="206" xr:uid="{00000000-0005-0000-0000-0000CD000000}"/>
    <cellStyle name="40% - Isticanje3 15" xfId="207" xr:uid="{00000000-0005-0000-0000-0000CE000000}"/>
    <cellStyle name="40% - Isticanje3 16" xfId="208" xr:uid="{00000000-0005-0000-0000-0000CF000000}"/>
    <cellStyle name="40% - Isticanje3 17" xfId="209" xr:uid="{00000000-0005-0000-0000-0000D0000000}"/>
    <cellStyle name="40% - Isticanje3 18" xfId="210" xr:uid="{00000000-0005-0000-0000-0000D1000000}"/>
    <cellStyle name="40% - Isticanje3 19" xfId="211" xr:uid="{00000000-0005-0000-0000-0000D2000000}"/>
    <cellStyle name="40% - Isticanje3 2" xfId="212" xr:uid="{00000000-0005-0000-0000-0000D3000000}"/>
    <cellStyle name="40% - Isticanje3 20" xfId="213" xr:uid="{00000000-0005-0000-0000-0000D4000000}"/>
    <cellStyle name="40% - Isticanje3 3" xfId="214" xr:uid="{00000000-0005-0000-0000-0000D5000000}"/>
    <cellStyle name="40% - Isticanje3 4" xfId="215" xr:uid="{00000000-0005-0000-0000-0000D6000000}"/>
    <cellStyle name="40% - Isticanje3 5" xfId="216" xr:uid="{00000000-0005-0000-0000-0000D7000000}"/>
    <cellStyle name="40% - Isticanje3 6" xfId="217" xr:uid="{00000000-0005-0000-0000-0000D8000000}"/>
    <cellStyle name="40% - Isticanje3 7" xfId="218" xr:uid="{00000000-0005-0000-0000-0000D9000000}"/>
    <cellStyle name="40% - Isticanje3 8" xfId="219" xr:uid="{00000000-0005-0000-0000-0000DA000000}"/>
    <cellStyle name="40% - Isticanje3 9" xfId="220" xr:uid="{00000000-0005-0000-0000-0000DB000000}"/>
    <cellStyle name="40% - Isticanje4 1" xfId="221" xr:uid="{00000000-0005-0000-0000-0000DC000000}"/>
    <cellStyle name="40% - Isticanje4 10" xfId="222" xr:uid="{00000000-0005-0000-0000-0000DD000000}"/>
    <cellStyle name="40% - Isticanje4 11" xfId="223" xr:uid="{00000000-0005-0000-0000-0000DE000000}"/>
    <cellStyle name="40% - Isticanje4 12" xfId="224" xr:uid="{00000000-0005-0000-0000-0000DF000000}"/>
    <cellStyle name="40% - Isticanje4 13" xfId="225" xr:uid="{00000000-0005-0000-0000-0000E0000000}"/>
    <cellStyle name="40% - Isticanje4 14" xfId="226" xr:uid="{00000000-0005-0000-0000-0000E1000000}"/>
    <cellStyle name="40% - Isticanje4 15" xfId="227" xr:uid="{00000000-0005-0000-0000-0000E2000000}"/>
    <cellStyle name="40% - Isticanje4 16" xfId="228" xr:uid="{00000000-0005-0000-0000-0000E3000000}"/>
    <cellStyle name="40% - Isticanje4 17" xfId="229" xr:uid="{00000000-0005-0000-0000-0000E4000000}"/>
    <cellStyle name="40% - Isticanje4 18" xfId="230" xr:uid="{00000000-0005-0000-0000-0000E5000000}"/>
    <cellStyle name="40% - Isticanje4 19" xfId="231" xr:uid="{00000000-0005-0000-0000-0000E6000000}"/>
    <cellStyle name="40% - Isticanje4 2" xfId="232" xr:uid="{00000000-0005-0000-0000-0000E7000000}"/>
    <cellStyle name="40% - Isticanje4 20" xfId="233" xr:uid="{00000000-0005-0000-0000-0000E8000000}"/>
    <cellStyle name="40% - Isticanje4 3" xfId="234" xr:uid="{00000000-0005-0000-0000-0000E9000000}"/>
    <cellStyle name="40% - Isticanje4 4" xfId="235" xr:uid="{00000000-0005-0000-0000-0000EA000000}"/>
    <cellStyle name="40% - Isticanje4 5" xfId="236" xr:uid="{00000000-0005-0000-0000-0000EB000000}"/>
    <cellStyle name="40% - Isticanje4 6" xfId="237" xr:uid="{00000000-0005-0000-0000-0000EC000000}"/>
    <cellStyle name="40% - Isticanje4 7" xfId="238" xr:uid="{00000000-0005-0000-0000-0000ED000000}"/>
    <cellStyle name="40% - Isticanje4 8" xfId="239" xr:uid="{00000000-0005-0000-0000-0000EE000000}"/>
    <cellStyle name="40% - Isticanje4 9" xfId="240" xr:uid="{00000000-0005-0000-0000-0000EF000000}"/>
    <cellStyle name="40% - Isticanje5 1" xfId="241" xr:uid="{00000000-0005-0000-0000-0000F0000000}"/>
    <cellStyle name="40% - Isticanje5 10" xfId="242" xr:uid="{00000000-0005-0000-0000-0000F1000000}"/>
    <cellStyle name="40% - Isticanje5 11" xfId="243" xr:uid="{00000000-0005-0000-0000-0000F2000000}"/>
    <cellStyle name="40% - Isticanje5 12" xfId="244" xr:uid="{00000000-0005-0000-0000-0000F3000000}"/>
    <cellStyle name="40% - Isticanje5 13" xfId="245" xr:uid="{00000000-0005-0000-0000-0000F4000000}"/>
    <cellStyle name="40% - Isticanje5 14" xfId="246" xr:uid="{00000000-0005-0000-0000-0000F5000000}"/>
    <cellStyle name="40% - Isticanje5 15" xfId="247" xr:uid="{00000000-0005-0000-0000-0000F6000000}"/>
    <cellStyle name="40% - Isticanje5 16" xfId="248" xr:uid="{00000000-0005-0000-0000-0000F7000000}"/>
    <cellStyle name="40% - Isticanje5 17" xfId="249" xr:uid="{00000000-0005-0000-0000-0000F8000000}"/>
    <cellStyle name="40% - Isticanje5 18" xfId="250" xr:uid="{00000000-0005-0000-0000-0000F9000000}"/>
    <cellStyle name="40% - Isticanje5 19" xfId="251" xr:uid="{00000000-0005-0000-0000-0000FA000000}"/>
    <cellStyle name="40% - Isticanje5 2" xfId="252" xr:uid="{00000000-0005-0000-0000-0000FB000000}"/>
    <cellStyle name="40% - Isticanje5 20" xfId="253" xr:uid="{00000000-0005-0000-0000-0000FC000000}"/>
    <cellStyle name="40% - Isticanje5 3" xfId="254" xr:uid="{00000000-0005-0000-0000-0000FD000000}"/>
    <cellStyle name="40% - Isticanje5 4" xfId="255" xr:uid="{00000000-0005-0000-0000-0000FE000000}"/>
    <cellStyle name="40% - Isticanje5 5" xfId="256" xr:uid="{00000000-0005-0000-0000-0000FF000000}"/>
    <cellStyle name="40% - Isticanje5 6" xfId="257" xr:uid="{00000000-0005-0000-0000-000000010000}"/>
    <cellStyle name="40% - Isticanje5 7" xfId="258" xr:uid="{00000000-0005-0000-0000-000001010000}"/>
    <cellStyle name="40% - Isticanje5 8" xfId="259" xr:uid="{00000000-0005-0000-0000-000002010000}"/>
    <cellStyle name="40% - Isticanje5 9" xfId="260" xr:uid="{00000000-0005-0000-0000-000003010000}"/>
    <cellStyle name="40% - Isticanje6 1" xfId="261" xr:uid="{00000000-0005-0000-0000-000004010000}"/>
    <cellStyle name="40% - Isticanje6 10" xfId="262" xr:uid="{00000000-0005-0000-0000-000005010000}"/>
    <cellStyle name="40% - Isticanje6 11" xfId="263" xr:uid="{00000000-0005-0000-0000-000006010000}"/>
    <cellStyle name="40% - Isticanje6 12" xfId="264" xr:uid="{00000000-0005-0000-0000-000007010000}"/>
    <cellStyle name="40% - Isticanje6 13" xfId="265" xr:uid="{00000000-0005-0000-0000-000008010000}"/>
    <cellStyle name="40% - Isticanje6 14" xfId="266" xr:uid="{00000000-0005-0000-0000-000009010000}"/>
    <cellStyle name="40% - Isticanje6 15" xfId="267" xr:uid="{00000000-0005-0000-0000-00000A010000}"/>
    <cellStyle name="40% - Isticanje6 16" xfId="268" xr:uid="{00000000-0005-0000-0000-00000B010000}"/>
    <cellStyle name="40% - Isticanje6 17" xfId="269" xr:uid="{00000000-0005-0000-0000-00000C010000}"/>
    <cellStyle name="40% - Isticanje6 18" xfId="270" xr:uid="{00000000-0005-0000-0000-00000D010000}"/>
    <cellStyle name="40% - Isticanje6 19" xfId="271" xr:uid="{00000000-0005-0000-0000-00000E010000}"/>
    <cellStyle name="40% - Isticanje6 2" xfId="272" xr:uid="{00000000-0005-0000-0000-00000F010000}"/>
    <cellStyle name="40% - Isticanje6 20" xfId="273" xr:uid="{00000000-0005-0000-0000-000010010000}"/>
    <cellStyle name="40% - Isticanje6 3" xfId="274" xr:uid="{00000000-0005-0000-0000-000011010000}"/>
    <cellStyle name="40% - Isticanje6 4" xfId="275" xr:uid="{00000000-0005-0000-0000-000012010000}"/>
    <cellStyle name="40% - Isticanje6 5" xfId="276" xr:uid="{00000000-0005-0000-0000-000013010000}"/>
    <cellStyle name="40% - Isticanje6 6" xfId="277" xr:uid="{00000000-0005-0000-0000-000014010000}"/>
    <cellStyle name="40% - Isticanje6 7" xfId="278" xr:uid="{00000000-0005-0000-0000-000015010000}"/>
    <cellStyle name="40% - Isticanje6 8" xfId="279" xr:uid="{00000000-0005-0000-0000-000016010000}"/>
    <cellStyle name="40% - Isticanje6 9" xfId="280" xr:uid="{00000000-0005-0000-0000-000017010000}"/>
    <cellStyle name="40% - Naglasak1" xfId="281" xr:uid="{00000000-0005-0000-0000-000018010000}"/>
    <cellStyle name="40% - Naglasak1 1" xfId="282" xr:uid="{00000000-0005-0000-0000-000019010000}"/>
    <cellStyle name="40% - Naglasak1 10" xfId="283" xr:uid="{00000000-0005-0000-0000-00001A010000}"/>
    <cellStyle name="40% - Naglasak1 11" xfId="284" xr:uid="{00000000-0005-0000-0000-00001B010000}"/>
    <cellStyle name="40% - Naglasak1 12" xfId="285" xr:uid="{00000000-0005-0000-0000-00001C010000}"/>
    <cellStyle name="40% - Naglasak1 13" xfId="286" xr:uid="{00000000-0005-0000-0000-00001D010000}"/>
    <cellStyle name="40% - Naglasak1 14" xfId="287" xr:uid="{00000000-0005-0000-0000-00001E010000}"/>
    <cellStyle name="40% - Naglasak1 15" xfId="288" xr:uid="{00000000-0005-0000-0000-00001F010000}"/>
    <cellStyle name="40% - Naglasak1 16" xfId="289" xr:uid="{00000000-0005-0000-0000-000020010000}"/>
    <cellStyle name="40% - Naglasak1 17" xfId="290" xr:uid="{00000000-0005-0000-0000-000021010000}"/>
    <cellStyle name="40% - Naglasak1 18" xfId="291" xr:uid="{00000000-0005-0000-0000-000022010000}"/>
    <cellStyle name="40% - Naglasak1 19" xfId="292" xr:uid="{00000000-0005-0000-0000-000023010000}"/>
    <cellStyle name="40% - Naglasak1 2" xfId="293" xr:uid="{00000000-0005-0000-0000-000024010000}"/>
    <cellStyle name="40% - Naglasak1 20" xfId="294" xr:uid="{00000000-0005-0000-0000-000025010000}"/>
    <cellStyle name="40% - Naglasak1 3" xfId="295" xr:uid="{00000000-0005-0000-0000-000026010000}"/>
    <cellStyle name="40% - Naglasak1 4" xfId="296" xr:uid="{00000000-0005-0000-0000-000027010000}"/>
    <cellStyle name="40% - Naglasak1 5" xfId="297" xr:uid="{00000000-0005-0000-0000-000028010000}"/>
    <cellStyle name="40% - Naglasak1 6" xfId="298" xr:uid="{00000000-0005-0000-0000-000029010000}"/>
    <cellStyle name="40% - Naglasak1 7" xfId="299" xr:uid="{00000000-0005-0000-0000-00002A010000}"/>
    <cellStyle name="40% - Naglasak1 8" xfId="300" xr:uid="{00000000-0005-0000-0000-00002B010000}"/>
    <cellStyle name="40% - Naglasak1 9" xfId="301" xr:uid="{00000000-0005-0000-0000-00002C010000}"/>
    <cellStyle name="40% - Naglasak1_152 - AUDIO" xfId="302" xr:uid="{00000000-0005-0000-0000-00002D010000}"/>
    <cellStyle name="60% - Accent1 1" xfId="303" xr:uid="{00000000-0005-0000-0000-00002E010000}"/>
    <cellStyle name="60% - Accent1 2" xfId="304" xr:uid="{00000000-0005-0000-0000-00002F010000}"/>
    <cellStyle name="60% - Accent1 3" xfId="305" xr:uid="{00000000-0005-0000-0000-000030010000}"/>
    <cellStyle name="60% - Accent1 4" xfId="306" xr:uid="{00000000-0005-0000-0000-000031010000}"/>
    <cellStyle name="60% - Accent2 1" xfId="307" xr:uid="{00000000-0005-0000-0000-000032010000}"/>
    <cellStyle name="60% - Accent2 2" xfId="308" xr:uid="{00000000-0005-0000-0000-000033010000}"/>
    <cellStyle name="60% - Accent2 3" xfId="309" xr:uid="{00000000-0005-0000-0000-000034010000}"/>
    <cellStyle name="60% - Accent2 4" xfId="310" xr:uid="{00000000-0005-0000-0000-000035010000}"/>
    <cellStyle name="60% - Accent3 1" xfId="311" xr:uid="{00000000-0005-0000-0000-000036010000}"/>
    <cellStyle name="60% - Accent3 2" xfId="312" xr:uid="{00000000-0005-0000-0000-000037010000}"/>
    <cellStyle name="60% - Accent3 3" xfId="313" xr:uid="{00000000-0005-0000-0000-000038010000}"/>
    <cellStyle name="60% - Accent3 4" xfId="314" xr:uid="{00000000-0005-0000-0000-000039010000}"/>
    <cellStyle name="60% - Accent4 1" xfId="315" xr:uid="{00000000-0005-0000-0000-00003A010000}"/>
    <cellStyle name="60% - Accent4 2" xfId="316" xr:uid="{00000000-0005-0000-0000-00003B010000}"/>
    <cellStyle name="60% - Accent4 3" xfId="317" xr:uid="{00000000-0005-0000-0000-00003C010000}"/>
    <cellStyle name="60% - Accent4 4" xfId="318" xr:uid="{00000000-0005-0000-0000-00003D010000}"/>
    <cellStyle name="60% - Accent5 1" xfId="319" xr:uid="{00000000-0005-0000-0000-00003E010000}"/>
    <cellStyle name="60% - Accent5 2" xfId="320" xr:uid="{00000000-0005-0000-0000-00003F010000}"/>
    <cellStyle name="60% - Accent5 3" xfId="321" xr:uid="{00000000-0005-0000-0000-000040010000}"/>
    <cellStyle name="60% - Accent5 4" xfId="322" xr:uid="{00000000-0005-0000-0000-000041010000}"/>
    <cellStyle name="60% - Accent6 1" xfId="323" xr:uid="{00000000-0005-0000-0000-000042010000}"/>
    <cellStyle name="60% - Accent6 2" xfId="324" xr:uid="{00000000-0005-0000-0000-000043010000}"/>
    <cellStyle name="60% - Accent6 3" xfId="325" xr:uid="{00000000-0005-0000-0000-000044010000}"/>
    <cellStyle name="60% - Accent6 4" xfId="326" xr:uid="{00000000-0005-0000-0000-000045010000}"/>
    <cellStyle name="60% - Akzent1" xfId="327" xr:uid="{00000000-0005-0000-0000-000046010000}"/>
    <cellStyle name="60% - Akzent2" xfId="328" xr:uid="{00000000-0005-0000-0000-000047010000}"/>
    <cellStyle name="60% - Akzent3" xfId="329" xr:uid="{00000000-0005-0000-0000-000048010000}"/>
    <cellStyle name="60% - Akzent4" xfId="330" xr:uid="{00000000-0005-0000-0000-000049010000}"/>
    <cellStyle name="60% - Akzent5" xfId="331" xr:uid="{00000000-0005-0000-0000-00004A010000}"/>
    <cellStyle name="60% - Akzent6" xfId="332" xr:uid="{00000000-0005-0000-0000-00004B010000}"/>
    <cellStyle name="60% - Isticanje1 1" xfId="333" xr:uid="{00000000-0005-0000-0000-00004C010000}"/>
    <cellStyle name="60% - Isticanje1 10" xfId="334" xr:uid="{00000000-0005-0000-0000-00004D010000}"/>
    <cellStyle name="60% - Isticanje1 11" xfId="335" xr:uid="{00000000-0005-0000-0000-00004E010000}"/>
    <cellStyle name="60% - Isticanje1 12" xfId="336" xr:uid="{00000000-0005-0000-0000-00004F010000}"/>
    <cellStyle name="60% - Isticanje1 13" xfId="337" xr:uid="{00000000-0005-0000-0000-000050010000}"/>
    <cellStyle name="60% - Isticanje1 14" xfId="338" xr:uid="{00000000-0005-0000-0000-000051010000}"/>
    <cellStyle name="60% - Isticanje1 15" xfId="339" xr:uid="{00000000-0005-0000-0000-000052010000}"/>
    <cellStyle name="60% - Isticanje1 16" xfId="340" xr:uid="{00000000-0005-0000-0000-000053010000}"/>
    <cellStyle name="60% - Isticanje1 17" xfId="341" xr:uid="{00000000-0005-0000-0000-000054010000}"/>
    <cellStyle name="60% - Isticanje1 18" xfId="342" xr:uid="{00000000-0005-0000-0000-000055010000}"/>
    <cellStyle name="60% - Isticanje1 19" xfId="343" xr:uid="{00000000-0005-0000-0000-000056010000}"/>
    <cellStyle name="60% - Isticanje1 2" xfId="344" xr:uid="{00000000-0005-0000-0000-000057010000}"/>
    <cellStyle name="60% - Isticanje1 20" xfId="345" xr:uid="{00000000-0005-0000-0000-000058010000}"/>
    <cellStyle name="60% - Isticanje1 3" xfId="346" xr:uid="{00000000-0005-0000-0000-000059010000}"/>
    <cellStyle name="60% - Isticanje1 4" xfId="347" xr:uid="{00000000-0005-0000-0000-00005A010000}"/>
    <cellStyle name="60% - Isticanje1 5" xfId="348" xr:uid="{00000000-0005-0000-0000-00005B010000}"/>
    <cellStyle name="60% - Isticanje1 6" xfId="349" xr:uid="{00000000-0005-0000-0000-00005C010000}"/>
    <cellStyle name="60% - Isticanje1 7" xfId="350" xr:uid="{00000000-0005-0000-0000-00005D010000}"/>
    <cellStyle name="60% - Isticanje1 8" xfId="351" xr:uid="{00000000-0005-0000-0000-00005E010000}"/>
    <cellStyle name="60% - Isticanje1 9" xfId="352" xr:uid="{00000000-0005-0000-0000-00005F010000}"/>
    <cellStyle name="60% - Isticanje2 1" xfId="353" xr:uid="{00000000-0005-0000-0000-000060010000}"/>
    <cellStyle name="60% - Isticanje2 10" xfId="354" xr:uid="{00000000-0005-0000-0000-000061010000}"/>
    <cellStyle name="60% - Isticanje2 11" xfId="355" xr:uid="{00000000-0005-0000-0000-000062010000}"/>
    <cellStyle name="60% - Isticanje2 12" xfId="356" xr:uid="{00000000-0005-0000-0000-000063010000}"/>
    <cellStyle name="60% - Isticanje2 13" xfId="357" xr:uid="{00000000-0005-0000-0000-000064010000}"/>
    <cellStyle name="60% - Isticanje2 14" xfId="358" xr:uid="{00000000-0005-0000-0000-000065010000}"/>
    <cellStyle name="60% - Isticanje2 15" xfId="359" xr:uid="{00000000-0005-0000-0000-000066010000}"/>
    <cellStyle name="60% - Isticanje2 16" xfId="360" xr:uid="{00000000-0005-0000-0000-000067010000}"/>
    <cellStyle name="60% - Isticanje2 17" xfId="361" xr:uid="{00000000-0005-0000-0000-000068010000}"/>
    <cellStyle name="60% - Isticanje2 18" xfId="362" xr:uid="{00000000-0005-0000-0000-000069010000}"/>
    <cellStyle name="60% - Isticanje2 19" xfId="363" xr:uid="{00000000-0005-0000-0000-00006A010000}"/>
    <cellStyle name="60% - Isticanje2 2" xfId="364" xr:uid="{00000000-0005-0000-0000-00006B010000}"/>
    <cellStyle name="60% - Isticanje2 20" xfId="365" xr:uid="{00000000-0005-0000-0000-00006C010000}"/>
    <cellStyle name="60% - Isticanje2 3" xfId="366" xr:uid="{00000000-0005-0000-0000-00006D010000}"/>
    <cellStyle name="60% - Isticanje2 4" xfId="367" xr:uid="{00000000-0005-0000-0000-00006E010000}"/>
    <cellStyle name="60% - Isticanje2 5" xfId="368" xr:uid="{00000000-0005-0000-0000-00006F010000}"/>
    <cellStyle name="60% - Isticanje2 6" xfId="369" xr:uid="{00000000-0005-0000-0000-000070010000}"/>
    <cellStyle name="60% - Isticanje2 7" xfId="370" xr:uid="{00000000-0005-0000-0000-000071010000}"/>
    <cellStyle name="60% - Isticanje2 8" xfId="371" xr:uid="{00000000-0005-0000-0000-000072010000}"/>
    <cellStyle name="60% - Isticanje2 9" xfId="372" xr:uid="{00000000-0005-0000-0000-000073010000}"/>
    <cellStyle name="60% - Isticanje3 1" xfId="373" xr:uid="{00000000-0005-0000-0000-000074010000}"/>
    <cellStyle name="60% - Isticanje3 10" xfId="374" xr:uid="{00000000-0005-0000-0000-000075010000}"/>
    <cellStyle name="60% - Isticanje3 11" xfId="375" xr:uid="{00000000-0005-0000-0000-000076010000}"/>
    <cellStyle name="60% - Isticanje3 12" xfId="376" xr:uid="{00000000-0005-0000-0000-000077010000}"/>
    <cellStyle name="60% - Isticanje3 13" xfId="377" xr:uid="{00000000-0005-0000-0000-000078010000}"/>
    <cellStyle name="60% - Isticanje3 14" xfId="378" xr:uid="{00000000-0005-0000-0000-000079010000}"/>
    <cellStyle name="60% - Isticanje3 15" xfId="379" xr:uid="{00000000-0005-0000-0000-00007A010000}"/>
    <cellStyle name="60% - Isticanje3 16" xfId="380" xr:uid="{00000000-0005-0000-0000-00007B010000}"/>
    <cellStyle name="60% - Isticanje3 17" xfId="381" xr:uid="{00000000-0005-0000-0000-00007C010000}"/>
    <cellStyle name="60% - Isticanje3 18" xfId="382" xr:uid="{00000000-0005-0000-0000-00007D010000}"/>
    <cellStyle name="60% - Isticanje3 19" xfId="383" xr:uid="{00000000-0005-0000-0000-00007E010000}"/>
    <cellStyle name="60% - Isticanje3 2" xfId="384" xr:uid="{00000000-0005-0000-0000-00007F010000}"/>
    <cellStyle name="60% - Isticanje3 20" xfId="385" xr:uid="{00000000-0005-0000-0000-000080010000}"/>
    <cellStyle name="60% - Isticanje3 3" xfId="386" xr:uid="{00000000-0005-0000-0000-000081010000}"/>
    <cellStyle name="60% - Isticanje3 4" xfId="387" xr:uid="{00000000-0005-0000-0000-000082010000}"/>
    <cellStyle name="60% - Isticanje3 5" xfId="388" xr:uid="{00000000-0005-0000-0000-000083010000}"/>
    <cellStyle name="60% - Isticanje3 6" xfId="389" xr:uid="{00000000-0005-0000-0000-000084010000}"/>
    <cellStyle name="60% - Isticanje3 7" xfId="390" xr:uid="{00000000-0005-0000-0000-000085010000}"/>
    <cellStyle name="60% - Isticanje3 8" xfId="391" xr:uid="{00000000-0005-0000-0000-000086010000}"/>
    <cellStyle name="60% - Isticanje3 9" xfId="392" xr:uid="{00000000-0005-0000-0000-000087010000}"/>
    <cellStyle name="60% - Isticanje4 1" xfId="393" xr:uid="{00000000-0005-0000-0000-000088010000}"/>
    <cellStyle name="60% - Isticanje4 10" xfId="394" xr:uid="{00000000-0005-0000-0000-000089010000}"/>
    <cellStyle name="60% - Isticanje4 11" xfId="395" xr:uid="{00000000-0005-0000-0000-00008A010000}"/>
    <cellStyle name="60% - Isticanje4 12" xfId="396" xr:uid="{00000000-0005-0000-0000-00008B010000}"/>
    <cellStyle name="60% - Isticanje4 13" xfId="397" xr:uid="{00000000-0005-0000-0000-00008C010000}"/>
    <cellStyle name="60% - Isticanje4 14" xfId="398" xr:uid="{00000000-0005-0000-0000-00008D010000}"/>
    <cellStyle name="60% - Isticanje4 15" xfId="399" xr:uid="{00000000-0005-0000-0000-00008E010000}"/>
    <cellStyle name="60% - Isticanje4 16" xfId="400" xr:uid="{00000000-0005-0000-0000-00008F010000}"/>
    <cellStyle name="60% - Isticanje4 17" xfId="401" xr:uid="{00000000-0005-0000-0000-000090010000}"/>
    <cellStyle name="60% - Isticanje4 18" xfId="402" xr:uid="{00000000-0005-0000-0000-000091010000}"/>
    <cellStyle name="60% - Isticanje4 19" xfId="403" xr:uid="{00000000-0005-0000-0000-000092010000}"/>
    <cellStyle name="60% - Isticanje4 2" xfId="404" xr:uid="{00000000-0005-0000-0000-000093010000}"/>
    <cellStyle name="60% - Isticanje4 20" xfId="405" xr:uid="{00000000-0005-0000-0000-000094010000}"/>
    <cellStyle name="60% - Isticanje4 3" xfId="406" xr:uid="{00000000-0005-0000-0000-000095010000}"/>
    <cellStyle name="60% - Isticanje4 4" xfId="407" xr:uid="{00000000-0005-0000-0000-000096010000}"/>
    <cellStyle name="60% - Isticanje4 5" xfId="408" xr:uid="{00000000-0005-0000-0000-000097010000}"/>
    <cellStyle name="60% - Isticanje4 6" xfId="409" xr:uid="{00000000-0005-0000-0000-000098010000}"/>
    <cellStyle name="60% - Isticanje4 7" xfId="410" xr:uid="{00000000-0005-0000-0000-000099010000}"/>
    <cellStyle name="60% - Isticanje4 8" xfId="411" xr:uid="{00000000-0005-0000-0000-00009A010000}"/>
    <cellStyle name="60% - Isticanje4 9" xfId="412" xr:uid="{00000000-0005-0000-0000-00009B010000}"/>
    <cellStyle name="60% - Isticanje5 1" xfId="413" xr:uid="{00000000-0005-0000-0000-00009C010000}"/>
    <cellStyle name="60% - Isticanje5 10" xfId="414" xr:uid="{00000000-0005-0000-0000-00009D010000}"/>
    <cellStyle name="60% - Isticanje5 11" xfId="415" xr:uid="{00000000-0005-0000-0000-00009E010000}"/>
    <cellStyle name="60% - Isticanje5 12" xfId="416" xr:uid="{00000000-0005-0000-0000-00009F010000}"/>
    <cellStyle name="60% - Isticanje5 13" xfId="417" xr:uid="{00000000-0005-0000-0000-0000A0010000}"/>
    <cellStyle name="60% - Isticanje5 14" xfId="418" xr:uid="{00000000-0005-0000-0000-0000A1010000}"/>
    <cellStyle name="60% - Isticanje5 15" xfId="419" xr:uid="{00000000-0005-0000-0000-0000A2010000}"/>
    <cellStyle name="60% - Isticanje5 16" xfId="420" xr:uid="{00000000-0005-0000-0000-0000A3010000}"/>
    <cellStyle name="60% - Isticanje5 17" xfId="421" xr:uid="{00000000-0005-0000-0000-0000A4010000}"/>
    <cellStyle name="60% - Isticanje5 18" xfId="422" xr:uid="{00000000-0005-0000-0000-0000A5010000}"/>
    <cellStyle name="60% - Isticanje5 19" xfId="423" xr:uid="{00000000-0005-0000-0000-0000A6010000}"/>
    <cellStyle name="60% - Isticanje5 2" xfId="424" xr:uid="{00000000-0005-0000-0000-0000A7010000}"/>
    <cellStyle name="60% - Isticanje5 20" xfId="425" xr:uid="{00000000-0005-0000-0000-0000A8010000}"/>
    <cellStyle name="60% - Isticanje5 3" xfId="426" xr:uid="{00000000-0005-0000-0000-0000A9010000}"/>
    <cellStyle name="60% - Isticanje5 4" xfId="427" xr:uid="{00000000-0005-0000-0000-0000AA010000}"/>
    <cellStyle name="60% - Isticanje5 5" xfId="428" xr:uid="{00000000-0005-0000-0000-0000AB010000}"/>
    <cellStyle name="60% - Isticanje5 6" xfId="429" xr:uid="{00000000-0005-0000-0000-0000AC010000}"/>
    <cellStyle name="60% - Isticanje5 7" xfId="430" xr:uid="{00000000-0005-0000-0000-0000AD010000}"/>
    <cellStyle name="60% - Isticanje5 8" xfId="431" xr:uid="{00000000-0005-0000-0000-0000AE010000}"/>
    <cellStyle name="60% - Isticanje5 9" xfId="432" xr:uid="{00000000-0005-0000-0000-0000AF010000}"/>
    <cellStyle name="60% - Isticanje6 1" xfId="433" xr:uid="{00000000-0005-0000-0000-0000B0010000}"/>
    <cellStyle name="60% - Isticanje6 10" xfId="434" xr:uid="{00000000-0005-0000-0000-0000B1010000}"/>
    <cellStyle name="60% - Isticanje6 11" xfId="435" xr:uid="{00000000-0005-0000-0000-0000B2010000}"/>
    <cellStyle name="60% - Isticanje6 12" xfId="436" xr:uid="{00000000-0005-0000-0000-0000B3010000}"/>
    <cellStyle name="60% - Isticanje6 13" xfId="437" xr:uid="{00000000-0005-0000-0000-0000B4010000}"/>
    <cellStyle name="60% - Isticanje6 14" xfId="438" xr:uid="{00000000-0005-0000-0000-0000B5010000}"/>
    <cellStyle name="60% - Isticanje6 15" xfId="439" xr:uid="{00000000-0005-0000-0000-0000B6010000}"/>
    <cellStyle name="60% - Isticanje6 16" xfId="440" xr:uid="{00000000-0005-0000-0000-0000B7010000}"/>
    <cellStyle name="60% - Isticanje6 17" xfId="441" xr:uid="{00000000-0005-0000-0000-0000B8010000}"/>
    <cellStyle name="60% - Isticanje6 18" xfId="442" xr:uid="{00000000-0005-0000-0000-0000B9010000}"/>
    <cellStyle name="60% - Isticanje6 19" xfId="443" xr:uid="{00000000-0005-0000-0000-0000BA010000}"/>
    <cellStyle name="60% - Isticanje6 2" xfId="444" xr:uid="{00000000-0005-0000-0000-0000BB010000}"/>
    <cellStyle name="60% - Isticanje6 20" xfId="445" xr:uid="{00000000-0005-0000-0000-0000BC010000}"/>
    <cellStyle name="60% - Isticanje6 3" xfId="446" xr:uid="{00000000-0005-0000-0000-0000BD010000}"/>
    <cellStyle name="60% - Isticanje6 4" xfId="447" xr:uid="{00000000-0005-0000-0000-0000BE010000}"/>
    <cellStyle name="60% - Isticanje6 5" xfId="448" xr:uid="{00000000-0005-0000-0000-0000BF010000}"/>
    <cellStyle name="60% - Isticanje6 6" xfId="449" xr:uid="{00000000-0005-0000-0000-0000C0010000}"/>
    <cellStyle name="60% - Isticanje6 7" xfId="450" xr:uid="{00000000-0005-0000-0000-0000C1010000}"/>
    <cellStyle name="60% - Isticanje6 8" xfId="451" xr:uid="{00000000-0005-0000-0000-0000C2010000}"/>
    <cellStyle name="60% - Isticanje6 9" xfId="452" xr:uid="{00000000-0005-0000-0000-0000C3010000}"/>
    <cellStyle name="Accent1 1" xfId="453" xr:uid="{00000000-0005-0000-0000-0000C4010000}"/>
    <cellStyle name="Accent1 2" xfId="454" xr:uid="{00000000-0005-0000-0000-0000C5010000}"/>
    <cellStyle name="Accent1 3" xfId="455" xr:uid="{00000000-0005-0000-0000-0000C6010000}"/>
    <cellStyle name="Accent1 4" xfId="456" xr:uid="{00000000-0005-0000-0000-0000C7010000}"/>
    <cellStyle name="Accent2 1" xfId="457" xr:uid="{00000000-0005-0000-0000-0000C8010000}"/>
    <cellStyle name="Accent2 2" xfId="458" xr:uid="{00000000-0005-0000-0000-0000C9010000}"/>
    <cellStyle name="Accent2 3" xfId="459" xr:uid="{00000000-0005-0000-0000-0000CA010000}"/>
    <cellStyle name="Accent2 4" xfId="460" xr:uid="{00000000-0005-0000-0000-0000CB010000}"/>
    <cellStyle name="Accent3 1" xfId="461" xr:uid="{00000000-0005-0000-0000-0000CC010000}"/>
    <cellStyle name="Accent3 2" xfId="462" xr:uid="{00000000-0005-0000-0000-0000CD010000}"/>
    <cellStyle name="Accent3 3" xfId="463" xr:uid="{00000000-0005-0000-0000-0000CE010000}"/>
    <cellStyle name="Accent3 4" xfId="464" xr:uid="{00000000-0005-0000-0000-0000CF010000}"/>
    <cellStyle name="Accent4 1" xfId="465" xr:uid="{00000000-0005-0000-0000-0000D0010000}"/>
    <cellStyle name="Accent4 2" xfId="466" xr:uid="{00000000-0005-0000-0000-0000D1010000}"/>
    <cellStyle name="Accent4 3" xfId="467" xr:uid="{00000000-0005-0000-0000-0000D2010000}"/>
    <cellStyle name="Accent4 4" xfId="468" xr:uid="{00000000-0005-0000-0000-0000D3010000}"/>
    <cellStyle name="Accent5 1" xfId="469" xr:uid="{00000000-0005-0000-0000-0000D4010000}"/>
    <cellStyle name="Accent5 2" xfId="470" xr:uid="{00000000-0005-0000-0000-0000D5010000}"/>
    <cellStyle name="Accent5 3" xfId="471" xr:uid="{00000000-0005-0000-0000-0000D6010000}"/>
    <cellStyle name="Accent5 4" xfId="472" xr:uid="{00000000-0005-0000-0000-0000D7010000}"/>
    <cellStyle name="Accent6 1" xfId="473" xr:uid="{00000000-0005-0000-0000-0000D8010000}"/>
    <cellStyle name="Accent6 2" xfId="474" xr:uid="{00000000-0005-0000-0000-0000D9010000}"/>
    <cellStyle name="Accent6 3" xfId="475" xr:uid="{00000000-0005-0000-0000-0000DA010000}"/>
    <cellStyle name="Accent6 4" xfId="476" xr:uid="{00000000-0005-0000-0000-0000DB010000}"/>
    <cellStyle name="Akzent1" xfId="477" xr:uid="{00000000-0005-0000-0000-0000DC010000}"/>
    <cellStyle name="Akzent2" xfId="478" xr:uid="{00000000-0005-0000-0000-0000DD010000}"/>
    <cellStyle name="Akzent3" xfId="479" xr:uid="{00000000-0005-0000-0000-0000DE010000}"/>
    <cellStyle name="Akzent4" xfId="480" xr:uid="{00000000-0005-0000-0000-0000DF010000}"/>
    <cellStyle name="Akzent5" xfId="481" xr:uid="{00000000-0005-0000-0000-0000E0010000}"/>
    <cellStyle name="Akzent6" xfId="482" xr:uid="{00000000-0005-0000-0000-0000E1010000}"/>
    <cellStyle name="Ausgabe" xfId="483" xr:uid="{00000000-0005-0000-0000-0000E2010000}"/>
    <cellStyle name="Bad 1" xfId="484" xr:uid="{00000000-0005-0000-0000-0000E3010000}"/>
    <cellStyle name="Bad 2" xfId="485" xr:uid="{00000000-0005-0000-0000-0000E4010000}"/>
    <cellStyle name="Bad 3" xfId="486" xr:uid="{00000000-0005-0000-0000-0000E5010000}"/>
    <cellStyle name="Bad 4" xfId="487" xr:uid="{00000000-0005-0000-0000-0000E6010000}"/>
    <cellStyle name="Berechnung" xfId="488" xr:uid="{00000000-0005-0000-0000-0000E7010000}"/>
    <cellStyle name="Besuchter Hyperlink" xfId="489" xr:uid="{00000000-0005-0000-0000-0000E8010000}"/>
    <cellStyle name="Bilješka" xfId="490" xr:uid="{00000000-0005-0000-0000-0000E9010000}"/>
    <cellStyle name="Bilješka 1" xfId="491" xr:uid="{00000000-0005-0000-0000-0000EA010000}"/>
    <cellStyle name="Bilješka 10" xfId="492" xr:uid="{00000000-0005-0000-0000-0000EB010000}"/>
    <cellStyle name="Bilješka 11" xfId="493" xr:uid="{00000000-0005-0000-0000-0000EC010000}"/>
    <cellStyle name="Bilješka 12" xfId="494" xr:uid="{00000000-0005-0000-0000-0000ED010000}"/>
    <cellStyle name="Bilješka 13" xfId="495" xr:uid="{00000000-0005-0000-0000-0000EE010000}"/>
    <cellStyle name="Bilješka 14" xfId="496" xr:uid="{00000000-0005-0000-0000-0000EF010000}"/>
    <cellStyle name="Bilješka 15" xfId="497" xr:uid="{00000000-0005-0000-0000-0000F0010000}"/>
    <cellStyle name="Bilješka 16" xfId="498" xr:uid="{00000000-0005-0000-0000-0000F1010000}"/>
    <cellStyle name="Bilješka 17" xfId="499" xr:uid="{00000000-0005-0000-0000-0000F2010000}"/>
    <cellStyle name="Bilješka 18" xfId="500" xr:uid="{00000000-0005-0000-0000-0000F3010000}"/>
    <cellStyle name="Bilješka 19" xfId="501" xr:uid="{00000000-0005-0000-0000-0000F4010000}"/>
    <cellStyle name="Bilješka 2" xfId="502" xr:uid="{00000000-0005-0000-0000-0000F5010000}"/>
    <cellStyle name="Bilješka 20" xfId="503" xr:uid="{00000000-0005-0000-0000-0000F6010000}"/>
    <cellStyle name="Bilješka 21" xfId="504" xr:uid="{00000000-0005-0000-0000-0000F7010000}"/>
    <cellStyle name="Bilješka 3" xfId="505" xr:uid="{00000000-0005-0000-0000-0000F8010000}"/>
    <cellStyle name="Bilješka 4" xfId="506" xr:uid="{00000000-0005-0000-0000-0000F9010000}"/>
    <cellStyle name="Bilješka 5" xfId="507" xr:uid="{00000000-0005-0000-0000-0000FA010000}"/>
    <cellStyle name="Bilješka 6" xfId="508" xr:uid="{00000000-0005-0000-0000-0000FB010000}"/>
    <cellStyle name="Bilješka 7" xfId="509" xr:uid="{00000000-0005-0000-0000-0000FC010000}"/>
    <cellStyle name="Bilješka 8" xfId="510" xr:uid="{00000000-0005-0000-0000-0000FD010000}"/>
    <cellStyle name="Bilješka 9" xfId="511" xr:uid="{00000000-0005-0000-0000-0000FE010000}"/>
    <cellStyle name="Bilješka_225-PREINAKE ELEKTROINSTALACJA" xfId="512" xr:uid="{00000000-0005-0000-0000-0000FF010000}"/>
    <cellStyle name="Calculation 1" xfId="513" xr:uid="{00000000-0005-0000-0000-000000020000}"/>
    <cellStyle name="Calculation 2" xfId="514" xr:uid="{00000000-0005-0000-0000-000001020000}"/>
    <cellStyle name="Calculation 3" xfId="515" xr:uid="{00000000-0005-0000-0000-000002020000}"/>
    <cellStyle name="Calculation 4" xfId="516" xr:uid="{00000000-0005-0000-0000-000003020000}"/>
    <cellStyle name="Check Cell 1" xfId="517" xr:uid="{00000000-0005-0000-0000-000004020000}"/>
    <cellStyle name="Check Cell 2" xfId="518" xr:uid="{00000000-0005-0000-0000-000005020000}"/>
    <cellStyle name="Check Cell 3" xfId="519" xr:uid="{00000000-0005-0000-0000-000006020000}"/>
    <cellStyle name="Check Cell 4" xfId="520" xr:uid="{00000000-0005-0000-0000-000007020000}"/>
    <cellStyle name="Comma 10" xfId="521" xr:uid="{00000000-0005-0000-0000-000008020000}"/>
    <cellStyle name="Comma 10 2" xfId="1115" xr:uid="{00000000-0005-0000-0000-000009020000}"/>
    <cellStyle name="Comma 2" xfId="522" xr:uid="{00000000-0005-0000-0000-00000A020000}"/>
    <cellStyle name="Comma 2 2" xfId="523" xr:uid="{00000000-0005-0000-0000-00000B020000}"/>
    <cellStyle name="Comma 2 2 2" xfId="524" xr:uid="{00000000-0005-0000-0000-00000C020000}"/>
    <cellStyle name="Comma 2 2 2 2" xfId="1118" xr:uid="{00000000-0005-0000-0000-00000D020000}"/>
    <cellStyle name="Comma 2 2 3" xfId="1117" xr:uid="{00000000-0005-0000-0000-00000E020000}"/>
    <cellStyle name="Comma 2 2 4" xfId="1193" xr:uid="{00000000-0005-0000-0000-00000F020000}"/>
    <cellStyle name="Comma 2 3" xfId="525" xr:uid="{00000000-0005-0000-0000-000010020000}"/>
    <cellStyle name="Comma 2 4" xfId="526" xr:uid="{00000000-0005-0000-0000-000011020000}"/>
    <cellStyle name="Comma 2 4 2" xfId="1119" xr:uid="{00000000-0005-0000-0000-000012020000}"/>
    <cellStyle name="Comma 2 5" xfId="527" xr:uid="{00000000-0005-0000-0000-000013020000}"/>
    <cellStyle name="Comma 2 6" xfId="1116" xr:uid="{00000000-0005-0000-0000-000014020000}"/>
    <cellStyle name="Comma 2 7" xfId="1271" xr:uid="{00000000-0005-0000-0000-000015020000}"/>
    <cellStyle name="Comma 3" xfId="528" xr:uid="{00000000-0005-0000-0000-000016020000}"/>
    <cellStyle name="Comma 3 2" xfId="529" xr:uid="{00000000-0005-0000-0000-000017020000}"/>
    <cellStyle name="Comma 4" xfId="1216" xr:uid="{00000000-0005-0000-0000-000018020000}"/>
    <cellStyle name="Comma 4 2" xfId="1283" xr:uid="{00000000-0005-0000-0000-000019020000}"/>
    <cellStyle name="Comma 5" xfId="1261" xr:uid="{00000000-0005-0000-0000-00001A020000}"/>
    <cellStyle name="Comma 5 2" xfId="1287" xr:uid="{00000000-0005-0000-0000-00001B020000}"/>
    <cellStyle name="Comma 6" xfId="1280" xr:uid="{00000000-0005-0000-0000-00001C020000}"/>
    <cellStyle name="Currency 2" xfId="530" xr:uid="{00000000-0005-0000-0000-00001D020000}"/>
    <cellStyle name="Currency 2 2" xfId="1121" xr:uid="{00000000-0005-0000-0000-00001E020000}"/>
    <cellStyle name="Currency 3" xfId="1109" xr:uid="{00000000-0005-0000-0000-00001F020000}"/>
    <cellStyle name="Currency 3 2" xfId="1149" xr:uid="{00000000-0005-0000-0000-000020020000}"/>
    <cellStyle name="Currency 5 2" xfId="1110" xr:uid="{00000000-0005-0000-0000-000021020000}"/>
    <cellStyle name="Currency 5 2 2" xfId="1150" xr:uid="{00000000-0005-0000-0000-000022020000}"/>
    <cellStyle name="darko" xfId="531" xr:uid="{00000000-0005-0000-0000-000023020000}"/>
    <cellStyle name="Dobro" xfId="532" xr:uid="{00000000-0005-0000-0000-000024020000}"/>
    <cellStyle name="Dobro 1" xfId="533" xr:uid="{00000000-0005-0000-0000-000025020000}"/>
    <cellStyle name="Dobro 10" xfId="534" xr:uid="{00000000-0005-0000-0000-000026020000}"/>
    <cellStyle name="Dobro 11" xfId="535" xr:uid="{00000000-0005-0000-0000-000027020000}"/>
    <cellStyle name="Dobro 12" xfId="536" xr:uid="{00000000-0005-0000-0000-000028020000}"/>
    <cellStyle name="Dobro 13" xfId="537" xr:uid="{00000000-0005-0000-0000-000029020000}"/>
    <cellStyle name="Dobro 14" xfId="538" xr:uid="{00000000-0005-0000-0000-00002A020000}"/>
    <cellStyle name="Dobro 15" xfId="539" xr:uid="{00000000-0005-0000-0000-00002B020000}"/>
    <cellStyle name="Dobro 16" xfId="540" xr:uid="{00000000-0005-0000-0000-00002C020000}"/>
    <cellStyle name="Dobro 17" xfId="541" xr:uid="{00000000-0005-0000-0000-00002D020000}"/>
    <cellStyle name="Dobro 18" xfId="542" xr:uid="{00000000-0005-0000-0000-00002E020000}"/>
    <cellStyle name="Dobro 19" xfId="543" xr:uid="{00000000-0005-0000-0000-00002F020000}"/>
    <cellStyle name="Dobro 2" xfId="544" xr:uid="{00000000-0005-0000-0000-000030020000}"/>
    <cellStyle name="Dobro 20" xfId="545" xr:uid="{00000000-0005-0000-0000-000031020000}"/>
    <cellStyle name="Dobro 21" xfId="546" xr:uid="{00000000-0005-0000-0000-000032020000}"/>
    <cellStyle name="Dobro 3" xfId="547" xr:uid="{00000000-0005-0000-0000-000033020000}"/>
    <cellStyle name="Dobro 4" xfId="548" xr:uid="{00000000-0005-0000-0000-000034020000}"/>
    <cellStyle name="Dobro 5" xfId="549" xr:uid="{00000000-0005-0000-0000-000035020000}"/>
    <cellStyle name="Dobro 6" xfId="550" xr:uid="{00000000-0005-0000-0000-000036020000}"/>
    <cellStyle name="Dobro 7" xfId="551" xr:uid="{00000000-0005-0000-0000-000037020000}"/>
    <cellStyle name="Dobro 8" xfId="552" xr:uid="{00000000-0005-0000-0000-000038020000}"/>
    <cellStyle name="Dobro 9" xfId="553" xr:uid="{00000000-0005-0000-0000-000039020000}"/>
    <cellStyle name="Eingabe" xfId="554" xr:uid="{00000000-0005-0000-0000-00003A020000}"/>
    <cellStyle name="Ergebnis" xfId="555" xr:uid="{00000000-0005-0000-0000-00003B020000}"/>
    <cellStyle name="Erklärender Text" xfId="556" xr:uid="{00000000-0005-0000-0000-00003C020000}"/>
    <cellStyle name="Euro" xfId="557" xr:uid="{00000000-0005-0000-0000-00003D020000}"/>
    <cellStyle name="Euro 2" xfId="558" xr:uid="{00000000-0005-0000-0000-00003E020000}"/>
    <cellStyle name="Excel Built-in Comma" xfId="1195" xr:uid="{00000000-0005-0000-0000-00003F020000}"/>
    <cellStyle name="Excel Built-in Currency" xfId="1187" xr:uid="{00000000-0005-0000-0000-000040020000}"/>
    <cellStyle name="Excel Built-in Explanatory Text" xfId="1152" xr:uid="{00000000-0005-0000-0000-000041020000}"/>
    <cellStyle name="Excel Built-in Normal" xfId="559" xr:uid="{00000000-0005-0000-0000-000042020000}"/>
    <cellStyle name="Excel Built-in Normal 2" xfId="1114" xr:uid="{00000000-0005-0000-0000-000043020000}"/>
    <cellStyle name="Excel Built-in Normal 3" xfId="1174" xr:uid="{00000000-0005-0000-0000-000044020000}"/>
    <cellStyle name="Explanatory Text 1" xfId="560" xr:uid="{00000000-0005-0000-0000-000045020000}"/>
    <cellStyle name="Explanatory Text 2" xfId="561" xr:uid="{00000000-0005-0000-0000-000046020000}"/>
    <cellStyle name="Explanatory Text 3" xfId="562" xr:uid="{00000000-0005-0000-0000-000047020000}"/>
    <cellStyle name="Explanatory Text 4" xfId="563" xr:uid="{00000000-0005-0000-0000-000048020000}"/>
    <cellStyle name="Good 1" xfId="564" xr:uid="{00000000-0005-0000-0000-000049020000}"/>
    <cellStyle name="Good 2" xfId="565" xr:uid="{00000000-0005-0000-0000-00004A020000}"/>
    <cellStyle name="Good 2 2" xfId="1173" xr:uid="{00000000-0005-0000-0000-00004B020000}"/>
    <cellStyle name="Good 3" xfId="566" xr:uid="{00000000-0005-0000-0000-00004C020000}"/>
    <cellStyle name="Good 4" xfId="567" xr:uid="{00000000-0005-0000-0000-00004D020000}"/>
    <cellStyle name="Gut" xfId="568" xr:uid="{00000000-0005-0000-0000-00004E020000}"/>
    <cellStyle name="Heading 1 1" xfId="569" xr:uid="{00000000-0005-0000-0000-00004F020000}"/>
    <cellStyle name="Heading 1 2" xfId="570" xr:uid="{00000000-0005-0000-0000-000050020000}"/>
    <cellStyle name="Heading 1 3" xfId="571" xr:uid="{00000000-0005-0000-0000-000051020000}"/>
    <cellStyle name="Heading 1 4" xfId="572" xr:uid="{00000000-0005-0000-0000-000052020000}"/>
    <cellStyle name="Heading 2 1" xfId="573" xr:uid="{00000000-0005-0000-0000-000053020000}"/>
    <cellStyle name="Heading 2 2" xfId="574" xr:uid="{00000000-0005-0000-0000-000054020000}"/>
    <cellStyle name="Heading 2 3" xfId="575" xr:uid="{00000000-0005-0000-0000-000055020000}"/>
    <cellStyle name="Heading 2 4" xfId="576" xr:uid="{00000000-0005-0000-0000-000056020000}"/>
    <cellStyle name="Heading 3 1" xfId="577" xr:uid="{00000000-0005-0000-0000-000057020000}"/>
    <cellStyle name="Heading 3 2" xfId="578" xr:uid="{00000000-0005-0000-0000-000058020000}"/>
    <cellStyle name="Heading 3 3" xfId="579" xr:uid="{00000000-0005-0000-0000-000059020000}"/>
    <cellStyle name="Heading 3 4" xfId="580" xr:uid="{00000000-0005-0000-0000-00005A020000}"/>
    <cellStyle name="Heading 4 1" xfId="581" xr:uid="{00000000-0005-0000-0000-00005B020000}"/>
    <cellStyle name="Heading 4 2" xfId="582" xr:uid="{00000000-0005-0000-0000-00005C020000}"/>
    <cellStyle name="Heading 4 3" xfId="583" xr:uid="{00000000-0005-0000-0000-00005D020000}"/>
    <cellStyle name="Heading 4 4" xfId="584" xr:uid="{00000000-0005-0000-0000-00005E020000}"/>
    <cellStyle name="Input 1" xfId="585" xr:uid="{00000000-0005-0000-0000-00005F020000}"/>
    <cellStyle name="Input 2" xfId="586" xr:uid="{00000000-0005-0000-0000-000060020000}"/>
    <cellStyle name="Input 3" xfId="587" xr:uid="{00000000-0005-0000-0000-000061020000}"/>
    <cellStyle name="Input 4" xfId="588" xr:uid="{00000000-0005-0000-0000-000062020000}"/>
    <cellStyle name="Isticanje1 1" xfId="589" xr:uid="{00000000-0005-0000-0000-000063020000}"/>
    <cellStyle name="Isticanje1 10" xfId="590" xr:uid="{00000000-0005-0000-0000-000064020000}"/>
    <cellStyle name="Isticanje1 11" xfId="591" xr:uid="{00000000-0005-0000-0000-000065020000}"/>
    <cellStyle name="Isticanje1 12" xfId="592" xr:uid="{00000000-0005-0000-0000-000066020000}"/>
    <cellStyle name="Isticanje1 13" xfId="593" xr:uid="{00000000-0005-0000-0000-000067020000}"/>
    <cellStyle name="Isticanje1 14" xfId="594" xr:uid="{00000000-0005-0000-0000-000068020000}"/>
    <cellStyle name="Isticanje1 15" xfId="595" xr:uid="{00000000-0005-0000-0000-000069020000}"/>
    <cellStyle name="Isticanje1 16" xfId="596" xr:uid="{00000000-0005-0000-0000-00006A020000}"/>
    <cellStyle name="Isticanje1 17" xfId="597" xr:uid="{00000000-0005-0000-0000-00006B020000}"/>
    <cellStyle name="Isticanje1 18" xfId="598" xr:uid="{00000000-0005-0000-0000-00006C020000}"/>
    <cellStyle name="Isticanje1 19" xfId="599" xr:uid="{00000000-0005-0000-0000-00006D020000}"/>
    <cellStyle name="Isticanje1 2" xfId="600" xr:uid="{00000000-0005-0000-0000-00006E020000}"/>
    <cellStyle name="Isticanje1 20" xfId="601" xr:uid="{00000000-0005-0000-0000-00006F020000}"/>
    <cellStyle name="Isticanje1 3" xfId="602" xr:uid="{00000000-0005-0000-0000-000070020000}"/>
    <cellStyle name="Isticanje1 4" xfId="603" xr:uid="{00000000-0005-0000-0000-000071020000}"/>
    <cellStyle name="Isticanje1 5" xfId="604" xr:uid="{00000000-0005-0000-0000-000072020000}"/>
    <cellStyle name="Isticanje1 6" xfId="605" xr:uid="{00000000-0005-0000-0000-000073020000}"/>
    <cellStyle name="Isticanje1 7" xfId="606" xr:uid="{00000000-0005-0000-0000-000074020000}"/>
    <cellStyle name="Isticanje1 8" xfId="607" xr:uid="{00000000-0005-0000-0000-000075020000}"/>
    <cellStyle name="Isticanje1 9" xfId="608" xr:uid="{00000000-0005-0000-0000-000076020000}"/>
    <cellStyle name="Isticanje2 1" xfId="609" xr:uid="{00000000-0005-0000-0000-000077020000}"/>
    <cellStyle name="Isticanje2 10" xfId="610" xr:uid="{00000000-0005-0000-0000-000078020000}"/>
    <cellStyle name="Isticanje2 11" xfId="611" xr:uid="{00000000-0005-0000-0000-000079020000}"/>
    <cellStyle name="Isticanje2 12" xfId="612" xr:uid="{00000000-0005-0000-0000-00007A020000}"/>
    <cellStyle name="Isticanje2 13" xfId="613" xr:uid="{00000000-0005-0000-0000-00007B020000}"/>
    <cellStyle name="Isticanje2 14" xfId="614" xr:uid="{00000000-0005-0000-0000-00007C020000}"/>
    <cellStyle name="Isticanje2 15" xfId="615" xr:uid="{00000000-0005-0000-0000-00007D020000}"/>
    <cellStyle name="Isticanje2 16" xfId="616" xr:uid="{00000000-0005-0000-0000-00007E020000}"/>
    <cellStyle name="Isticanje2 17" xfId="617" xr:uid="{00000000-0005-0000-0000-00007F020000}"/>
    <cellStyle name="Isticanje2 18" xfId="618" xr:uid="{00000000-0005-0000-0000-000080020000}"/>
    <cellStyle name="Isticanje2 19" xfId="619" xr:uid="{00000000-0005-0000-0000-000081020000}"/>
    <cellStyle name="Isticanje2 2" xfId="620" xr:uid="{00000000-0005-0000-0000-000082020000}"/>
    <cellStyle name="Isticanje2 20" xfId="621" xr:uid="{00000000-0005-0000-0000-000083020000}"/>
    <cellStyle name="Isticanje2 3" xfId="622" xr:uid="{00000000-0005-0000-0000-000084020000}"/>
    <cellStyle name="Isticanje2 4" xfId="623" xr:uid="{00000000-0005-0000-0000-000085020000}"/>
    <cellStyle name="Isticanje2 5" xfId="624" xr:uid="{00000000-0005-0000-0000-000086020000}"/>
    <cellStyle name="Isticanje2 6" xfId="625" xr:uid="{00000000-0005-0000-0000-000087020000}"/>
    <cellStyle name="Isticanje2 7" xfId="626" xr:uid="{00000000-0005-0000-0000-000088020000}"/>
    <cellStyle name="Isticanje2 8" xfId="627" xr:uid="{00000000-0005-0000-0000-000089020000}"/>
    <cellStyle name="Isticanje2 9" xfId="628" xr:uid="{00000000-0005-0000-0000-00008A020000}"/>
    <cellStyle name="Isticanje3 1" xfId="629" xr:uid="{00000000-0005-0000-0000-00008B020000}"/>
    <cellStyle name="Isticanje3 10" xfId="630" xr:uid="{00000000-0005-0000-0000-00008C020000}"/>
    <cellStyle name="Isticanje3 11" xfId="631" xr:uid="{00000000-0005-0000-0000-00008D020000}"/>
    <cellStyle name="Isticanje3 12" xfId="632" xr:uid="{00000000-0005-0000-0000-00008E020000}"/>
    <cellStyle name="Isticanje3 13" xfId="633" xr:uid="{00000000-0005-0000-0000-00008F020000}"/>
    <cellStyle name="Isticanje3 14" xfId="634" xr:uid="{00000000-0005-0000-0000-000090020000}"/>
    <cellStyle name="Isticanje3 15" xfId="635" xr:uid="{00000000-0005-0000-0000-000091020000}"/>
    <cellStyle name="Isticanje3 16" xfId="636" xr:uid="{00000000-0005-0000-0000-000092020000}"/>
    <cellStyle name="Isticanje3 17" xfId="637" xr:uid="{00000000-0005-0000-0000-000093020000}"/>
    <cellStyle name="Isticanje3 18" xfId="638" xr:uid="{00000000-0005-0000-0000-000094020000}"/>
    <cellStyle name="Isticanje3 19" xfId="639" xr:uid="{00000000-0005-0000-0000-000095020000}"/>
    <cellStyle name="Isticanje3 2" xfId="640" xr:uid="{00000000-0005-0000-0000-000096020000}"/>
    <cellStyle name="Isticanje3 20" xfId="641" xr:uid="{00000000-0005-0000-0000-000097020000}"/>
    <cellStyle name="Isticanje3 3" xfId="642" xr:uid="{00000000-0005-0000-0000-000098020000}"/>
    <cellStyle name="Isticanje3 4" xfId="643" xr:uid="{00000000-0005-0000-0000-000099020000}"/>
    <cellStyle name="Isticanje3 5" xfId="644" xr:uid="{00000000-0005-0000-0000-00009A020000}"/>
    <cellStyle name="Isticanje3 6" xfId="645" xr:uid="{00000000-0005-0000-0000-00009B020000}"/>
    <cellStyle name="Isticanje3 7" xfId="646" xr:uid="{00000000-0005-0000-0000-00009C020000}"/>
    <cellStyle name="Isticanje3 8" xfId="647" xr:uid="{00000000-0005-0000-0000-00009D020000}"/>
    <cellStyle name="Isticanje3 9" xfId="648" xr:uid="{00000000-0005-0000-0000-00009E020000}"/>
    <cellStyle name="Isticanje4 1" xfId="649" xr:uid="{00000000-0005-0000-0000-00009F020000}"/>
    <cellStyle name="Isticanje4 10" xfId="650" xr:uid="{00000000-0005-0000-0000-0000A0020000}"/>
    <cellStyle name="Isticanje4 11" xfId="651" xr:uid="{00000000-0005-0000-0000-0000A1020000}"/>
    <cellStyle name="Isticanje4 12" xfId="652" xr:uid="{00000000-0005-0000-0000-0000A2020000}"/>
    <cellStyle name="Isticanje4 13" xfId="653" xr:uid="{00000000-0005-0000-0000-0000A3020000}"/>
    <cellStyle name="Isticanje4 14" xfId="654" xr:uid="{00000000-0005-0000-0000-0000A4020000}"/>
    <cellStyle name="Isticanje4 15" xfId="655" xr:uid="{00000000-0005-0000-0000-0000A5020000}"/>
    <cellStyle name="Isticanje4 16" xfId="656" xr:uid="{00000000-0005-0000-0000-0000A6020000}"/>
    <cellStyle name="Isticanje4 17" xfId="657" xr:uid="{00000000-0005-0000-0000-0000A7020000}"/>
    <cellStyle name="Isticanje4 18" xfId="658" xr:uid="{00000000-0005-0000-0000-0000A8020000}"/>
    <cellStyle name="Isticanje4 19" xfId="659" xr:uid="{00000000-0005-0000-0000-0000A9020000}"/>
    <cellStyle name="Isticanje4 2" xfId="660" xr:uid="{00000000-0005-0000-0000-0000AA020000}"/>
    <cellStyle name="Isticanje4 20" xfId="661" xr:uid="{00000000-0005-0000-0000-0000AB020000}"/>
    <cellStyle name="Isticanje4 3" xfId="662" xr:uid="{00000000-0005-0000-0000-0000AC020000}"/>
    <cellStyle name="Isticanje4 4" xfId="663" xr:uid="{00000000-0005-0000-0000-0000AD020000}"/>
    <cellStyle name="Isticanje4 5" xfId="664" xr:uid="{00000000-0005-0000-0000-0000AE020000}"/>
    <cellStyle name="Isticanje4 6" xfId="665" xr:uid="{00000000-0005-0000-0000-0000AF020000}"/>
    <cellStyle name="Isticanje4 7" xfId="666" xr:uid="{00000000-0005-0000-0000-0000B0020000}"/>
    <cellStyle name="Isticanje4 8" xfId="667" xr:uid="{00000000-0005-0000-0000-0000B1020000}"/>
    <cellStyle name="Isticanje4 9" xfId="668" xr:uid="{00000000-0005-0000-0000-0000B2020000}"/>
    <cellStyle name="Isticanje5 1" xfId="669" xr:uid="{00000000-0005-0000-0000-0000B3020000}"/>
    <cellStyle name="Isticanje5 10" xfId="670" xr:uid="{00000000-0005-0000-0000-0000B4020000}"/>
    <cellStyle name="Isticanje5 11" xfId="671" xr:uid="{00000000-0005-0000-0000-0000B5020000}"/>
    <cellStyle name="Isticanje5 12" xfId="672" xr:uid="{00000000-0005-0000-0000-0000B6020000}"/>
    <cellStyle name="Isticanje5 13" xfId="673" xr:uid="{00000000-0005-0000-0000-0000B7020000}"/>
    <cellStyle name="Isticanje5 14" xfId="674" xr:uid="{00000000-0005-0000-0000-0000B8020000}"/>
    <cellStyle name="Isticanje5 15" xfId="675" xr:uid="{00000000-0005-0000-0000-0000B9020000}"/>
    <cellStyle name="Isticanje5 16" xfId="676" xr:uid="{00000000-0005-0000-0000-0000BA020000}"/>
    <cellStyle name="Isticanje5 17" xfId="677" xr:uid="{00000000-0005-0000-0000-0000BB020000}"/>
    <cellStyle name="Isticanje5 18" xfId="678" xr:uid="{00000000-0005-0000-0000-0000BC020000}"/>
    <cellStyle name="Isticanje5 19" xfId="679" xr:uid="{00000000-0005-0000-0000-0000BD020000}"/>
    <cellStyle name="Isticanje5 2" xfId="680" xr:uid="{00000000-0005-0000-0000-0000BE020000}"/>
    <cellStyle name="Isticanje5 20" xfId="681" xr:uid="{00000000-0005-0000-0000-0000BF020000}"/>
    <cellStyle name="Isticanje5 3" xfId="682" xr:uid="{00000000-0005-0000-0000-0000C0020000}"/>
    <cellStyle name="Isticanje5 4" xfId="683" xr:uid="{00000000-0005-0000-0000-0000C1020000}"/>
    <cellStyle name="Isticanje5 5" xfId="684" xr:uid="{00000000-0005-0000-0000-0000C2020000}"/>
    <cellStyle name="Isticanje5 6" xfId="685" xr:uid="{00000000-0005-0000-0000-0000C3020000}"/>
    <cellStyle name="Isticanje5 7" xfId="686" xr:uid="{00000000-0005-0000-0000-0000C4020000}"/>
    <cellStyle name="Isticanje5 8" xfId="687" xr:uid="{00000000-0005-0000-0000-0000C5020000}"/>
    <cellStyle name="Isticanje5 9" xfId="688" xr:uid="{00000000-0005-0000-0000-0000C6020000}"/>
    <cellStyle name="Isticanje6 1" xfId="689" xr:uid="{00000000-0005-0000-0000-0000C7020000}"/>
    <cellStyle name="Isticanje6 10" xfId="690" xr:uid="{00000000-0005-0000-0000-0000C8020000}"/>
    <cellStyle name="Isticanje6 11" xfId="691" xr:uid="{00000000-0005-0000-0000-0000C9020000}"/>
    <cellStyle name="Isticanje6 12" xfId="692" xr:uid="{00000000-0005-0000-0000-0000CA020000}"/>
    <cellStyle name="Isticanje6 13" xfId="693" xr:uid="{00000000-0005-0000-0000-0000CB020000}"/>
    <cellStyle name="Isticanje6 14" xfId="694" xr:uid="{00000000-0005-0000-0000-0000CC020000}"/>
    <cellStyle name="Isticanje6 15" xfId="695" xr:uid="{00000000-0005-0000-0000-0000CD020000}"/>
    <cellStyle name="Isticanje6 16" xfId="696" xr:uid="{00000000-0005-0000-0000-0000CE020000}"/>
    <cellStyle name="Isticanje6 17" xfId="697" xr:uid="{00000000-0005-0000-0000-0000CF020000}"/>
    <cellStyle name="Isticanje6 18" xfId="698" xr:uid="{00000000-0005-0000-0000-0000D0020000}"/>
    <cellStyle name="Isticanje6 19" xfId="699" xr:uid="{00000000-0005-0000-0000-0000D1020000}"/>
    <cellStyle name="Isticanje6 2" xfId="700" xr:uid="{00000000-0005-0000-0000-0000D2020000}"/>
    <cellStyle name="Isticanje6 20" xfId="701" xr:uid="{00000000-0005-0000-0000-0000D3020000}"/>
    <cellStyle name="Isticanje6 3" xfId="702" xr:uid="{00000000-0005-0000-0000-0000D4020000}"/>
    <cellStyle name="Isticanje6 4" xfId="703" xr:uid="{00000000-0005-0000-0000-0000D5020000}"/>
    <cellStyle name="Isticanje6 5" xfId="704" xr:uid="{00000000-0005-0000-0000-0000D6020000}"/>
    <cellStyle name="Isticanje6 6" xfId="705" xr:uid="{00000000-0005-0000-0000-0000D7020000}"/>
    <cellStyle name="Isticanje6 7" xfId="706" xr:uid="{00000000-0005-0000-0000-0000D8020000}"/>
    <cellStyle name="Isticanje6 8" xfId="707" xr:uid="{00000000-0005-0000-0000-0000D9020000}"/>
    <cellStyle name="Isticanje6 9" xfId="708" xr:uid="{00000000-0005-0000-0000-0000DA020000}"/>
    <cellStyle name="Izlaz" xfId="709" xr:uid="{00000000-0005-0000-0000-0000DB020000}"/>
    <cellStyle name="Izlaz 1" xfId="710" xr:uid="{00000000-0005-0000-0000-0000DC020000}"/>
    <cellStyle name="Izlaz 10" xfId="711" xr:uid="{00000000-0005-0000-0000-0000DD020000}"/>
    <cellStyle name="Izlaz 11" xfId="712" xr:uid="{00000000-0005-0000-0000-0000DE020000}"/>
    <cellStyle name="Izlaz 12" xfId="713" xr:uid="{00000000-0005-0000-0000-0000DF020000}"/>
    <cellStyle name="Izlaz 13" xfId="714" xr:uid="{00000000-0005-0000-0000-0000E0020000}"/>
    <cellStyle name="Izlaz 14" xfId="715" xr:uid="{00000000-0005-0000-0000-0000E1020000}"/>
    <cellStyle name="Izlaz 15" xfId="716" xr:uid="{00000000-0005-0000-0000-0000E2020000}"/>
    <cellStyle name="Izlaz 16" xfId="717" xr:uid="{00000000-0005-0000-0000-0000E3020000}"/>
    <cellStyle name="Izlaz 17" xfId="718" xr:uid="{00000000-0005-0000-0000-0000E4020000}"/>
    <cellStyle name="Izlaz 18" xfId="719" xr:uid="{00000000-0005-0000-0000-0000E5020000}"/>
    <cellStyle name="Izlaz 19" xfId="720" xr:uid="{00000000-0005-0000-0000-0000E6020000}"/>
    <cellStyle name="Izlaz 2" xfId="721" xr:uid="{00000000-0005-0000-0000-0000E7020000}"/>
    <cellStyle name="Izlaz 20" xfId="722" xr:uid="{00000000-0005-0000-0000-0000E8020000}"/>
    <cellStyle name="Izlaz 21" xfId="723" xr:uid="{00000000-0005-0000-0000-0000E9020000}"/>
    <cellStyle name="Izlaz 3" xfId="724" xr:uid="{00000000-0005-0000-0000-0000EA020000}"/>
    <cellStyle name="Izlaz 4" xfId="725" xr:uid="{00000000-0005-0000-0000-0000EB020000}"/>
    <cellStyle name="Izlaz 5" xfId="726" xr:uid="{00000000-0005-0000-0000-0000EC020000}"/>
    <cellStyle name="Izlaz 6" xfId="727" xr:uid="{00000000-0005-0000-0000-0000ED020000}"/>
    <cellStyle name="Izlaz 7" xfId="728" xr:uid="{00000000-0005-0000-0000-0000EE020000}"/>
    <cellStyle name="Izlaz 8" xfId="729" xr:uid="{00000000-0005-0000-0000-0000EF020000}"/>
    <cellStyle name="Izlaz 9" xfId="730" xr:uid="{00000000-0005-0000-0000-0000F0020000}"/>
    <cellStyle name="Izlaz_225-PREINAKE ELEKTROINSTALACJA" xfId="731" xr:uid="{00000000-0005-0000-0000-0000F1020000}"/>
    <cellStyle name="Izračun 1" xfId="732" xr:uid="{00000000-0005-0000-0000-0000F2020000}"/>
    <cellStyle name="Izračun 10" xfId="733" xr:uid="{00000000-0005-0000-0000-0000F3020000}"/>
    <cellStyle name="Izračun 11" xfId="734" xr:uid="{00000000-0005-0000-0000-0000F4020000}"/>
    <cellStyle name="Izračun 12" xfId="735" xr:uid="{00000000-0005-0000-0000-0000F5020000}"/>
    <cellStyle name="Izračun 13" xfId="736" xr:uid="{00000000-0005-0000-0000-0000F6020000}"/>
    <cellStyle name="Izračun 14" xfId="737" xr:uid="{00000000-0005-0000-0000-0000F7020000}"/>
    <cellStyle name="Izračun 15" xfId="738" xr:uid="{00000000-0005-0000-0000-0000F8020000}"/>
    <cellStyle name="Izračun 16" xfId="739" xr:uid="{00000000-0005-0000-0000-0000F9020000}"/>
    <cellStyle name="Izračun 17" xfId="740" xr:uid="{00000000-0005-0000-0000-0000FA020000}"/>
    <cellStyle name="Izračun 18" xfId="741" xr:uid="{00000000-0005-0000-0000-0000FB020000}"/>
    <cellStyle name="Izračun 19" xfId="742" xr:uid="{00000000-0005-0000-0000-0000FC020000}"/>
    <cellStyle name="Izračun 2" xfId="743" xr:uid="{00000000-0005-0000-0000-0000FD020000}"/>
    <cellStyle name="Izračun 20" xfId="744" xr:uid="{00000000-0005-0000-0000-0000FE020000}"/>
    <cellStyle name="Izračun 3" xfId="745" xr:uid="{00000000-0005-0000-0000-0000FF020000}"/>
    <cellStyle name="Izračun 4" xfId="746" xr:uid="{00000000-0005-0000-0000-000000030000}"/>
    <cellStyle name="Izračun 5" xfId="747" xr:uid="{00000000-0005-0000-0000-000001030000}"/>
    <cellStyle name="Izračun 6" xfId="748" xr:uid="{00000000-0005-0000-0000-000002030000}"/>
    <cellStyle name="Izračun 7" xfId="749" xr:uid="{00000000-0005-0000-0000-000003030000}"/>
    <cellStyle name="Izračun 8" xfId="750" xr:uid="{00000000-0005-0000-0000-000004030000}"/>
    <cellStyle name="Izračun 9" xfId="751" xr:uid="{00000000-0005-0000-0000-000005030000}"/>
    <cellStyle name="kolona A" xfId="752" xr:uid="{00000000-0005-0000-0000-000006030000}"/>
    <cellStyle name="kolona B" xfId="753" xr:uid="{00000000-0005-0000-0000-000007030000}"/>
    <cellStyle name="kolona C" xfId="754" xr:uid="{00000000-0005-0000-0000-000008030000}"/>
    <cellStyle name="kolona D" xfId="755" xr:uid="{00000000-0005-0000-0000-000009030000}"/>
    <cellStyle name="kolona E" xfId="756" xr:uid="{00000000-0005-0000-0000-00000A030000}"/>
    <cellStyle name="kolona F" xfId="757" xr:uid="{00000000-0005-0000-0000-00000B030000}"/>
    <cellStyle name="kolona G" xfId="758" xr:uid="{00000000-0005-0000-0000-00000C030000}"/>
    <cellStyle name="kolona H" xfId="759" xr:uid="{00000000-0005-0000-0000-00000D030000}"/>
    <cellStyle name="Linked Cell 1" xfId="760" xr:uid="{00000000-0005-0000-0000-00000E030000}"/>
    <cellStyle name="Linked Cell 2" xfId="761" xr:uid="{00000000-0005-0000-0000-00000F030000}"/>
    <cellStyle name="Linked Cell 3" xfId="762" xr:uid="{00000000-0005-0000-0000-000010030000}"/>
    <cellStyle name="Linked Cell 4" xfId="763" xr:uid="{00000000-0005-0000-0000-000011030000}"/>
    <cellStyle name="Loše 1" xfId="764" xr:uid="{00000000-0005-0000-0000-000012030000}"/>
    <cellStyle name="Loše 10" xfId="765" xr:uid="{00000000-0005-0000-0000-000013030000}"/>
    <cellStyle name="Loše 11" xfId="766" xr:uid="{00000000-0005-0000-0000-000014030000}"/>
    <cellStyle name="Loše 12" xfId="767" xr:uid="{00000000-0005-0000-0000-000015030000}"/>
    <cellStyle name="Loše 13" xfId="768" xr:uid="{00000000-0005-0000-0000-000016030000}"/>
    <cellStyle name="Loše 14" xfId="769" xr:uid="{00000000-0005-0000-0000-000017030000}"/>
    <cellStyle name="Loše 15" xfId="770" xr:uid="{00000000-0005-0000-0000-000018030000}"/>
    <cellStyle name="Loše 16" xfId="771" xr:uid="{00000000-0005-0000-0000-000019030000}"/>
    <cellStyle name="Loše 17" xfId="772" xr:uid="{00000000-0005-0000-0000-00001A030000}"/>
    <cellStyle name="Loše 18" xfId="773" xr:uid="{00000000-0005-0000-0000-00001B030000}"/>
    <cellStyle name="Loše 19" xfId="774" xr:uid="{00000000-0005-0000-0000-00001C030000}"/>
    <cellStyle name="Loše 2" xfId="775" xr:uid="{00000000-0005-0000-0000-00001D030000}"/>
    <cellStyle name="Loše 20" xfId="776" xr:uid="{00000000-0005-0000-0000-00001E030000}"/>
    <cellStyle name="Loše 3" xfId="777" xr:uid="{00000000-0005-0000-0000-00001F030000}"/>
    <cellStyle name="Loše 4" xfId="778" xr:uid="{00000000-0005-0000-0000-000020030000}"/>
    <cellStyle name="Loše 5" xfId="779" xr:uid="{00000000-0005-0000-0000-000021030000}"/>
    <cellStyle name="Loše 6" xfId="780" xr:uid="{00000000-0005-0000-0000-000022030000}"/>
    <cellStyle name="Loše 7" xfId="781" xr:uid="{00000000-0005-0000-0000-000023030000}"/>
    <cellStyle name="Loše 8" xfId="782" xr:uid="{00000000-0005-0000-0000-000024030000}"/>
    <cellStyle name="Loše 9" xfId="783" xr:uid="{00000000-0005-0000-0000-000025030000}"/>
    <cellStyle name="merge" xfId="1172" xr:uid="{00000000-0005-0000-0000-000026030000}"/>
    <cellStyle name="merge 10" xfId="1169" xr:uid="{00000000-0005-0000-0000-000027030000}"/>
    <cellStyle name="merge 7" xfId="1170" xr:uid="{00000000-0005-0000-0000-000028030000}"/>
    <cellStyle name="Naslov" xfId="784" xr:uid="{00000000-0005-0000-0000-000029030000}"/>
    <cellStyle name="Naslov 1 1" xfId="785" xr:uid="{00000000-0005-0000-0000-00002A030000}"/>
    <cellStyle name="Naslov 1 10" xfId="786" xr:uid="{00000000-0005-0000-0000-00002B030000}"/>
    <cellStyle name="Naslov 1 11" xfId="787" xr:uid="{00000000-0005-0000-0000-00002C030000}"/>
    <cellStyle name="Naslov 1 12" xfId="788" xr:uid="{00000000-0005-0000-0000-00002D030000}"/>
    <cellStyle name="Naslov 1 13" xfId="789" xr:uid="{00000000-0005-0000-0000-00002E030000}"/>
    <cellStyle name="Naslov 1 14" xfId="790" xr:uid="{00000000-0005-0000-0000-00002F030000}"/>
    <cellStyle name="Naslov 1 15" xfId="791" xr:uid="{00000000-0005-0000-0000-000030030000}"/>
    <cellStyle name="Naslov 1 16" xfId="792" xr:uid="{00000000-0005-0000-0000-000031030000}"/>
    <cellStyle name="Naslov 1 17" xfId="793" xr:uid="{00000000-0005-0000-0000-000032030000}"/>
    <cellStyle name="Naslov 1 18" xfId="794" xr:uid="{00000000-0005-0000-0000-000033030000}"/>
    <cellStyle name="Naslov 1 19" xfId="795" xr:uid="{00000000-0005-0000-0000-000034030000}"/>
    <cellStyle name="Naslov 1 2" xfId="796" xr:uid="{00000000-0005-0000-0000-000035030000}"/>
    <cellStyle name="Naslov 1 20" xfId="797" xr:uid="{00000000-0005-0000-0000-000036030000}"/>
    <cellStyle name="Naslov 1 21" xfId="798" xr:uid="{00000000-0005-0000-0000-000037030000}"/>
    <cellStyle name="Naslov 1 3" xfId="799" xr:uid="{00000000-0005-0000-0000-000038030000}"/>
    <cellStyle name="Naslov 1 4" xfId="800" xr:uid="{00000000-0005-0000-0000-000039030000}"/>
    <cellStyle name="Naslov 1 5" xfId="801" xr:uid="{00000000-0005-0000-0000-00003A030000}"/>
    <cellStyle name="Naslov 1 6" xfId="802" xr:uid="{00000000-0005-0000-0000-00003B030000}"/>
    <cellStyle name="Naslov 1 7" xfId="803" xr:uid="{00000000-0005-0000-0000-00003C030000}"/>
    <cellStyle name="Naslov 1 8" xfId="804" xr:uid="{00000000-0005-0000-0000-00003D030000}"/>
    <cellStyle name="Naslov 1 9" xfId="805" xr:uid="{00000000-0005-0000-0000-00003E030000}"/>
    <cellStyle name="Naslov 10" xfId="806" xr:uid="{00000000-0005-0000-0000-00003F030000}"/>
    <cellStyle name="Naslov 11" xfId="807" xr:uid="{00000000-0005-0000-0000-000040030000}"/>
    <cellStyle name="Naslov 12" xfId="808" xr:uid="{00000000-0005-0000-0000-000041030000}"/>
    <cellStyle name="Naslov 13" xfId="809" xr:uid="{00000000-0005-0000-0000-000042030000}"/>
    <cellStyle name="Naslov 14" xfId="810" xr:uid="{00000000-0005-0000-0000-000043030000}"/>
    <cellStyle name="Naslov 15" xfId="811" xr:uid="{00000000-0005-0000-0000-000044030000}"/>
    <cellStyle name="Naslov 16" xfId="812" xr:uid="{00000000-0005-0000-0000-000045030000}"/>
    <cellStyle name="Naslov 17" xfId="813" xr:uid="{00000000-0005-0000-0000-000046030000}"/>
    <cellStyle name="Naslov 18" xfId="814" xr:uid="{00000000-0005-0000-0000-000047030000}"/>
    <cellStyle name="Naslov 19" xfId="815" xr:uid="{00000000-0005-0000-0000-000048030000}"/>
    <cellStyle name="Naslov 2 1" xfId="816" xr:uid="{00000000-0005-0000-0000-000049030000}"/>
    <cellStyle name="Naslov 2 10" xfId="817" xr:uid="{00000000-0005-0000-0000-00004A030000}"/>
    <cellStyle name="Naslov 2 11" xfId="818" xr:uid="{00000000-0005-0000-0000-00004B030000}"/>
    <cellStyle name="Naslov 2 12" xfId="819" xr:uid="{00000000-0005-0000-0000-00004C030000}"/>
    <cellStyle name="Naslov 2 13" xfId="820" xr:uid="{00000000-0005-0000-0000-00004D030000}"/>
    <cellStyle name="Naslov 2 14" xfId="821" xr:uid="{00000000-0005-0000-0000-00004E030000}"/>
    <cellStyle name="Naslov 2 15" xfId="822" xr:uid="{00000000-0005-0000-0000-00004F030000}"/>
    <cellStyle name="Naslov 2 16" xfId="823" xr:uid="{00000000-0005-0000-0000-000050030000}"/>
    <cellStyle name="Naslov 2 17" xfId="824" xr:uid="{00000000-0005-0000-0000-000051030000}"/>
    <cellStyle name="Naslov 2 18" xfId="825" xr:uid="{00000000-0005-0000-0000-000052030000}"/>
    <cellStyle name="Naslov 2 19" xfId="826" xr:uid="{00000000-0005-0000-0000-000053030000}"/>
    <cellStyle name="Naslov 2 2" xfId="827" xr:uid="{00000000-0005-0000-0000-000054030000}"/>
    <cellStyle name="Naslov 2 20" xfId="828" xr:uid="{00000000-0005-0000-0000-000055030000}"/>
    <cellStyle name="Naslov 2 3" xfId="829" xr:uid="{00000000-0005-0000-0000-000056030000}"/>
    <cellStyle name="Naslov 2 4" xfId="830" xr:uid="{00000000-0005-0000-0000-000057030000}"/>
    <cellStyle name="Naslov 2 5" xfId="831" xr:uid="{00000000-0005-0000-0000-000058030000}"/>
    <cellStyle name="Naslov 2 6" xfId="832" xr:uid="{00000000-0005-0000-0000-000059030000}"/>
    <cellStyle name="Naslov 2 7" xfId="833" xr:uid="{00000000-0005-0000-0000-00005A030000}"/>
    <cellStyle name="Naslov 2 8" xfId="834" xr:uid="{00000000-0005-0000-0000-00005B030000}"/>
    <cellStyle name="Naslov 2 9" xfId="835" xr:uid="{00000000-0005-0000-0000-00005C030000}"/>
    <cellStyle name="Naslov 20" xfId="836" xr:uid="{00000000-0005-0000-0000-00005D030000}"/>
    <cellStyle name="Naslov 21" xfId="837" xr:uid="{00000000-0005-0000-0000-00005E030000}"/>
    <cellStyle name="Naslov 22" xfId="838" xr:uid="{00000000-0005-0000-0000-00005F030000}"/>
    <cellStyle name="Naslov 23" xfId="839" xr:uid="{00000000-0005-0000-0000-000060030000}"/>
    <cellStyle name="Naslov 24" xfId="840" xr:uid="{00000000-0005-0000-0000-000061030000}"/>
    <cellStyle name="Naslov 25" xfId="841" xr:uid="{00000000-0005-0000-0000-000062030000}"/>
    <cellStyle name="Naslov 3 1" xfId="842" xr:uid="{00000000-0005-0000-0000-000063030000}"/>
    <cellStyle name="Naslov 3 10" xfId="843" xr:uid="{00000000-0005-0000-0000-000064030000}"/>
    <cellStyle name="Naslov 3 11" xfId="844" xr:uid="{00000000-0005-0000-0000-000065030000}"/>
    <cellStyle name="Naslov 3 12" xfId="845" xr:uid="{00000000-0005-0000-0000-000066030000}"/>
    <cellStyle name="Naslov 3 13" xfId="846" xr:uid="{00000000-0005-0000-0000-000067030000}"/>
    <cellStyle name="Naslov 3 14" xfId="847" xr:uid="{00000000-0005-0000-0000-000068030000}"/>
    <cellStyle name="Naslov 3 15" xfId="848" xr:uid="{00000000-0005-0000-0000-000069030000}"/>
    <cellStyle name="Naslov 3 16" xfId="849" xr:uid="{00000000-0005-0000-0000-00006A030000}"/>
    <cellStyle name="Naslov 3 17" xfId="850" xr:uid="{00000000-0005-0000-0000-00006B030000}"/>
    <cellStyle name="Naslov 3 18" xfId="851" xr:uid="{00000000-0005-0000-0000-00006C030000}"/>
    <cellStyle name="Naslov 3 19" xfId="852" xr:uid="{00000000-0005-0000-0000-00006D030000}"/>
    <cellStyle name="Naslov 3 2" xfId="853" xr:uid="{00000000-0005-0000-0000-00006E030000}"/>
    <cellStyle name="Naslov 3 20" xfId="854" xr:uid="{00000000-0005-0000-0000-00006F030000}"/>
    <cellStyle name="Naslov 3 3" xfId="855" xr:uid="{00000000-0005-0000-0000-000070030000}"/>
    <cellStyle name="Naslov 3 4" xfId="856" xr:uid="{00000000-0005-0000-0000-000071030000}"/>
    <cellStyle name="Naslov 3 5" xfId="857" xr:uid="{00000000-0005-0000-0000-000072030000}"/>
    <cellStyle name="Naslov 3 6" xfId="858" xr:uid="{00000000-0005-0000-0000-000073030000}"/>
    <cellStyle name="Naslov 3 7" xfId="859" xr:uid="{00000000-0005-0000-0000-000074030000}"/>
    <cellStyle name="Naslov 3 8" xfId="860" xr:uid="{00000000-0005-0000-0000-000075030000}"/>
    <cellStyle name="Naslov 3 9" xfId="861" xr:uid="{00000000-0005-0000-0000-000076030000}"/>
    <cellStyle name="Naslov 4 1" xfId="862" xr:uid="{00000000-0005-0000-0000-000077030000}"/>
    <cellStyle name="Naslov 4 10" xfId="863" xr:uid="{00000000-0005-0000-0000-000078030000}"/>
    <cellStyle name="Naslov 4 11" xfId="864" xr:uid="{00000000-0005-0000-0000-000079030000}"/>
    <cellStyle name="Naslov 4 12" xfId="865" xr:uid="{00000000-0005-0000-0000-00007A030000}"/>
    <cellStyle name="Naslov 4 13" xfId="866" xr:uid="{00000000-0005-0000-0000-00007B030000}"/>
    <cellStyle name="Naslov 4 14" xfId="867" xr:uid="{00000000-0005-0000-0000-00007C030000}"/>
    <cellStyle name="Naslov 4 15" xfId="868" xr:uid="{00000000-0005-0000-0000-00007D030000}"/>
    <cellStyle name="Naslov 4 16" xfId="869" xr:uid="{00000000-0005-0000-0000-00007E030000}"/>
    <cellStyle name="Naslov 4 17" xfId="870" xr:uid="{00000000-0005-0000-0000-00007F030000}"/>
    <cellStyle name="Naslov 4 18" xfId="871" xr:uid="{00000000-0005-0000-0000-000080030000}"/>
    <cellStyle name="Naslov 4 19" xfId="872" xr:uid="{00000000-0005-0000-0000-000081030000}"/>
    <cellStyle name="Naslov 4 2" xfId="873" xr:uid="{00000000-0005-0000-0000-000082030000}"/>
    <cellStyle name="Naslov 4 20" xfId="874" xr:uid="{00000000-0005-0000-0000-000083030000}"/>
    <cellStyle name="Naslov 4 3" xfId="875" xr:uid="{00000000-0005-0000-0000-000084030000}"/>
    <cellStyle name="Naslov 4 4" xfId="876" xr:uid="{00000000-0005-0000-0000-000085030000}"/>
    <cellStyle name="Naslov 4 5" xfId="877" xr:uid="{00000000-0005-0000-0000-000086030000}"/>
    <cellStyle name="Naslov 4 6" xfId="878" xr:uid="{00000000-0005-0000-0000-000087030000}"/>
    <cellStyle name="Naslov 4 7" xfId="879" xr:uid="{00000000-0005-0000-0000-000088030000}"/>
    <cellStyle name="Naslov 4 8" xfId="880" xr:uid="{00000000-0005-0000-0000-000089030000}"/>
    <cellStyle name="Naslov 4 9" xfId="881" xr:uid="{00000000-0005-0000-0000-00008A030000}"/>
    <cellStyle name="Naslov 5" xfId="882" xr:uid="{00000000-0005-0000-0000-00008B030000}"/>
    <cellStyle name="Naslov 6" xfId="883" xr:uid="{00000000-0005-0000-0000-00008C030000}"/>
    <cellStyle name="Naslov 7" xfId="884" xr:uid="{00000000-0005-0000-0000-00008D030000}"/>
    <cellStyle name="Naslov 8" xfId="885" xr:uid="{00000000-0005-0000-0000-00008E030000}"/>
    <cellStyle name="Naslov 9" xfId="886" xr:uid="{00000000-0005-0000-0000-00008F030000}"/>
    <cellStyle name="Naslov stavke" xfId="1201" xr:uid="{00000000-0005-0000-0000-000090030000}"/>
    <cellStyle name="Navadno_POTOKAR-hiša.JERIHA_PGD" xfId="887" xr:uid="{00000000-0005-0000-0000-000091030000}"/>
    <cellStyle name="Neutral 1" xfId="888" xr:uid="{00000000-0005-0000-0000-000092030000}"/>
    <cellStyle name="Neutral 2" xfId="889" xr:uid="{00000000-0005-0000-0000-000093030000}"/>
    <cellStyle name="Neutral 3" xfId="890" xr:uid="{00000000-0005-0000-0000-000094030000}"/>
    <cellStyle name="Neutral 4" xfId="891" xr:uid="{00000000-0005-0000-0000-000095030000}"/>
    <cellStyle name="Neutralno 1" xfId="892" xr:uid="{00000000-0005-0000-0000-000096030000}"/>
    <cellStyle name="Neutralno 10" xfId="893" xr:uid="{00000000-0005-0000-0000-000097030000}"/>
    <cellStyle name="Neutralno 11" xfId="894" xr:uid="{00000000-0005-0000-0000-000098030000}"/>
    <cellStyle name="Neutralno 12" xfId="895" xr:uid="{00000000-0005-0000-0000-000099030000}"/>
    <cellStyle name="Neutralno 13" xfId="896" xr:uid="{00000000-0005-0000-0000-00009A030000}"/>
    <cellStyle name="Neutralno 14" xfId="897" xr:uid="{00000000-0005-0000-0000-00009B030000}"/>
    <cellStyle name="Neutralno 15" xfId="898" xr:uid="{00000000-0005-0000-0000-00009C030000}"/>
    <cellStyle name="Neutralno 16" xfId="899" xr:uid="{00000000-0005-0000-0000-00009D030000}"/>
    <cellStyle name="Neutralno 17" xfId="900" xr:uid="{00000000-0005-0000-0000-00009E030000}"/>
    <cellStyle name="Neutralno 18" xfId="901" xr:uid="{00000000-0005-0000-0000-00009F030000}"/>
    <cellStyle name="Neutralno 19" xfId="902" xr:uid="{00000000-0005-0000-0000-0000A0030000}"/>
    <cellStyle name="Neutralno 2" xfId="903" xr:uid="{00000000-0005-0000-0000-0000A1030000}"/>
    <cellStyle name="Neutralno 20" xfId="904" xr:uid="{00000000-0005-0000-0000-0000A2030000}"/>
    <cellStyle name="Neutralno 3" xfId="905" xr:uid="{00000000-0005-0000-0000-0000A3030000}"/>
    <cellStyle name="Neutralno 4" xfId="906" xr:uid="{00000000-0005-0000-0000-0000A4030000}"/>
    <cellStyle name="Neutralno 5" xfId="907" xr:uid="{00000000-0005-0000-0000-0000A5030000}"/>
    <cellStyle name="Neutralno 6" xfId="908" xr:uid="{00000000-0005-0000-0000-0000A6030000}"/>
    <cellStyle name="Neutralno 7" xfId="909" xr:uid="{00000000-0005-0000-0000-0000A7030000}"/>
    <cellStyle name="Neutralno 8" xfId="910" xr:uid="{00000000-0005-0000-0000-0000A8030000}"/>
    <cellStyle name="Neutralno 9" xfId="911" xr:uid="{00000000-0005-0000-0000-0000A9030000}"/>
    <cellStyle name="Normal 10" xfId="912" xr:uid="{00000000-0005-0000-0000-0000AA030000}"/>
    <cellStyle name="Normal 10 2" xfId="1122" xr:uid="{00000000-0005-0000-0000-0000AB030000}"/>
    <cellStyle name="Normal 10 2 2" xfId="1285" xr:uid="{00000000-0005-0000-0000-0000AC030000}"/>
    <cellStyle name="Normal 11" xfId="1202" xr:uid="{00000000-0005-0000-0000-0000AD030000}"/>
    <cellStyle name="Normal 11 2" xfId="1277" xr:uid="{00000000-0005-0000-0000-0000AE030000}"/>
    <cellStyle name="Normal 12" xfId="1159" xr:uid="{00000000-0005-0000-0000-0000AF030000}"/>
    <cellStyle name="Normal 12 10" xfId="1178" xr:uid="{00000000-0005-0000-0000-0000B0030000}"/>
    <cellStyle name="Normal 13" xfId="1209" xr:uid="{00000000-0005-0000-0000-0000B1030000}"/>
    <cellStyle name="Normal 13 2" xfId="1266" xr:uid="{00000000-0005-0000-0000-0000B2030000}"/>
    <cellStyle name="Normal 13 2 2" xfId="1267" xr:uid="{00000000-0005-0000-0000-0000B3030000}"/>
    <cellStyle name="Normal 14" xfId="1213" xr:uid="{00000000-0005-0000-0000-0000B4030000}"/>
    <cellStyle name="Normal 14 2" xfId="1272" xr:uid="{00000000-0005-0000-0000-0000B5030000}"/>
    <cellStyle name="Normal 15" xfId="1214" xr:uid="{00000000-0005-0000-0000-0000B6030000}"/>
    <cellStyle name="Normal 15 2" xfId="1281" xr:uid="{00000000-0005-0000-0000-0000B7030000}"/>
    <cellStyle name="Normal 16" xfId="1156" xr:uid="{00000000-0005-0000-0000-0000B8030000}"/>
    <cellStyle name="Normal 17" xfId="1273" xr:uid="{00000000-0005-0000-0000-0000B9030000}"/>
    <cellStyle name="Normal 18" xfId="1219" xr:uid="{00000000-0005-0000-0000-0000BA030000}"/>
    <cellStyle name="Normal 2" xfId="913" xr:uid="{00000000-0005-0000-0000-0000BB030000}"/>
    <cellStyle name="Normal 2 2" xfId="914" xr:uid="{00000000-0005-0000-0000-0000BC030000}"/>
    <cellStyle name="Normal 2 2 2" xfId="915" xr:uid="{00000000-0005-0000-0000-0000BD030000}"/>
    <cellStyle name="Normal 2 2 2 2" xfId="1124" xr:uid="{00000000-0005-0000-0000-0000BE030000}"/>
    <cellStyle name="Normal 2 2 3" xfId="1176" xr:uid="{00000000-0005-0000-0000-0000BF030000}"/>
    <cellStyle name="Normal 2 2 4" xfId="1206" xr:uid="{00000000-0005-0000-0000-0000C0030000}"/>
    <cellStyle name="Normal 2 3" xfId="1123" xr:uid="{00000000-0005-0000-0000-0000C1030000}"/>
    <cellStyle name="Normal 2 4" xfId="1269" xr:uid="{00000000-0005-0000-0000-0000C2030000}"/>
    <cellStyle name="Normal 2 5" xfId="1171" xr:uid="{00000000-0005-0000-0000-0000C3030000}"/>
    <cellStyle name="Normal 2 6" xfId="1270" xr:uid="{00000000-0005-0000-0000-0000C4030000}"/>
    <cellStyle name="Normal 2 9 2 6" xfId="1153" xr:uid="{00000000-0005-0000-0000-0000C5030000}"/>
    <cellStyle name="Normal 2 9 2 6 2" xfId="1274" xr:uid="{00000000-0005-0000-0000-0000C6030000}"/>
    <cellStyle name="Normal 202 2" xfId="1160" xr:uid="{00000000-0005-0000-0000-0000C7030000}"/>
    <cellStyle name="Normal 203 2" xfId="1161" xr:uid="{00000000-0005-0000-0000-0000C8030000}"/>
    <cellStyle name="Normal 205 2" xfId="1162" xr:uid="{00000000-0005-0000-0000-0000C9030000}"/>
    <cellStyle name="Normal 22" xfId="1203" xr:uid="{00000000-0005-0000-0000-0000CA030000}"/>
    <cellStyle name="Normal 22 2" xfId="1278" xr:uid="{00000000-0005-0000-0000-0000CB030000}"/>
    <cellStyle name="Normal 25" xfId="916" xr:uid="{00000000-0005-0000-0000-0000CC030000}"/>
    <cellStyle name="Normal 25 2" xfId="917" xr:uid="{00000000-0005-0000-0000-0000CD030000}"/>
    <cellStyle name="Normal 25 2 2" xfId="1126" xr:uid="{00000000-0005-0000-0000-0000CE030000}"/>
    <cellStyle name="Normal 25 3" xfId="1125" xr:uid="{00000000-0005-0000-0000-0000CF030000}"/>
    <cellStyle name="Normal 27" xfId="1256" xr:uid="{00000000-0005-0000-0000-0000D0030000}"/>
    <cellStyle name="Normal 3" xfId="918" xr:uid="{00000000-0005-0000-0000-0000D1030000}"/>
    <cellStyle name="Normal 3 11 5" xfId="1155" xr:uid="{00000000-0005-0000-0000-0000D2030000}"/>
    <cellStyle name="Normal 3 2" xfId="919" xr:uid="{00000000-0005-0000-0000-0000D3030000}"/>
    <cellStyle name="Normal 3 2 2" xfId="920" xr:uid="{00000000-0005-0000-0000-0000D4030000}"/>
    <cellStyle name="Normal 3 2 3" xfId="921" xr:uid="{00000000-0005-0000-0000-0000D5030000}"/>
    <cellStyle name="Normal 3 2 3 2" xfId="1128" xr:uid="{00000000-0005-0000-0000-0000D6030000}"/>
    <cellStyle name="Normal 3 2 4" xfId="1127" xr:uid="{00000000-0005-0000-0000-0000D7030000}"/>
    <cellStyle name="Normal 3 2_225-PREINAKE ELEKTROINSTALACJA" xfId="922" xr:uid="{00000000-0005-0000-0000-0000D8030000}"/>
    <cellStyle name="Normal 3 3" xfId="923" xr:uid="{00000000-0005-0000-0000-0000D9030000}"/>
    <cellStyle name="Normal 3 3 2" xfId="924" xr:uid="{00000000-0005-0000-0000-0000DA030000}"/>
    <cellStyle name="Normal 3 3 2 2" xfId="1130" xr:uid="{00000000-0005-0000-0000-0000DB030000}"/>
    <cellStyle name="Normal 3 3 3" xfId="1129" xr:uid="{00000000-0005-0000-0000-0000DC030000}"/>
    <cellStyle name="Normal 3 3 4" xfId="1192" xr:uid="{00000000-0005-0000-0000-0000DD030000}"/>
    <cellStyle name="Normal 3 4" xfId="1168" xr:uid="{00000000-0005-0000-0000-0000DE030000}"/>
    <cellStyle name="Normal 3 5" xfId="1205" xr:uid="{00000000-0005-0000-0000-0000DF030000}"/>
    <cellStyle name="Normal 3 5 2" xfId="1279" xr:uid="{00000000-0005-0000-0000-0000E0030000}"/>
    <cellStyle name="Normal 3 6" xfId="1286" xr:uid="{00000000-0005-0000-0000-0000E1030000}"/>
    <cellStyle name="Normal 30" xfId="925" xr:uid="{00000000-0005-0000-0000-0000E2030000}"/>
    <cellStyle name="Normal 30 2" xfId="926" xr:uid="{00000000-0005-0000-0000-0000E3030000}"/>
    <cellStyle name="Normal 4" xfId="1179" xr:uid="{00000000-0005-0000-0000-0000E4030000}"/>
    <cellStyle name="Normal 4 10" xfId="1180" xr:uid="{00000000-0005-0000-0000-0000E5030000}"/>
    <cellStyle name="Normal 4 2" xfId="927" xr:uid="{00000000-0005-0000-0000-0000E6030000}"/>
    <cellStyle name="Normal 4 2 2" xfId="928" xr:uid="{00000000-0005-0000-0000-0000E7030000}"/>
    <cellStyle name="Normal 4 2 2 2" xfId="1132" xr:uid="{00000000-0005-0000-0000-0000E8030000}"/>
    <cellStyle name="Normal 4 2 3" xfId="1131" xr:uid="{00000000-0005-0000-0000-0000E9030000}"/>
    <cellStyle name="Normal 45" xfId="1163" xr:uid="{00000000-0005-0000-0000-0000EA030000}"/>
    <cellStyle name="Normal 46" xfId="1164" xr:uid="{00000000-0005-0000-0000-0000EB030000}"/>
    <cellStyle name="Normal 5" xfId="929" xr:uid="{00000000-0005-0000-0000-0000EC030000}"/>
    <cellStyle name="Normal 5 2" xfId="930" xr:uid="{00000000-0005-0000-0000-0000ED030000}"/>
    <cellStyle name="Normal 5 2 2" xfId="1134" xr:uid="{00000000-0005-0000-0000-0000EE030000}"/>
    <cellStyle name="Normal 5 3" xfId="1133" xr:uid="{00000000-0005-0000-0000-0000EF030000}"/>
    <cellStyle name="Normal 5 4" xfId="1181" xr:uid="{00000000-0005-0000-0000-0000F0030000}"/>
    <cellStyle name="Normal 5 47" xfId="1182" xr:uid="{00000000-0005-0000-0000-0000F1030000}"/>
    <cellStyle name="Normal 5 58" xfId="1177" xr:uid="{00000000-0005-0000-0000-0000F2030000}"/>
    <cellStyle name="Normal 5 66" xfId="1183" xr:uid="{00000000-0005-0000-0000-0000F3030000}"/>
    <cellStyle name="Normal 54" xfId="1157" xr:uid="{00000000-0005-0000-0000-0000F4030000}"/>
    <cellStyle name="Normal 6" xfId="931" xr:uid="{00000000-0005-0000-0000-0000F5030000}"/>
    <cellStyle name="Normal 6 2" xfId="932" xr:uid="{00000000-0005-0000-0000-0000F6030000}"/>
    <cellStyle name="Normal 6 2 2" xfId="1136" xr:uid="{00000000-0005-0000-0000-0000F7030000}"/>
    <cellStyle name="Normal 6 3" xfId="1135" xr:uid="{00000000-0005-0000-0000-0000F8030000}"/>
    <cellStyle name="Normal 6 4" xfId="1184" xr:uid="{00000000-0005-0000-0000-0000F9030000}"/>
    <cellStyle name="Normal 6 4 2" xfId="1276" xr:uid="{00000000-0005-0000-0000-0000FA030000}"/>
    <cellStyle name="Normal 60" xfId="1158" xr:uid="{00000000-0005-0000-0000-0000FB030000}"/>
    <cellStyle name="Normal 7" xfId="933" xr:uid="{00000000-0005-0000-0000-0000FC030000}"/>
    <cellStyle name="Normal 7 2" xfId="1175" xr:uid="{00000000-0005-0000-0000-0000FD030000}"/>
    <cellStyle name="Normal 75 2" xfId="1196" xr:uid="{00000000-0005-0000-0000-0000FE030000}"/>
    <cellStyle name="Normal 78" xfId="1165" xr:uid="{00000000-0005-0000-0000-0000FF030000}"/>
    <cellStyle name="Normal 8" xfId="934" xr:uid="{00000000-0005-0000-0000-000000040000}"/>
    <cellStyle name="Normal 8 2" xfId="1137" xr:uid="{00000000-0005-0000-0000-000001040000}"/>
    <cellStyle name="Normal 85" xfId="1218" xr:uid="{00000000-0005-0000-0000-000002040000}"/>
    <cellStyle name="Normal 85 2" xfId="1295" xr:uid="{1EEB91CB-0D7F-47B3-A5B9-1303D39D7B1F}"/>
    <cellStyle name="Normal 9" xfId="935" xr:uid="{00000000-0005-0000-0000-000003040000}"/>
    <cellStyle name="Normal 9 2" xfId="1111" xr:uid="{00000000-0005-0000-0000-000004040000}"/>
    <cellStyle name="Normal 9 3" xfId="1138" xr:uid="{00000000-0005-0000-0000-000005040000}"/>
    <cellStyle name="Normal 9 4" xfId="1154" xr:uid="{00000000-0005-0000-0000-000006040000}"/>
    <cellStyle name="Normal 9 4 2" xfId="1275" xr:uid="{00000000-0005-0000-0000-000007040000}"/>
    <cellStyle name="Normal 98" xfId="1167" xr:uid="{00000000-0005-0000-0000-000008040000}"/>
    <cellStyle name="Normal 99" xfId="1166" xr:uid="{00000000-0005-0000-0000-000009040000}"/>
    <cellStyle name="Normal_2.11 Mrtvačnica Sv. Jana_GLAVNI PZGJ+PPK_PR.TROŠK.CIJENE" xfId="936" xr:uid="{00000000-0005-0000-0000-00000A040000}"/>
    <cellStyle name="Normal_2.11 Mrtvačnica Sv. Jana_GLAVNI PZGJ+PPK_PR.TROŠK.CIJENE 2" xfId="1293" xr:uid="{75D1A0E6-8636-4796-91CA-82D2274CE1A9}"/>
    <cellStyle name="Normal_VLAšKA 69-A,B,C,D (2)" xfId="1292" xr:uid="{FC11045A-E656-4333-BC35-F21D279705FA}"/>
    <cellStyle name="Normal1" xfId="937" xr:uid="{00000000-0005-0000-0000-000011040000}"/>
    <cellStyle name="Normal3" xfId="938" xr:uid="{00000000-0005-0000-0000-000012040000}"/>
    <cellStyle name="Normalno" xfId="0" builtinId="0"/>
    <cellStyle name="Normalno 10 3 2" xfId="1265" xr:uid="{00000000-0005-0000-0000-000014040000}"/>
    <cellStyle name="Normalno 10 3 2 2" xfId="1296" xr:uid="{883EA55B-8053-48EE-A7DB-4023E2FE1F5A}"/>
    <cellStyle name="Normalno 100 2" xfId="1259" xr:uid="{00000000-0005-0000-0000-000015040000}"/>
    <cellStyle name="Normalno 15" xfId="1291" xr:uid="{E8F5B3DB-B24E-46CC-927A-AE4449E6E7D6}"/>
    <cellStyle name="Normalno 16" xfId="1194" xr:uid="{00000000-0005-0000-0000-000016040000}"/>
    <cellStyle name="Normalno 17" xfId="1290" xr:uid="{F1C527AF-B788-41C8-A9C0-E5553E56040D}"/>
    <cellStyle name="Normalno 2" xfId="939" xr:uid="{00000000-0005-0000-0000-000017040000}"/>
    <cellStyle name="Normalno 2 2" xfId="940" xr:uid="{00000000-0005-0000-0000-000018040000}"/>
    <cellStyle name="Normalno 2 2 2" xfId="1191" xr:uid="{00000000-0005-0000-0000-000019040000}"/>
    <cellStyle name="Normalno 2 2 2 2" xfId="1288" xr:uid="{00000000-0005-0000-0000-00001A040000}"/>
    <cellStyle name="Normalno 2 2 3" xfId="1207" xr:uid="{00000000-0005-0000-0000-00001B040000}"/>
    <cellStyle name="Normalno 2 3" xfId="1113" xr:uid="{00000000-0005-0000-0000-00001C040000}"/>
    <cellStyle name="Normalno 2 3 2" xfId="1198" xr:uid="{00000000-0005-0000-0000-00001D040000}"/>
    <cellStyle name="Normalno 23" xfId="1222" xr:uid="{00000000-0005-0000-0000-00001E040000}"/>
    <cellStyle name="Normalno 23 2" xfId="1237" xr:uid="{00000000-0005-0000-0000-00001F040000}"/>
    <cellStyle name="Normalno 3" xfId="941" xr:uid="{00000000-0005-0000-0000-000020040000}"/>
    <cellStyle name="Normalno 3 2" xfId="1139" xr:uid="{00000000-0005-0000-0000-000021040000}"/>
    <cellStyle name="Normalno 3 3" xfId="1186" xr:uid="{00000000-0005-0000-0000-000022040000}"/>
    <cellStyle name="Normalno 3 4" xfId="1217" xr:uid="{00000000-0005-0000-0000-000023040000}"/>
    <cellStyle name="Normalno 3 4 2" xfId="1284" xr:uid="{00000000-0005-0000-0000-000024040000}"/>
    <cellStyle name="Normalno 34" xfId="1223" xr:uid="{00000000-0005-0000-0000-000025040000}"/>
    <cellStyle name="Normalno 36" xfId="1249" xr:uid="{00000000-0005-0000-0000-000026040000}"/>
    <cellStyle name="Normalno 37" xfId="1224" xr:uid="{00000000-0005-0000-0000-000027040000}"/>
    <cellStyle name="Normalno 37 2" xfId="1235" xr:uid="{00000000-0005-0000-0000-000028040000}"/>
    <cellStyle name="Normalno 38" xfId="1221" xr:uid="{00000000-0005-0000-0000-000029040000}"/>
    <cellStyle name="Normalno 38 2" xfId="1232" xr:uid="{00000000-0005-0000-0000-00002A040000}"/>
    <cellStyle name="Normalno 39" xfId="1225" xr:uid="{00000000-0005-0000-0000-00002B040000}"/>
    <cellStyle name="Normalno 4" xfId="1112" xr:uid="{00000000-0005-0000-0000-00002C040000}"/>
    <cellStyle name="Normalno 4 2" xfId="1204" xr:uid="{00000000-0005-0000-0000-00002D040000}"/>
    <cellStyle name="Normalno 4 3" xfId="1212" xr:uid="{00000000-0005-0000-0000-00002E040000}"/>
    <cellStyle name="Normalno 4 4" xfId="1215" xr:uid="{00000000-0005-0000-0000-00002F040000}"/>
    <cellStyle name="Normalno 4 4 2" xfId="1282" xr:uid="{00000000-0005-0000-0000-000030040000}"/>
    <cellStyle name="Normalno 40 2" xfId="1242" xr:uid="{00000000-0005-0000-0000-000031040000}"/>
    <cellStyle name="Normalno 42" xfId="1220" xr:uid="{00000000-0005-0000-0000-000032040000}"/>
    <cellStyle name="Normalno 42 2" xfId="1236" xr:uid="{00000000-0005-0000-0000-000033040000}"/>
    <cellStyle name="Normalno 43" xfId="1226" xr:uid="{00000000-0005-0000-0000-000034040000}"/>
    <cellStyle name="Normalno 44" xfId="1227" xr:uid="{00000000-0005-0000-0000-000035040000}"/>
    <cellStyle name="Normalno 44 2" xfId="1243" xr:uid="{00000000-0005-0000-0000-000036040000}"/>
    <cellStyle name="Normalno 45" xfId="1228" xr:uid="{00000000-0005-0000-0000-000037040000}"/>
    <cellStyle name="Normalno 45 2" xfId="1245" xr:uid="{00000000-0005-0000-0000-000038040000}"/>
    <cellStyle name="Normalno 48 2" xfId="1238" xr:uid="{00000000-0005-0000-0000-000039040000}"/>
    <cellStyle name="Normalno 49 2" xfId="1239" xr:uid="{00000000-0005-0000-0000-00003A040000}"/>
    <cellStyle name="Normalno 5" xfId="1210" xr:uid="{00000000-0005-0000-0000-00003B040000}"/>
    <cellStyle name="Normalno 51 2" xfId="1241" xr:uid="{00000000-0005-0000-0000-00003C040000}"/>
    <cellStyle name="Normalno 53 2" xfId="1240" xr:uid="{00000000-0005-0000-0000-00003D040000}"/>
    <cellStyle name="Normalno 54 2" xfId="1264" xr:uid="{00000000-0005-0000-0000-00003E040000}"/>
    <cellStyle name="Normalno 55 2" xfId="1244" xr:uid="{00000000-0005-0000-0000-00003F040000}"/>
    <cellStyle name="Normalno 57" xfId="1229" xr:uid="{00000000-0005-0000-0000-000040040000}"/>
    <cellStyle name="Normalno 57 2" xfId="1233" xr:uid="{00000000-0005-0000-0000-000041040000}"/>
    <cellStyle name="Normalno 58" xfId="1230" xr:uid="{00000000-0005-0000-0000-000042040000}"/>
    <cellStyle name="Normalno 58 2" xfId="1234" xr:uid="{00000000-0005-0000-0000-000043040000}"/>
    <cellStyle name="Normalno 59 2" xfId="1231" xr:uid="{00000000-0005-0000-0000-000044040000}"/>
    <cellStyle name="Normalno 6" xfId="1297" xr:uid="{F7D0F1C6-7B15-4A43-8E82-F4F526613852}"/>
    <cellStyle name="Normalno 67" xfId="1246" xr:uid="{00000000-0005-0000-0000-000045040000}"/>
    <cellStyle name="Normalno 67 2" xfId="1262" xr:uid="{00000000-0005-0000-0000-000046040000}"/>
    <cellStyle name="Normalno 70 2" xfId="1247" xr:uid="{00000000-0005-0000-0000-000047040000}"/>
    <cellStyle name="Normalno 71" xfId="1248" xr:uid="{00000000-0005-0000-0000-000048040000}"/>
    <cellStyle name="Normalno 76" xfId="1250" xr:uid="{00000000-0005-0000-0000-000049040000}"/>
    <cellStyle name="Normalno 76 2" xfId="1263" xr:uid="{00000000-0005-0000-0000-00004A040000}"/>
    <cellStyle name="Normalno 86 2" xfId="1251" xr:uid="{00000000-0005-0000-0000-00004B040000}"/>
    <cellStyle name="Normalno 88" xfId="1252" xr:uid="{00000000-0005-0000-0000-00004C040000}"/>
    <cellStyle name="Normalno 89" xfId="1253" xr:uid="{00000000-0005-0000-0000-00004D040000}"/>
    <cellStyle name="Normalno 93 2" xfId="1254" xr:uid="{00000000-0005-0000-0000-00004E040000}"/>
    <cellStyle name="Normalno 94 2" xfId="1255" xr:uid="{00000000-0005-0000-0000-00004F040000}"/>
    <cellStyle name="Normalno 95 2" xfId="1257" xr:uid="{00000000-0005-0000-0000-000050040000}"/>
    <cellStyle name="Normalno 97" xfId="1258" xr:uid="{00000000-0005-0000-0000-000051040000}"/>
    <cellStyle name="Normalno 97 2" xfId="1260" xr:uid="{00000000-0005-0000-0000-000052040000}"/>
    <cellStyle name="Note 1" xfId="942" xr:uid="{00000000-0005-0000-0000-000053040000}"/>
    <cellStyle name="Note 2" xfId="943" xr:uid="{00000000-0005-0000-0000-000054040000}"/>
    <cellStyle name="Note 3" xfId="944" xr:uid="{00000000-0005-0000-0000-000055040000}"/>
    <cellStyle name="Note 4" xfId="945" xr:uid="{00000000-0005-0000-0000-000056040000}"/>
    <cellStyle name="Notiz" xfId="946" xr:uid="{00000000-0005-0000-0000-000057040000}"/>
    <cellStyle name="Notiz 2" xfId="947" xr:uid="{00000000-0005-0000-0000-000058040000}"/>
    <cellStyle name="Notiz 2 2" xfId="1141" xr:uid="{00000000-0005-0000-0000-000059040000}"/>
    <cellStyle name="Notiz 3" xfId="1140" xr:uid="{00000000-0005-0000-0000-00005A040000}"/>
    <cellStyle name="Obično 183" xfId="948" xr:uid="{00000000-0005-0000-0000-00005B040000}"/>
    <cellStyle name="Obično 183 2" xfId="1142" xr:uid="{00000000-0005-0000-0000-00005C040000}"/>
    <cellStyle name="Obično 2" xfId="949" xr:uid="{00000000-0005-0000-0000-00005D040000}"/>
    <cellStyle name="Obično 2 2" xfId="950" xr:uid="{00000000-0005-0000-0000-00005E040000}"/>
    <cellStyle name="Obično 2 2 2" xfId="1144" xr:uid="{00000000-0005-0000-0000-00005F040000}"/>
    <cellStyle name="Obično 2 3" xfId="951" xr:uid="{00000000-0005-0000-0000-000060040000}"/>
    <cellStyle name="Obično 2 4" xfId="1143" xr:uid="{00000000-0005-0000-0000-000061040000}"/>
    <cellStyle name="Obično 2_Detekcija CO" xfId="952" xr:uid="{00000000-0005-0000-0000-000062040000}"/>
    <cellStyle name="Obično 3" xfId="953" xr:uid="{00000000-0005-0000-0000-000063040000}"/>
    <cellStyle name="Obično 3 2" xfId="954" xr:uid="{00000000-0005-0000-0000-000064040000}"/>
    <cellStyle name="Obično 3 2 2" xfId="1146" xr:uid="{00000000-0005-0000-0000-000065040000}"/>
    <cellStyle name="Obično 3 3" xfId="1145" xr:uid="{00000000-0005-0000-0000-000066040000}"/>
    <cellStyle name="Obično_KauflandRI 2" xfId="1268" xr:uid="{00000000-0005-0000-0000-000067040000}"/>
    <cellStyle name="Obično_List1" xfId="1185" xr:uid="{00000000-0005-0000-0000-000068040000}"/>
    <cellStyle name="Obično_Sheet1" xfId="1208" xr:uid="{00000000-0005-0000-0000-000069040000}"/>
    <cellStyle name="Output 1" xfId="955" xr:uid="{00000000-0005-0000-0000-00006A040000}"/>
    <cellStyle name="Output 2" xfId="956" xr:uid="{00000000-0005-0000-0000-00006B040000}"/>
    <cellStyle name="Output 3" xfId="957" xr:uid="{00000000-0005-0000-0000-00006C040000}"/>
    <cellStyle name="Output 4" xfId="958" xr:uid="{00000000-0005-0000-0000-00006D040000}"/>
    <cellStyle name="Percent 2" xfId="959" xr:uid="{00000000-0005-0000-0000-00006E040000}"/>
    <cellStyle name="Percent 3" xfId="960" xr:uid="{00000000-0005-0000-0000-00006F040000}"/>
    <cellStyle name="Percent 3 2" xfId="1147" xr:uid="{00000000-0005-0000-0000-000070040000}"/>
    <cellStyle name="Povezana ćelija 1" xfId="961" xr:uid="{00000000-0005-0000-0000-000071040000}"/>
    <cellStyle name="Povezana ćelija 10" xfId="962" xr:uid="{00000000-0005-0000-0000-000072040000}"/>
    <cellStyle name="Povezana ćelija 11" xfId="963" xr:uid="{00000000-0005-0000-0000-000073040000}"/>
    <cellStyle name="Povezana ćelija 12" xfId="964" xr:uid="{00000000-0005-0000-0000-000074040000}"/>
    <cellStyle name="Povezana ćelija 13" xfId="965" xr:uid="{00000000-0005-0000-0000-000075040000}"/>
    <cellStyle name="Povezana ćelija 14" xfId="966" xr:uid="{00000000-0005-0000-0000-000076040000}"/>
    <cellStyle name="Povezana ćelija 15" xfId="967" xr:uid="{00000000-0005-0000-0000-000077040000}"/>
    <cellStyle name="Povezana ćelija 16" xfId="968" xr:uid="{00000000-0005-0000-0000-000078040000}"/>
    <cellStyle name="Povezana ćelija 17" xfId="969" xr:uid="{00000000-0005-0000-0000-000079040000}"/>
    <cellStyle name="Povezana ćelija 18" xfId="970" xr:uid="{00000000-0005-0000-0000-00007A040000}"/>
    <cellStyle name="Povezana ćelija 19" xfId="971" xr:uid="{00000000-0005-0000-0000-00007B040000}"/>
    <cellStyle name="Povezana ćelija 2" xfId="972" xr:uid="{00000000-0005-0000-0000-00007C040000}"/>
    <cellStyle name="Povezana ćelija 20" xfId="973" xr:uid="{00000000-0005-0000-0000-00007D040000}"/>
    <cellStyle name="Povezana ćelija 3" xfId="974" xr:uid="{00000000-0005-0000-0000-00007E040000}"/>
    <cellStyle name="Povezana ćelija 4" xfId="975" xr:uid="{00000000-0005-0000-0000-00007F040000}"/>
    <cellStyle name="Povezana ćelija 5" xfId="976" xr:uid="{00000000-0005-0000-0000-000080040000}"/>
    <cellStyle name="Povezana ćelija 6" xfId="977" xr:uid="{00000000-0005-0000-0000-000081040000}"/>
    <cellStyle name="Povezana ćelija 7" xfId="978" xr:uid="{00000000-0005-0000-0000-000082040000}"/>
    <cellStyle name="Povezana ćelija 8" xfId="979" xr:uid="{00000000-0005-0000-0000-000083040000}"/>
    <cellStyle name="Povezana ćelija 9" xfId="980" xr:uid="{00000000-0005-0000-0000-000084040000}"/>
    <cellStyle name="Provjera ćelije 1" xfId="981" xr:uid="{00000000-0005-0000-0000-000085040000}"/>
    <cellStyle name="Provjera ćelije 10" xfId="982" xr:uid="{00000000-0005-0000-0000-000086040000}"/>
    <cellStyle name="Provjera ćelije 11" xfId="983" xr:uid="{00000000-0005-0000-0000-000087040000}"/>
    <cellStyle name="Provjera ćelije 12" xfId="984" xr:uid="{00000000-0005-0000-0000-000088040000}"/>
    <cellStyle name="Provjera ćelije 13" xfId="985" xr:uid="{00000000-0005-0000-0000-000089040000}"/>
    <cellStyle name="Provjera ćelije 14" xfId="986" xr:uid="{00000000-0005-0000-0000-00008A040000}"/>
    <cellStyle name="Provjera ćelije 15" xfId="987" xr:uid="{00000000-0005-0000-0000-00008B040000}"/>
    <cellStyle name="Provjera ćelije 16" xfId="988" xr:uid="{00000000-0005-0000-0000-00008C040000}"/>
    <cellStyle name="Provjera ćelije 17" xfId="989" xr:uid="{00000000-0005-0000-0000-00008D040000}"/>
    <cellStyle name="Provjera ćelije 18" xfId="990" xr:uid="{00000000-0005-0000-0000-00008E040000}"/>
    <cellStyle name="Provjera ćelije 19" xfId="991" xr:uid="{00000000-0005-0000-0000-00008F040000}"/>
    <cellStyle name="Provjera ćelije 2" xfId="992" xr:uid="{00000000-0005-0000-0000-000090040000}"/>
    <cellStyle name="Provjera ćelije 20" xfId="993" xr:uid="{00000000-0005-0000-0000-000091040000}"/>
    <cellStyle name="Provjera ćelije 3" xfId="994" xr:uid="{00000000-0005-0000-0000-000092040000}"/>
    <cellStyle name="Provjera ćelije 4" xfId="995" xr:uid="{00000000-0005-0000-0000-000093040000}"/>
    <cellStyle name="Provjera ćelije 5" xfId="996" xr:uid="{00000000-0005-0000-0000-000094040000}"/>
    <cellStyle name="Provjera ćelije 6" xfId="997" xr:uid="{00000000-0005-0000-0000-000095040000}"/>
    <cellStyle name="Provjera ćelije 7" xfId="998" xr:uid="{00000000-0005-0000-0000-000096040000}"/>
    <cellStyle name="Provjera ćelije 8" xfId="999" xr:uid="{00000000-0005-0000-0000-000097040000}"/>
    <cellStyle name="Provjera ćelije 9" xfId="1000" xr:uid="{00000000-0005-0000-0000-000098040000}"/>
    <cellStyle name="Schlecht" xfId="1001" xr:uid="{00000000-0005-0000-0000-000099040000}"/>
    <cellStyle name="Standard" xfId="1002" xr:uid="{00000000-0005-0000-0000-00009A040000}"/>
    <cellStyle name="Standard 2" xfId="1003" xr:uid="{00000000-0005-0000-0000-00009B040000}"/>
    <cellStyle name="stavke" xfId="1200" xr:uid="{00000000-0005-0000-0000-00009C040000}"/>
    <cellStyle name="Stil 1" xfId="1004" xr:uid="{00000000-0005-0000-0000-00009D040000}"/>
    <cellStyle name="Stil 1 2" xfId="1189" xr:uid="{00000000-0005-0000-0000-00009E040000}"/>
    <cellStyle name="Style 1" xfId="1005" xr:uid="{00000000-0005-0000-0000-00009F040000}"/>
    <cellStyle name="Style 1 2" xfId="1006" xr:uid="{00000000-0005-0000-0000-0000A0040000}"/>
    <cellStyle name="Style 1 2 2" xfId="1188" xr:uid="{00000000-0005-0000-0000-0000A1040000}"/>
    <cellStyle name="Tekst objašnjenja 1" xfId="1007" xr:uid="{00000000-0005-0000-0000-0000A2040000}"/>
    <cellStyle name="Tekst objašnjenja 10" xfId="1008" xr:uid="{00000000-0005-0000-0000-0000A3040000}"/>
    <cellStyle name="Tekst objašnjenja 11" xfId="1009" xr:uid="{00000000-0005-0000-0000-0000A4040000}"/>
    <cellStyle name="Tekst objašnjenja 12" xfId="1010" xr:uid="{00000000-0005-0000-0000-0000A5040000}"/>
    <cellStyle name="Tekst objašnjenja 13" xfId="1011" xr:uid="{00000000-0005-0000-0000-0000A6040000}"/>
    <cellStyle name="Tekst objašnjenja 14" xfId="1012" xr:uid="{00000000-0005-0000-0000-0000A7040000}"/>
    <cellStyle name="Tekst objašnjenja 15" xfId="1013" xr:uid="{00000000-0005-0000-0000-0000A8040000}"/>
    <cellStyle name="Tekst objašnjenja 16" xfId="1014" xr:uid="{00000000-0005-0000-0000-0000A9040000}"/>
    <cellStyle name="Tekst objašnjenja 17" xfId="1015" xr:uid="{00000000-0005-0000-0000-0000AA040000}"/>
    <cellStyle name="Tekst objašnjenja 18" xfId="1016" xr:uid="{00000000-0005-0000-0000-0000AB040000}"/>
    <cellStyle name="Tekst objašnjenja 19" xfId="1017" xr:uid="{00000000-0005-0000-0000-0000AC040000}"/>
    <cellStyle name="Tekst objašnjenja 2" xfId="1018" xr:uid="{00000000-0005-0000-0000-0000AD040000}"/>
    <cellStyle name="Tekst objašnjenja 2 2" xfId="1289" xr:uid="{00000000-0005-0000-0000-0000AE040000}"/>
    <cellStyle name="Tekst objašnjenja 20" xfId="1019" xr:uid="{00000000-0005-0000-0000-0000AF040000}"/>
    <cellStyle name="Tekst objašnjenja 3" xfId="1020" xr:uid="{00000000-0005-0000-0000-0000B0040000}"/>
    <cellStyle name="Tekst objašnjenja 4" xfId="1021" xr:uid="{00000000-0005-0000-0000-0000B1040000}"/>
    <cellStyle name="Tekst objašnjenja 5" xfId="1022" xr:uid="{00000000-0005-0000-0000-0000B2040000}"/>
    <cellStyle name="Tekst objašnjenja 6" xfId="1023" xr:uid="{00000000-0005-0000-0000-0000B3040000}"/>
    <cellStyle name="Tekst objašnjenja 7" xfId="1024" xr:uid="{00000000-0005-0000-0000-0000B4040000}"/>
    <cellStyle name="Tekst objašnjenja 8" xfId="1025" xr:uid="{00000000-0005-0000-0000-0000B5040000}"/>
    <cellStyle name="Tekst objašnjenja 9" xfId="1026" xr:uid="{00000000-0005-0000-0000-0000B6040000}"/>
    <cellStyle name="Tekst upozorenja" xfId="1027" xr:uid="{00000000-0005-0000-0000-0000B7040000}"/>
    <cellStyle name="Tekst upozorenja 1" xfId="1028" xr:uid="{00000000-0005-0000-0000-0000B8040000}"/>
    <cellStyle name="Tekst upozorenja 10" xfId="1029" xr:uid="{00000000-0005-0000-0000-0000B9040000}"/>
    <cellStyle name="Tekst upozorenja 11" xfId="1030" xr:uid="{00000000-0005-0000-0000-0000BA040000}"/>
    <cellStyle name="Tekst upozorenja 12" xfId="1031" xr:uid="{00000000-0005-0000-0000-0000BB040000}"/>
    <cellStyle name="Tekst upozorenja 13" xfId="1032" xr:uid="{00000000-0005-0000-0000-0000BC040000}"/>
    <cellStyle name="Tekst upozorenja 14" xfId="1033" xr:uid="{00000000-0005-0000-0000-0000BD040000}"/>
    <cellStyle name="Tekst upozorenja 15" xfId="1034" xr:uid="{00000000-0005-0000-0000-0000BE040000}"/>
    <cellStyle name="Tekst upozorenja 16" xfId="1035" xr:uid="{00000000-0005-0000-0000-0000BF040000}"/>
    <cellStyle name="Tekst upozorenja 17" xfId="1036" xr:uid="{00000000-0005-0000-0000-0000C0040000}"/>
    <cellStyle name="Tekst upozorenja 18" xfId="1037" xr:uid="{00000000-0005-0000-0000-0000C1040000}"/>
    <cellStyle name="Tekst upozorenja 19" xfId="1038" xr:uid="{00000000-0005-0000-0000-0000C2040000}"/>
    <cellStyle name="Tekst upozorenja 2" xfId="1039" xr:uid="{00000000-0005-0000-0000-0000C3040000}"/>
    <cellStyle name="Tekst upozorenja 20" xfId="1040" xr:uid="{00000000-0005-0000-0000-0000C4040000}"/>
    <cellStyle name="Tekst upozorenja 3" xfId="1041" xr:uid="{00000000-0005-0000-0000-0000C5040000}"/>
    <cellStyle name="Tekst upozorenja 4" xfId="1042" xr:uid="{00000000-0005-0000-0000-0000C6040000}"/>
    <cellStyle name="Tekst upozorenja 5" xfId="1043" xr:uid="{00000000-0005-0000-0000-0000C7040000}"/>
    <cellStyle name="Tekst upozorenja 6" xfId="1044" xr:uid="{00000000-0005-0000-0000-0000C8040000}"/>
    <cellStyle name="Tekst upozorenja 7" xfId="1045" xr:uid="{00000000-0005-0000-0000-0000C9040000}"/>
    <cellStyle name="Tekst upozorenja 8" xfId="1046" xr:uid="{00000000-0005-0000-0000-0000CA040000}"/>
    <cellStyle name="Tekst upozorenja 9" xfId="1047" xr:uid="{00000000-0005-0000-0000-0000CB040000}"/>
    <cellStyle name="Title 1" xfId="1048" xr:uid="{00000000-0005-0000-0000-0000CC040000}"/>
    <cellStyle name="Title 2" xfId="1049" xr:uid="{00000000-0005-0000-0000-0000CD040000}"/>
    <cellStyle name="Title 3" xfId="1050" xr:uid="{00000000-0005-0000-0000-0000CE040000}"/>
    <cellStyle name="Title 4" xfId="1051" xr:uid="{00000000-0005-0000-0000-0000CF040000}"/>
    <cellStyle name="Total 1" xfId="1052" xr:uid="{00000000-0005-0000-0000-0000D0040000}"/>
    <cellStyle name="Total 2" xfId="1053" xr:uid="{00000000-0005-0000-0000-0000D1040000}"/>
    <cellStyle name="Total 3" xfId="1054" xr:uid="{00000000-0005-0000-0000-0000D2040000}"/>
    <cellStyle name="Total 4" xfId="1055" xr:uid="{00000000-0005-0000-0000-0000D3040000}"/>
    <cellStyle name="Überschrift" xfId="1056" xr:uid="{00000000-0005-0000-0000-0000D4040000}"/>
    <cellStyle name="Überschrift 1" xfId="1057" xr:uid="{00000000-0005-0000-0000-0000D5040000}"/>
    <cellStyle name="Überschrift 2" xfId="1058" xr:uid="{00000000-0005-0000-0000-0000D6040000}"/>
    <cellStyle name="Überschrift 3" xfId="1059" xr:uid="{00000000-0005-0000-0000-0000D7040000}"/>
    <cellStyle name="Überschrift 4" xfId="1060" xr:uid="{00000000-0005-0000-0000-0000D8040000}"/>
    <cellStyle name="Ukupni zbroj 1" xfId="1061" xr:uid="{00000000-0005-0000-0000-0000D9040000}"/>
    <cellStyle name="Ukupni zbroj 10" xfId="1062" xr:uid="{00000000-0005-0000-0000-0000DA040000}"/>
    <cellStyle name="Ukupni zbroj 11" xfId="1063" xr:uid="{00000000-0005-0000-0000-0000DB040000}"/>
    <cellStyle name="Ukupni zbroj 12" xfId="1064" xr:uid="{00000000-0005-0000-0000-0000DC040000}"/>
    <cellStyle name="Ukupni zbroj 13" xfId="1065" xr:uid="{00000000-0005-0000-0000-0000DD040000}"/>
    <cellStyle name="Ukupni zbroj 14" xfId="1066" xr:uid="{00000000-0005-0000-0000-0000DE040000}"/>
    <cellStyle name="Ukupni zbroj 15" xfId="1067" xr:uid="{00000000-0005-0000-0000-0000DF040000}"/>
    <cellStyle name="Ukupni zbroj 16" xfId="1068" xr:uid="{00000000-0005-0000-0000-0000E0040000}"/>
    <cellStyle name="Ukupni zbroj 17" xfId="1069" xr:uid="{00000000-0005-0000-0000-0000E1040000}"/>
    <cellStyle name="Ukupni zbroj 18" xfId="1070" xr:uid="{00000000-0005-0000-0000-0000E2040000}"/>
    <cellStyle name="Ukupni zbroj 19" xfId="1071" xr:uid="{00000000-0005-0000-0000-0000E3040000}"/>
    <cellStyle name="Ukupni zbroj 2" xfId="1072" xr:uid="{00000000-0005-0000-0000-0000E4040000}"/>
    <cellStyle name="Ukupni zbroj 20" xfId="1073" xr:uid="{00000000-0005-0000-0000-0000E5040000}"/>
    <cellStyle name="Ukupni zbroj 3" xfId="1074" xr:uid="{00000000-0005-0000-0000-0000E6040000}"/>
    <cellStyle name="Ukupni zbroj 4" xfId="1075" xr:uid="{00000000-0005-0000-0000-0000E7040000}"/>
    <cellStyle name="Ukupni zbroj 5" xfId="1076" xr:uid="{00000000-0005-0000-0000-0000E8040000}"/>
    <cellStyle name="Ukupni zbroj 6" xfId="1077" xr:uid="{00000000-0005-0000-0000-0000E9040000}"/>
    <cellStyle name="Ukupni zbroj 7" xfId="1078" xr:uid="{00000000-0005-0000-0000-0000EA040000}"/>
    <cellStyle name="Ukupni zbroj 8" xfId="1079" xr:uid="{00000000-0005-0000-0000-0000EB040000}"/>
    <cellStyle name="Ukupni zbroj 9" xfId="1080" xr:uid="{00000000-0005-0000-0000-0000EC040000}"/>
    <cellStyle name="Unos 1" xfId="1081" xr:uid="{00000000-0005-0000-0000-0000ED040000}"/>
    <cellStyle name="Unos 10" xfId="1082" xr:uid="{00000000-0005-0000-0000-0000EE040000}"/>
    <cellStyle name="Unos 11" xfId="1083" xr:uid="{00000000-0005-0000-0000-0000EF040000}"/>
    <cellStyle name="Unos 12" xfId="1084" xr:uid="{00000000-0005-0000-0000-0000F0040000}"/>
    <cellStyle name="Unos 13" xfId="1085" xr:uid="{00000000-0005-0000-0000-0000F1040000}"/>
    <cellStyle name="Unos 14" xfId="1086" xr:uid="{00000000-0005-0000-0000-0000F2040000}"/>
    <cellStyle name="Unos 15" xfId="1087" xr:uid="{00000000-0005-0000-0000-0000F3040000}"/>
    <cellStyle name="Unos 16" xfId="1088" xr:uid="{00000000-0005-0000-0000-0000F4040000}"/>
    <cellStyle name="Unos 17" xfId="1089" xr:uid="{00000000-0005-0000-0000-0000F5040000}"/>
    <cellStyle name="Unos 18" xfId="1090" xr:uid="{00000000-0005-0000-0000-0000F6040000}"/>
    <cellStyle name="Unos 19" xfId="1091" xr:uid="{00000000-0005-0000-0000-0000F7040000}"/>
    <cellStyle name="Unos 2" xfId="1092" xr:uid="{00000000-0005-0000-0000-0000F8040000}"/>
    <cellStyle name="Unos 20" xfId="1093" xr:uid="{00000000-0005-0000-0000-0000F9040000}"/>
    <cellStyle name="Unos 3" xfId="1094" xr:uid="{00000000-0005-0000-0000-0000FA040000}"/>
    <cellStyle name="Unos 4" xfId="1095" xr:uid="{00000000-0005-0000-0000-0000FB040000}"/>
    <cellStyle name="Unos 5" xfId="1096" xr:uid="{00000000-0005-0000-0000-0000FC040000}"/>
    <cellStyle name="Unos 6" xfId="1097" xr:uid="{00000000-0005-0000-0000-0000FD040000}"/>
    <cellStyle name="Unos 7" xfId="1098" xr:uid="{00000000-0005-0000-0000-0000FE040000}"/>
    <cellStyle name="Unos 8" xfId="1099" xr:uid="{00000000-0005-0000-0000-0000FF040000}"/>
    <cellStyle name="Unos 9" xfId="1100" xr:uid="{00000000-0005-0000-0000-000000050000}"/>
    <cellStyle name="Valuta 2" xfId="1120" xr:uid="{00000000-0005-0000-0000-000001050000}"/>
    <cellStyle name="Valuta 2 2" xfId="1190" xr:uid="{00000000-0005-0000-0000-000002050000}"/>
    <cellStyle name="Valuta 3" xfId="1199" xr:uid="{00000000-0005-0000-0000-000003050000}"/>
    <cellStyle name="Valuta 4" xfId="1197" xr:uid="{00000000-0005-0000-0000-000004050000}"/>
    <cellStyle name="Verknüpfte Zelle" xfId="1101" xr:uid="{00000000-0005-0000-0000-000005050000}"/>
    <cellStyle name="Warnender Text" xfId="1102" xr:uid="{00000000-0005-0000-0000-000006050000}"/>
    <cellStyle name="Warning Text 1" xfId="1103" xr:uid="{00000000-0005-0000-0000-000007050000}"/>
    <cellStyle name="Warning Text 2" xfId="1104" xr:uid="{00000000-0005-0000-0000-000008050000}"/>
    <cellStyle name="Warning Text 3" xfId="1105" xr:uid="{00000000-0005-0000-0000-000009050000}"/>
    <cellStyle name="Warning Text 4" xfId="1106" xr:uid="{00000000-0005-0000-0000-00000A050000}"/>
    <cellStyle name="Zarez" xfId="1211" builtinId="3"/>
    <cellStyle name="Zarez 2" xfId="1107" xr:uid="{00000000-0005-0000-0000-00000C050000}"/>
    <cellStyle name="Zarez 2 2" xfId="1148" xr:uid="{00000000-0005-0000-0000-00000D050000}"/>
    <cellStyle name="Zarez 3" xfId="1151" xr:uid="{00000000-0005-0000-0000-00000E050000}"/>
    <cellStyle name="Zarez 4" xfId="1294" xr:uid="{ED2A6ED0-C70B-43EF-A277-FEDD836A4911}"/>
    <cellStyle name="Zarez 5" xfId="1298" xr:uid="{BEAA9DCC-B04E-412A-8234-D3E7740EF2AA}"/>
    <cellStyle name="Zelle überprüfen" xfId="1108" xr:uid="{00000000-0005-0000-0000-00000F050000}"/>
  </cellStyles>
  <dxfs count="5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auto="1"/>
      </font>
    </dxf>
    <dxf>
      <font>
        <condense val="0"/>
        <extend val="0"/>
        <color auto="1"/>
      </font>
    </dxf>
    <dxf>
      <font>
        <condense val="0"/>
        <extend val="0"/>
        <color auto="1"/>
      </font>
    </dxf>
    <dxf>
      <font>
        <b val="0"/>
        <condense val="0"/>
        <extend val="0"/>
        <color indexed="8"/>
      </font>
    </dxf>
    <dxf>
      <font>
        <b val="0"/>
        <condense val="0"/>
        <extend val="0"/>
        <color indexed="8"/>
      </font>
    </dxf>
    <dxf>
      <font>
        <condense val="0"/>
        <extend val="0"/>
        <color auto="1"/>
      </font>
    </dxf>
    <dxf>
      <font>
        <condense val="0"/>
        <extend val="0"/>
        <color auto="1"/>
      </font>
    </dxf>
    <dxf>
      <font>
        <condense val="0"/>
        <extend val="0"/>
        <color auto="1"/>
      </font>
    </dxf>
    <dxf>
      <font>
        <b val="0"/>
        <condense val="0"/>
        <extend val="0"/>
        <color indexed="8"/>
      </font>
    </dxf>
    <dxf>
      <font>
        <b val="0"/>
        <condense val="0"/>
        <extend val="0"/>
        <color indexed="8"/>
      </font>
    </dxf>
    <dxf>
      <font>
        <condense val="0"/>
        <extend val="0"/>
        <color auto="1"/>
      </font>
    </dxf>
    <dxf>
      <font>
        <b val="0"/>
        <condense val="0"/>
        <extend val="0"/>
        <color indexed="8"/>
      </font>
    </dxf>
    <dxf>
      <font>
        <b val="0"/>
        <condense val="0"/>
        <extend val="0"/>
        <color indexed="8"/>
      </font>
    </dxf>
    <dxf>
      <font>
        <condense val="0"/>
        <extend val="0"/>
        <color auto="1"/>
      </font>
    </dxf>
    <dxf>
      <font>
        <b val="0"/>
        <condense val="0"/>
        <extend val="0"/>
        <color indexed="8"/>
      </font>
    </dxf>
    <dxf>
      <font>
        <b val="0"/>
        <condense val="0"/>
        <extend val="0"/>
        <color indexed="8"/>
      </font>
    </dxf>
    <dxf>
      <font>
        <condense val="0"/>
        <extend val="0"/>
        <color auto="1"/>
      </font>
    </dxf>
    <dxf>
      <font>
        <b val="0"/>
        <condense val="0"/>
        <extend val="0"/>
        <color indexed="8"/>
      </font>
    </dxf>
    <dxf>
      <font>
        <condense val="0"/>
        <extend val="0"/>
        <color auto="1"/>
      </font>
    </dxf>
    <dxf>
      <font>
        <condense val="0"/>
        <extend val="0"/>
        <color auto="1"/>
      </font>
    </dxf>
    <dxf>
      <font>
        <b val="0"/>
        <condense val="0"/>
        <extend val="0"/>
        <color indexed="8"/>
      </font>
    </dxf>
    <dxf>
      <font>
        <b val="0"/>
        <condense val="0"/>
        <extend val="0"/>
        <color indexed="8"/>
      </font>
    </dxf>
    <dxf>
      <font>
        <condense val="0"/>
        <extend val="0"/>
        <color auto="1"/>
      </font>
    </dxf>
    <dxf>
      <font>
        <condense val="0"/>
        <extend val="0"/>
        <color auto="1"/>
      </font>
    </dxf>
    <dxf>
      <font>
        <b val="0"/>
        <condense val="0"/>
        <extend val="0"/>
        <color indexed="8"/>
      </font>
    </dxf>
    <dxf>
      <font>
        <condense val="0"/>
        <extend val="0"/>
        <color auto="1"/>
      </font>
    </dxf>
    <dxf>
      <font>
        <condense val="0"/>
        <extend val="0"/>
        <color auto="1"/>
      </font>
    </dxf>
    <dxf>
      <font>
        <b val="0"/>
        <condense val="0"/>
        <extend val="0"/>
        <color indexed="8"/>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s>
  <tableStyles count="0" defaultTableStyle="TableStyleMedium9" defaultPivotStyle="PivotStyleLight16"/>
  <colors>
    <mruColors>
      <color rgb="FFFF33CC"/>
      <color rgb="FF008000"/>
      <color rgb="FF33CC33"/>
      <color rgb="FFFFFF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9" Type="http://schemas.openxmlformats.org/officeDocument/2006/relationships/styles" Target="styles.xml"/><Relationship Id="rId21" Type="http://schemas.openxmlformats.org/officeDocument/2006/relationships/externalLink" Target="externalLinks/externalLink2.xml"/><Relationship Id="rId34" Type="http://schemas.openxmlformats.org/officeDocument/2006/relationships/externalLink" Target="externalLinks/externalLink1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externalLink" Target="externalLinks/externalLink13.xml"/><Relationship Id="rId37" Type="http://schemas.openxmlformats.org/officeDocument/2006/relationships/externalLink" Target="externalLinks/externalLink18.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36" Type="http://schemas.openxmlformats.org/officeDocument/2006/relationships/externalLink" Target="externalLinks/externalLink1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externalLink" Target="externalLinks/externalLink16.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externalLink" Target="externalLinks/externalLink14.xml"/><Relationship Id="rId38"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114300</xdr:colOff>
      <xdr:row>0</xdr:row>
      <xdr:rowOff>0</xdr:rowOff>
    </xdr:from>
    <xdr:to>
      <xdr:col>6</xdr:col>
      <xdr:colOff>171450</xdr:colOff>
      <xdr:row>0</xdr:row>
      <xdr:rowOff>0</xdr:rowOff>
    </xdr:to>
    <xdr:pic>
      <xdr:nvPicPr>
        <xdr:cNvPr id="2" name="Picture 15" descr="Iva maska 78">
          <a:extLst>
            <a:ext uri="{FF2B5EF4-FFF2-40B4-BE49-F238E27FC236}">
              <a16:creationId xmlns:a16="http://schemas.microsoft.com/office/drawing/2014/main" id="{045B85EB-C2A0-456A-958D-61973C065F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48150" y="0"/>
          <a:ext cx="22002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4</xdr:row>
      <xdr:rowOff>38100</xdr:rowOff>
    </xdr:from>
    <xdr:to>
      <xdr:col>2</xdr:col>
      <xdr:colOff>438150</xdr:colOff>
      <xdr:row>29</xdr:row>
      <xdr:rowOff>9525</xdr:rowOff>
    </xdr:to>
    <xdr:pic>
      <xdr:nvPicPr>
        <xdr:cNvPr id="3" name="Picture 1">
          <a:extLst>
            <a:ext uri="{FF2B5EF4-FFF2-40B4-BE49-F238E27FC236}">
              <a16:creationId xmlns:a16="http://schemas.microsoft.com/office/drawing/2014/main" id="{44B95ED5-92D6-4A07-8740-ACEE9D414B8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9125" y="847725"/>
          <a:ext cx="3476625" cy="449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xdr:colOff>
      <xdr:row>0</xdr:row>
      <xdr:rowOff>22860</xdr:rowOff>
    </xdr:from>
    <xdr:to>
      <xdr:col>1</xdr:col>
      <xdr:colOff>891540</xdr:colOff>
      <xdr:row>4</xdr:row>
      <xdr:rowOff>38100</xdr:rowOff>
    </xdr:to>
    <xdr:pic>
      <xdr:nvPicPr>
        <xdr:cNvPr id="2" name="Slika 1">
          <a:extLst>
            <a:ext uri="{FF2B5EF4-FFF2-40B4-BE49-F238E27FC236}">
              <a16:creationId xmlns:a16="http://schemas.microsoft.com/office/drawing/2014/main" id="{5DDB5222-529B-4987-A437-42D04B2408F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860" y="22860"/>
          <a:ext cx="1183005" cy="6438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124</xdr:row>
      <xdr:rowOff>0</xdr:rowOff>
    </xdr:from>
    <xdr:to>
      <xdr:col>1</xdr:col>
      <xdr:colOff>1120140</xdr:colOff>
      <xdr:row>124</xdr:row>
      <xdr:rowOff>0</xdr:rowOff>
    </xdr:to>
    <xdr:pic>
      <xdr:nvPicPr>
        <xdr:cNvPr id="2" name="Picture 2">
          <a:extLst>
            <a:ext uri="{FF2B5EF4-FFF2-40B4-BE49-F238E27FC236}">
              <a16:creationId xmlns:a16="http://schemas.microsoft.com/office/drawing/2014/main" id="{76C6A831-B16B-4771-8E40-62C7CE46DA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3" name="Picture 3">
          <a:extLst>
            <a:ext uri="{FF2B5EF4-FFF2-40B4-BE49-F238E27FC236}">
              <a16:creationId xmlns:a16="http://schemas.microsoft.com/office/drawing/2014/main" id="{4FDEF23A-C18C-4AE5-8463-A8022A2DCF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 name="Picture 4">
          <a:extLst>
            <a:ext uri="{FF2B5EF4-FFF2-40B4-BE49-F238E27FC236}">
              <a16:creationId xmlns:a16="http://schemas.microsoft.com/office/drawing/2014/main" id="{47C063CC-EB98-4BF8-AD59-59051580C0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 name="Picture 5">
          <a:extLst>
            <a:ext uri="{FF2B5EF4-FFF2-40B4-BE49-F238E27FC236}">
              <a16:creationId xmlns:a16="http://schemas.microsoft.com/office/drawing/2014/main" id="{341AFC34-4E08-4F5B-8E03-90F8F01A54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 name="Picture 6">
          <a:extLst>
            <a:ext uri="{FF2B5EF4-FFF2-40B4-BE49-F238E27FC236}">
              <a16:creationId xmlns:a16="http://schemas.microsoft.com/office/drawing/2014/main" id="{02ECD112-0970-424B-924D-B5D517EF58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 name="Picture 7">
          <a:extLst>
            <a:ext uri="{FF2B5EF4-FFF2-40B4-BE49-F238E27FC236}">
              <a16:creationId xmlns:a16="http://schemas.microsoft.com/office/drawing/2014/main" id="{879815CD-5999-4E7C-8160-F802B65587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8" name="Picture 8">
          <a:extLst>
            <a:ext uri="{FF2B5EF4-FFF2-40B4-BE49-F238E27FC236}">
              <a16:creationId xmlns:a16="http://schemas.microsoft.com/office/drawing/2014/main" id="{6A59E776-06D4-4CCF-B471-866930C59D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 name="Picture 9">
          <a:extLst>
            <a:ext uri="{FF2B5EF4-FFF2-40B4-BE49-F238E27FC236}">
              <a16:creationId xmlns:a16="http://schemas.microsoft.com/office/drawing/2014/main" id="{243DA5C5-2B8D-4C61-97B1-8F2BFFCE93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 name="Picture 10">
          <a:extLst>
            <a:ext uri="{FF2B5EF4-FFF2-40B4-BE49-F238E27FC236}">
              <a16:creationId xmlns:a16="http://schemas.microsoft.com/office/drawing/2014/main" id="{0D447ECC-7F4F-496F-AE10-EDC33AC129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 name="Picture 11">
          <a:extLst>
            <a:ext uri="{FF2B5EF4-FFF2-40B4-BE49-F238E27FC236}">
              <a16:creationId xmlns:a16="http://schemas.microsoft.com/office/drawing/2014/main" id="{584B9CD3-BAD6-40CA-81CF-25BB5256FF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 name="Picture 12">
          <a:extLst>
            <a:ext uri="{FF2B5EF4-FFF2-40B4-BE49-F238E27FC236}">
              <a16:creationId xmlns:a16="http://schemas.microsoft.com/office/drawing/2014/main" id="{2A37234B-5789-43E1-B119-BCBF60052F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3" name="Picture 13">
          <a:extLst>
            <a:ext uri="{FF2B5EF4-FFF2-40B4-BE49-F238E27FC236}">
              <a16:creationId xmlns:a16="http://schemas.microsoft.com/office/drawing/2014/main" id="{ABBACAF7-4214-40BA-9D1D-E23D580636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4" name="Picture 14">
          <a:extLst>
            <a:ext uri="{FF2B5EF4-FFF2-40B4-BE49-F238E27FC236}">
              <a16:creationId xmlns:a16="http://schemas.microsoft.com/office/drawing/2014/main" id="{14F6BEB0-A44F-4325-932F-AB10C49373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5" name="Picture 15">
          <a:extLst>
            <a:ext uri="{FF2B5EF4-FFF2-40B4-BE49-F238E27FC236}">
              <a16:creationId xmlns:a16="http://schemas.microsoft.com/office/drawing/2014/main" id="{5AA37D20-2A64-43D1-A7B6-531C580E9B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6" name="Picture 16">
          <a:extLst>
            <a:ext uri="{FF2B5EF4-FFF2-40B4-BE49-F238E27FC236}">
              <a16:creationId xmlns:a16="http://schemas.microsoft.com/office/drawing/2014/main" id="{AE056D87-31F3-4228-9265-CCB7F5B476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7" name="Picture 17">
          <a:extLst>
            <a:ext uri="{FF2B5EF4-FFF2-40B4-BE49-F238E27FC236}">
              <a16:creationId xmlns:a16="http://schemas.microsoft.com/office/drawing/2014/main" id="{2FF81113-7122-4424-B46C-0359F76CD7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8" name="Picture 18">
          <a:extLst>
            <a:ext uri="{FF2B5EF4-FFF2-40B4-BE49-F238E27FC236}">
              <a16:creationId xmlns:a16="http://schemas.microsoft.com/office/drawing/2014/main" id="{C5DD43D5-388F-4AEB-9518-7ABECAA281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9" name="Picture 22">
          <a:extLst>
            <a:ext uri="{FF2B5EF4-FFF2-40B4-BE49-F238E27FC236}">
              <a16:creationId xmlns:a16="http://schemas.microsoft.com/office/drawing/2014/main" id="{A6CD40D7-D5EB-4B48-85C7-A6FAEC59F0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0" name="Picture 25">
          <a:extLst>
            <a:ext uri="{FF2B5EF4-FFF2-40B4-BE49-F238E27FC236}">
              <a16:creationId xmlns:a16="http://schemas.microsoft.com/office/drawing/2014/main" id="{DE5D977A-565B-4B02-A7D5-4AEF82E203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1" name="Picture 26">
          <a:extLst>
            <a:ext uri="{FF2B5EF4-FFF2-40B4-BE49-F238E27FC236}">
              <a16:creationId xmlns:a16="http://schemas.microsoft.com/office/drawing/2014/main" id="{4FF3EA7C-2101-45F2-A56C-C58BD7A400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2" name="Picture 27">
          <a:extLst>
            <a:ext uri="{FF2B5EF4-FFF2-40B4-BE49-F238E27FC236}">
              <a16:creationId xmlns:a16="http://schemas.microsoft.com/office/drawing/2014/main" id="{5D774B68-E94E-4D04-BB7A-2F2606D897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3" name="Picture 28">
          <a:extLst>
            <a:ext uri="{FF2B5EF4-FFF2-40B4-BE49-F238E27FC236}">
              <a16:creationId xmlns:a16="http://schemas.microsoft.com/office/drawing/2014/main" id="{461CFC81-C05A-4C67-A4CA-DC11A57974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4" name="Picture 29">
          <a:extLst>
            <a:ext uri="{FF2B5EF4-FFF2-40B4-BE49-F238E27FC236}">
              <a16:creationId xmlns:a16="http://schemas.microsoft.com/office/drawing/2014/main" id="{BBBB6DD7-F15B-4EC6-9B2E-F137C10C72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5" name="Picture 30">
          <a:extLst>
            <a:ext uri="{FF2B5EF4-FFF2-40B4-BE49-F238E27FC236}">
              <a16:creationId xmlns:a16="http://schemas.microsoft.com/office/drawing/2014/main" id="{5F01E4EA-B1B1-4DB9-9332-00BEF577AF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6" name="Picture 32">
          <a:extLst>
            <a:ext uri="{FF2B5EF4-FFF2-40B4-BE49-F238E27FC236}">
              <a16:creationId xmlns:a16="http://schemas.microsoft.com/office/drawing/2014/main" id="{9D8D145C-958A-415A-87BB-0228CB04FE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7" name="Picture 33">
          <a:extLst>
            <a:ext uri="{FF2B5EF4-FFF2-40B4-BE49-F238E27FC236}">
              <a16:creationId xmlns:a16="http://schemas.microsoft.com/office/drawing/2014/main" id="{D0F4B265-FB2B-4958-A227-C3B84D7B72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8" name="Picture 34">
          <a:extLst>
            <a:ext uri="{FF2B5EF4-FFF2-40B4-BE49-F238E27FC236}">
              <a16:creationId xmlns:a16="http://schemas.microsoft.com/office/drawing/2014/main" id="{9ED4ADC6-0366-4ADB-BB8D-EC6C9CD45F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9" name="Picture 35">
          <a:extLst>
            <a:ext uri="{FF2B5EF4-FFF2-40B4-BE49-F238E27FC236}">
              <a16:creationId xmlns:a16="http://schemas.microsoft.com/office/drawing/2014/main" id="{2CA24CBD-877C-46AE-BACA-5993858E0B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30" name="Picture 36">
          <a:extLst>
            <a:ext uri="{FF2B5EF4-FFF2-40B4-BE49-F238E27FC236}">
              <a16:creationId xmlns:a16="http://schemas.microsoft.com/office/drawing/2014/main" id="{DFB4EADC-FF6D-4567-8E3A-AD203D3A94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31" name="Picture 37">
          <a:extLst>
            <a:ext uri="{FF2B5EF4-FFF2-40B4-BE49-F238E27FC236}">
              <a16:creationId xmlns:a16="http://schemas.microsoft.com/office/drawing/2014/main" id="{3905A8D1-B0E4-4A36-90E3-97EF435F57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32" name="Picture 38">
          <a:extLst>
            <a:ext uri="{FF2B5EF4-FFF2-40B4-BE49-F238E27FC236}">
              <a16:creationId xmlns:a16="http://schemas.microsoft.com/office/drawing/2014/main" id="{CEFA8049-E9E1-4B9F-AAA2-8EA7917DF5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33" name="Picture 39">
          <a:extLst>
            <a:ext uri="{FF2B5EF4-FFF2-40B4-BE49-F238E27FC236}">
              <a16:creationId xmlns:a16="http://schemas.microsoft.com/office/drawing/2014/main" id="{527138D2-C980-4901-8666-4F53D7976E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34" name="Picture 40">
          <a:extLst>
            <a:ext uri="{FF2B5EF4-FFF2-40B4-BE49-F238E27FC236}">
              <a16:creationId xmlns:a16="http://schemas.microsoft.com/office/drawing/2014/main" id="{AA0D0C0F-5B43-40A1-B937-3388176E1F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35" name="Picture 41">
          <a:extLst>
            <a:ext uri="{FF2B5EF4-FFF2-40B4-BE49-F238E27FC236}">
              <a16:creationId xmlns:a16="http://schemas.microsoft.com/office/drawing/2014/main" id="{D9D707AC-DA6C-46A0-BBBC-5239C71B75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36" name="Picture 42">
          <a:extLst>
            <a:ext uri="{FF2B5EF4-FFF2-40B4-BE49-F238E27FC236}">
              <a16:creationId xmlns:a16="http://schemas.microsoft.com/office/drawing/2014/main" id="{09983DF4-C160-472B-B2B0-7984F86F34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37" name="Picture 43">
          <a:extLst>
            <a:ext uri="{FF2B5EF4-FFF2-40B4-BE49-F238E27FC236}">
              <a16:creationId xmlns:a16="http://schemas.microsoft.com/office/drawing/2014/main" id="{F507D6D7-3230-4A25-9773-15E6DDE626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38" name="Picture 44">
          <a:extLst>
            <a:ext uri="{FF2B5EF4-FFF2-40B4-BE49-F238E27FC236}">
              <a16:creationId xmlns:a16="http://schemas.microsoft.com/office/drawing/2014/main" id="{396AC7F1-9C84-4F42-880F-1213A10503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39" name="Picture 45">
          <a:extLst>
            <a:ext uri="{FF2B5EF4-FFF2-40B4-BE49-F238E27FC236}">
              <a16:creationId xmlns:a16="http://schemas.microsoft.com/office/drawing/2014/main" id="{BC28A96D-95D5-492A-AAE8-885D06C6BB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0" name="Picture 46">
          <a:extLst>
            <a:ext uri="{FF2B5EF4-FFF2-40B4-BE49-F238E27FC236}">
              <a16:creationId xmlns:a16="http://schemas.microsoft.com/office/drawing/2014/main" id="{B4912B8E-E5D8-4304-8BF1-DD2E5E8837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1" name="Picture 47">
          <a:extLst>
            <a:ext uri="{FF2B5EF4-FFF2-40B4-BE49-F238E27FC236}">
              <a16:creationId xmlns:a16="http://schemas.microsoft.com/office/drawing/2014/main" id="{7A583EC9-A465-4F95-ADF2-BB9D1A058A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2" name="Picture 48">
          <a:extLst>
            <a:ext uri="{FF2B5EF4-FFF2-40B4-BE49-F238E27FC236}">
              <a16:creationId xmlns:a16="http://schemas.microsoft.com/office/drawing/2014/main" id="{7ED5C5B9-A40C-4A73-A404-26773FEE06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3" name="Picture 49">
          <a:extLst>
            <a:ext uri="{FF2B5EF4-FFF2-40B4-BE49-F238E27FC236}">
              <a16:creationId xmlns:a16="http://schemas.microsoft.com/office/drawing/2014/main" id="{A0AB975F-ED8E-4C46-8163-72DC27347F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4" name="Picture 50">
          <a:extLst>
            <a:ext uri="{FF2B5EF4-FFF2-40B4-BE49-F238E27FC236}">
              <a16:creationId xmlns:a16="http://schemas.microsoft.com/office/drawing/2014/main" id="{B7DB71C7-C044-4EA2-A172-B9FD3586CB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5" name="Picture 51">
          <a:extLst>
            <a:ext uri="{FF2B5EF4-FFF2-40B4-BE49-F238E27FC236}">
              <a16:creationId xmlns:a16="http://schemas.microsoft.com/office/drawing/2014/main" id="{30D4EB7F-7CC5-43E8-8628-67DC0865E0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6" name="Picture 52">
          <a:extLst>
            <a:ext uri="{FF2B5EF4-FFF2-40B4-BE49-F238E27FC236}">
              <a16:creationId xmlns:a16="http://schemas.microsoft.com/office/drawing/2014/main" id="{563A5916-9E3E-4CD8-BE59-554FA784BD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7" name="Picture 53">
          <a:extLst>
            <a:ext uri="{FF2B5EF4-FFF2-40B4-BE49-F238E27FC236}">
              <a16:creationId xmlns:a16="http://schemas.microsoft.com/office/drawing/2014/main" id="{24A1E76B-AE0F-425D-B0D7-10FB37A763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8" name="Picture 54">
          <a:extLst>
            <a:ext uri="{FF2B5EF4-FFF2-40B4-BE49-F238E27FC236}">
              <a16:creationId xmlns:a16="http://schemas.microsoft.com/office/drawing/2014/main" id="{ACA1BBF4-A0E6-45B9-A1B9-A123581AB7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9" name="Picture 55">
          <a:extLst>
            <a:ext uri="{FF2B5EF4-FFF2-40B4-BE49-F238E27FC236}">
              <a16:creationId xmlns:a16="http://schemas.microsoft.com/office/drawing/2014/main" id="{A17C5B94-4563-4B4A-9533-A3BF6BC8C4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0" name="Picture 56">
          <a:extLst>
            <a:ext uri="{FF2B5EF4-FFF2-40B4-BE49-F238E27FC236}">
              <a16:creationId xmlns:a16="http://schemas.microsoft.com/office/drawing/2014/main" id="{E3AAC258-DB9A-47ED-A89A-03F42BF3FB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1" name="Picture 57">
          <a:extLst>
            <a:ext uri="{FF2B5EF4-FFF2-40B4-BE49-F238E27FC236}">
              <a16:creationId xmlns:a16="http://schemas.microsoft.com/office/drawing/2014/main" id="{4E3561E3-C4EF-470C-ACEE-BFAE630ED7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2" name="Picture 58">
          <a:extLst>
            <a:ext uri="{FF2B5EF4-FFF2-40B4-BE49-F238E27FC236}">
              <a16:creationId xmlns:a16="http://schemas.microsoft.com/office/drawing/2014/main" id="{9F1C7950-B054-4A1C-8886-3B2FE773BA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3" name="Picture 59">
          <a:extLst>
            <a:ext uri="{FF2B5EF4-FFF2-40B4-BE49-F238E27FC236}">
              <a16:creationId xmlns:a16="http://schemas.microsoft.com/office/drawing/2014/main" id="{E7753843-EF9D-496D-99F1-112F200361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4" name="Picture 60">
          <a:extLst>
            <a:ext uri="{FF2B5EF4-FFF2-40B4-BE49-F238E27FC236}">
              <a16:creationId xmlns:a16="http://schemas.microsoft.com/office/drawing/2014/main" id="{68D5E9A6-A54A-4629-B322-0D07E68C43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5" name="Picture 61">
          <a:extLst>
            <a:ext uri="{FF2B5EF4-FFF2-40B4-BE49-F238E27FC236}">
              <a16:creationId xmlns:a16="http://schemas.microsoft.com/office/drawing/2014/main" id="{3A915312-BDD8-47E4-9F7F-9C748B3704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6" name="Picture 62">
          <a:extLst>
            <a:ext uri="{FF2B5EF4-FFF2-40B4-BE49-F238E27FC236}">
              <a16:creationId xmlns:a16="http://schemas.microsoft.com/office/drawing/2014/main" id="{B32111F2-F9D8-44E4-8D65-F5E6341D7F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7" name="Picture 63">
          <a:extLst>
            <a:ext uri="{FF2B5EF4-FFF2-40B4-BE49-F238E27FC236}">
              <a16:creationId xmlns:a16="http://schemas.microsoft.com/office/drawing/2014/main" id="{E9CA6CFF-274F-496C-99E9-37D56EA4DF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8" name="Picture 64">
          <a:extLst>
            <a:ext uri="{FF2B5EF4-FFF2-40B4-BE49-F238E27FC236}">
              <a16:creationId xmlns:a16="http://schemas.microsoft.com/office/drawing/2014/main" id="{9E1DD9FA-F1D3-4A44-BB6D-338D83511C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9" name="Picture 65">
          <a:extLst>
            <a:ext uri="{FF2B5EF4-FFF2-40B4-BE49-F238E27FC236}">
              <a16:creationId xmlns:a16="http://schemas.microsoft.com/office/drawing/2014/main" id="{9FB8DFA3-6466-4658-BBBA-55CB3D45B6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0" name="Picture 66">
          <a:extLst>
            <a:ext uri="{FF2B5EF4-FFF2-40B4-BE49-F238E27FC236}">
              <a16:creationId xmlns:a16="http://schemas.microsoft.com/office/drawing/2014/main" id="{63A05ECE-FF7E-46CD-9DD8-2063AE2B34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1" name="Picture 67">
          <a:extLst>
            <a:ext uri="{FF2B5EF4-FFF2-40B4-BE49-F238E27FC236}">
              <a16:creationId xmlns:a16="http://schemas.microsoft.com/office/drawing/2014/main" id="{FE699527-FE95-48B4-98D4-FDC557C7D1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2" name="Picture 68">
          <a:extLst>
            <a:ext uri="{FF2B5EF4-FFF2-40B4-BE49-F238E27FC236}">
              <a16:creationId xmlns:a16="http://schemas.microsoft.com/office/drawing/2014/main" id="{0F3A41DE-8D73-4DE7-B395-72A9D8492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3" name="Picture 69">
          <a:extLst>
            <a:ext uri="{FF2B5EF4-FFF2-40B4-BE49-F238E27FC236}">
              <a16:creationId xmlns:a16="http://schemas.microsoft.com/office/drawing/2014/main" id="{802CE916-C12A-4D5D-AF83-92EFF6BC8F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4" name="Picture 70">
          <a:extLst>
            <a:ext uri="{FF2B5EF4-FFF2-40B4-BE49-F238E27FC236}">
              <a16:creationId xmlns:a16="http://schemas.microsoft.com/office/drawing/2014/main" id="{D7F7159E-CF35-440D-A38B-0E5C606B55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5" name="Picture 71">
          <a:extLst>
            <a:ext uri="{FF2B5EF4-FFF2-40B4-BE49-F238E27FC236}">
              <a16:creationId xmlns:a16="http://schemas.microsoft.com/office/drawing/2014/main" id="{EF02E0CE-2161-45CD-AE9E-A63EFB79C7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6" name="Picture 72">
          <a:extLst>
            <a:ext uri="{FF2B5EF4-FFF2-40B4-BE49-F238E27FC236}">
              <a16:creationId xmlns:a16="http://schemas.microsoft.com/office/drawing/2014/main" id="{296FE4F2-0AFC-4389-9886-C7ABEA5B7C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7" name="Picture 73">
          <a:extLst>
            <a:ext uri="{FF2B5EF4-FFF2-40B4-BE49-F238E27FC236}">
              <a16:creationId xmlns:a16="http://schemas.microsoft.com/office/drawing/2014/main" id="{A044C186-FFC1-402A-8D72-B76478CFE0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8" name="Picture 74">
          <a:extLst>
            <a:ext uri="{FF2B5EF4-FFF2-40B4-BE49-F238E27FC236}">
              <a16:creationId xmlns:a16="http://schemas.microsoft.com/office/drawing/2014/main" id="{19A702B2-793E-4752-BF1B-31DC60B0FB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9" name="Picture 75">
          <a:extLst>
            <a:ext uri="{FF2B5EF4-FFF2-40B4-BE49-F238E27FC236}">
              <a16:creationId xmlns:a16="http://schemas.microsoft.com/office/drawing/2014/main" id="{EA02DEEE-944E-4A7D-A496-6617782828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0" name="Picture 76">
          <a:extLst>
            <a:ext uri="{FF2B5EF4-FFF2-40B4-BE49-F238E27FC236}">
              <a16:creationId xmlns:a16="http://schemas.microsoft.com/office/drawing/2014/main" id="{3C0884A8-E8AA-401E-9BAF-1FACE75803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1" name="Picture 77">
          <a:extLst>
            <a:ext uri="{FF2B5EF4-FFF2-40B4-BE49-F238E27FC236}">
              <a16:creationId xmlns:a16="http://schemas.microsoft.com/office/drawing/2014/main" id="{19BE8DAC-2776-4D24-A27B-D37339DAA5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2" name="Picture 78">
          <a:extLst>
            <a:ext uri="{FF2B5EF4-FFF2-40B4-BE49-F238E27FC236}">
              <a16:creationId xmlns:a16="http://schemas.microsoft.com/office/drawing/2014/main" id="{9F834B4F-D5EC-42AA-B70C-11824E5513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3" name="Picture 79">
          <a:extLst>
            <a:ext uri="{FF2B5EF4-FFF2-40B4-BE49-F238E27FC236}">
              <a16:creationId xmlns:a16="http://schemas.microsoft.com/office/drawing/2014/main" id="{ECCEFD66-850C-4856-A9B8-CB3C59AD39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4" name="Picture 80">
          <a:extLst>
            <a:ext uri="{FF2B5EF4-FFF2-40B4-BE49-F238E27FC236}">
              <a16:creationId xmlns:a16="http://schemas.microsoft.com/office/drawing/2014/main" id="{0C81AE96-3C73-4E92-A89D-377BE099F0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5" name="Picture 81">
          <a:extLst>
            <a:ext uri="{FF2B5EF4-FFF2-40B4-BE49-F238E27FC236}">
              <a16:creationId xmlns:a16="http://schemas.microsoft.com/office/drawing/2014/main" id="{1419EA8E-8C42-422B-B1F8-C3EE1F929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6" name="Picture 82">
          <a:extLst>
            <a:ext uri="{FF2B5EF4-FFF2-40B4-BE49-F238E27FC236}">
              <a16:creationId xmlns:a16="http://schemas.microsoft.com/office/drawing/2014/main" id="{497927C1-727B-45EA-8F5B-B172A6583D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7" name="Picture 83">
          <a:extLst>
            <a:ext uri="{FF2B5EF4-FFF2-40B4-BE49-F238E27FC236}">
              <a16:creationId xmlns:a16="http://schemas.microsoft.com/office/drawing/2014/main" id="{6AAC384D-9228-4746-A203-EBA46EBEE1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8" name="Picture 84">
          <a:extLst>
            <a:ext uri="{FF2B5EF4-FFF2-40B4-BE49-F238E27FC236}">
              <a16:creationId xmlns:a16="http://schemas.microsoft.com/office/drawing/2014/main" id="{823E4636-3416-4C7C-8949-196095CC57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9" name="Picture 85">
          <a:extLst>
            <a:ext uri="{FF2B5EF4-FFF2-40B4-BE49-F238E27FC236}">
              <a16:creationId xmlns:a16="http://schemas.microsoft.com/office/drawing/2014/main" id="{03228930-188C-459E-BAE9-A18E2A063A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80" name="Picture 86">
          <a:extLst>
            <a:ext uri="{FF2B5EF4-FFF2-40B4-BE49-F238E27FC236}">
              <a16:creationId xmlns:a16="http://schemas.microsoft.com/office/drawing/2014/main" id="{3C231383-4F3B-43EC-B4BE-3C5AC5C766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81" name="Picture 87">
          <a:extLst>
            <a:ext uri="{FF2B5EF4-FFF2-40B4-BE49-F238E27FC236}">
              <a16:creationId xmlns:a16="http://schemas.microsoft.com/office/drawing/2014/main" id="{05BB1EE2-88F1-4152-854E-5CFE9469A8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82" name="Picture 88">
          <a:extLst>
            <a:ext uri="{FF2B5EF4-FFF2-40B4-BE49-F238E27FC236}">
              <a16:creationId xmlns:a16="http://schemas.microsoft.com/office/drawing/2014/main" id="{E8D8FA9E-B0AC-4C12-97D4-E58CB247AF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83" name="Picture 89">
          <a:extLst>
            <a:ext uri="{FF2B5EF4-FFF2-40B4-BE49-F238E27FC236}">
              <a16:creationId xmlns:a16="http://schemas.microsoft.com/office/drawing/2014/main" id="{880C6BBB-9890-45B4-A651-37E17844C2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84" name="Picture 90">
          <a:extLst>
            <a:ext uri="{FF2B5EF4-FFF2-40B4-BE49-F238E27FC236}">
              <a16:creationId xmlns:a16="http://schemas.microsoft.com/office/drawing/2014/main" id="{DF078E47-C855-45BB-A707-75BD33BF25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85" name="Picture 91">
          <a:extLst>
            <a:ext uri="{FF2B5EF4-FFF2-40B4-BE49-F238E27FC236}">
              <a16:creationId xmlns:a16="http://schemas.microsoft.com/office/drawing/2014/main" id="{B804420A-B8D1-4E81-A79C-0B43DA71F8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86" name="Picture 92">
          <a:extLst>
            <a:ext uri="{FF2B5EF4-FFF2-40B4-BE49-F238E27FC236}">
              <a16:creationId xmlns:a16="http://schemas.microsoft.com/office/drawing/2014/main" id="{547E8D6B-7EAD-4523-AC9D-017CB28CE7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87" name="Picture 93">
          <a:extLst>
            <a:ext uri="{FF2B5EF4-FFF2-40B4-BE49-F238E27FC236}">
              <a16:creationId xmlns:a16="http://schemas.microsoft.com/office/drawing/2014/main" id="{E82BD009-E6D4-4C02-BA6D-62C1D7FC99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88" name="Picture 94">
          <a:extLst>
            <a:ext uri="{FF2B5EF4-FFF2-40B4-BE49-F238E27FC236}">
              <a16:creationId xmlns:a16="http://schemas.microsoft.com/office/drawing/2014/main" id="{2BBAE79B-5E5A-4908-9655-B08ED293D7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89" name="Picture 95">
          <a:extLst>
            <a:ext uri="{FF2B5EF4-FFF2-40B4-BE49-F238E27FC236}">
              <a16:creationId xmlns:a16="http://schemas.microsoft.com/office/drawing/2014/main" id="{902CD73F-5199-4C2F-A2AE-F3C93FC1B4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0" name="Picture 96">
          <a:extLst>
            <a:ext uri="{FF2B5EF4-FFF2-40B4-BE49-F238E27FC236}">
              <a16:creationId xmlns:a16="http://schemas.microsoft.com/office/drawing/2014/main" id="{CE4804A4-6FD1-4C16-A50D-9E7045935B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1" name="Picture 97">
          <a:extLst>
            <a:ext uri="{FF2B5EF4-FFF2-40B4-BE49-F238E27FC236}">
              <a16:creationId xmlns:a16="http://schemas.microsoft.com/office/drawing/2014/main" id="{9E7B48D7-DF86-4C06-9200-E89CBC7098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2" name="Picture 98">
          <a:extLst>
            <a:ext uri="{FF2B5EF4-FFF2-40B4-BE49-F238E27FC236}">
              <a16:creationId xmlns:a16="http://schemas.microsoft.com/office/drawing/2014/main" id="{5B3E6345-AA4E-4848-B8DD-0C92EFEF8C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3" name="Picture 99">
          <a:extLst>
            <a:ext uri="{FF2B5EF4-FFF2-40B4-BE49-F238E27FC236}">
              <a16:creationId xmlns:a16="http://schemas.microsoft.com/office/drawing/2014/main" id="{04615692-4010-4997-8D6E-74209295C1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4" name="Picture 100">
          <a:extLst>
            <a:ext uri="{FF2B5EF4-FFF2-40B4-BE49-F238E27FC236}">
              <a16:creationId xmlns:a16="http://schemas.microsoft.com/office/drawing/2014/main" id="{06ABE78E-251B-430D-9235-A4936640C9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5" name="Picture 101">
          <a:extLst>
            <a:ext uri="{FF2B5EF4-FFF2-40B4-BE49-F238E27FC236}">
              <a16:creationId xmlns:a16="http://schemas.microsoft.com/office/drawing/2014/main" id="{866762D1-F67E-4941-B28A-70962C2F41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6" name="Picture 102">
          <a:extLst>
            <a:ext uri="{FF2B5EF4-FFF2-40B4-BE49-F238E27FC236}">
              <a16:creationId xmlns:a16="http://schemas.microsoft.com/office/drawing/2014/main" id="{13DB0C8D-E1A1-4D99-92A6-FCEFBD0502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7" name="Picture 103">
          <a:extLst>
            <a:ext uri="{FF2B5EF4-FFF2-40B4-BE49-F238E27FC236}">
              <a16:creationId xmlns:a16="http://schemas.microsoft.com/office/drawing/2014/main" id="{14B226BC-1D62-448A-A682-ADC884D380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8" name="Picture 104">
          <a:extLst>
            <a:ext uri="{FF2B5EF4-FFF2-40B4-BE49-F238E27FC236}">
              <a16:creationId xmlns:a16="http://schemas.microsoft.com/office/drawing/2014/main" id="{AE886105-5847-4708-BF5D-46BB9A9CB1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9" name="Picture 105">
          <a:extLst>
            <a:ext uri="{FF2B5EF4-FFF2-40B4-BE49-F238E27FC236}">
              <a16:creationId xmlns:a16="http://schemas.microsoft.com/office/drawing/2014/main" id="{71F4C55C-B20E-4A23-8BBE-226B36AA94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0" name="Picture 106">
          <a:extLst>
            <a:ext uri="{FF2B5EF4-FFF2-40B4-BE49-F238E27FC236}">
              <a16:creationId xmlns:a16="http://schemas.microsoft.com/office/drawing/2014/main" id="{7293439B-B324-47B7-B272-847FEE8D80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1" name="Picture 107">
          <a:extLst>
            <a:ext uri="{FF2B5EF4-FFF2-40B4-BE49-F238E27FC236}">
              <a16:creationId xmlns:a16="http://schemas.microsoft.com/office/drawing/2014/main" id="{7BDAC515-FA42-4D19-9FDF-9A98EB5ACB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2" name="Picture 108">
          <a:extLst>
            <a:ext uri="{FF2B5EF4-FFF2-40B4-BE49-F238E27FC236}">
              <a16:creationId xmlns:a16="http://schemas.microsoft.com/office/drawing/2014/main" id="{C1CE9E9D-E840-4392-86ED-A644C44BFB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3" name="Picture 109">
          <a:extLst>
            <a:ext uri="{FF2B5EF4-FFF2-40B4-BE49-F238E27FC236}">
              <a16:creationId xmlns:a16="http://schemas.microsoft.com/office/drawing/2014/main" id="{0776EFC9-FF7E-43BB-80E7-B7F1937CA4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4" name="Picture 110">
          <a:extLst>
            <a:ext uri="{FF2B5EF4-FFF2-40B4-BE49-F238E27FC236}">
              <a16:creationId xmlns:a16="http://schemas.microsoft.com/office/drawing/2014/main" id="{977458A3-65F2-4650-92E8-CEEED88300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5" name="Picture 111">
          <a:extLst>
            <a:ext uri="{FF2B5EF4-FFF2-40B4-BE49-F238E27FC236}">
              <a16:creationId xmlns:a16="http://schemas.microsoft.com/office/drawing/2014/main" id="{FB5186E3-6705-4F41-8503-6FEA4E1A18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6" name="Picture 112">
          <a:extLst>
            <a:ext uri="{FF2B5EF4-FFF2-40B4-BE49-F238E27FC236}">
              <a16:creationId xmlns:a16="http://schemas.microsoft.com/office/drawing/2014/main" id="{E338F03A-1BBB-408D-90DB-B1BB345D19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7" name="Picture 113">
          <a:extLst>
            <a:ext uri="{FF2B5EF4-FFF2-40B4-BE49-F238E27FC236}">
              <a16:creationId xmlns:a16="http://schemas.microsoft.com/office/drawing/2014/main" id="{F1E29739-35F1-4B14-9B75-7DB09CC453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8" name="Picture 114">
          <a:extLst>
            <a:ext uri="{FF2B5EF4-FFF2-40B4-BE49-F238E27FC236}">
              <a16:creationId xmlns:a16="http://schemas.microsoft.com/office/drawing/2014/main" id="{C11A864E-5639-41FD-8B66-E34B39713B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9" name="Picture 115">
          <a:extLst>
            <a:ext uri="{FF2B5EF4-FFF2-40B4-BE49-F238E27FC236}">
              <a16:creationId xmlns:a16="http://schemas.microsoft.com/office/drawing/2014/main" id="{8CA4E8BC-8AB2-432D-AE0C-6FB0D3D260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0" name="Picture 116">
          <a:extLst>
            <a:ext uri="{FF2B5EF4-FFF2-40B4-BE49-F238E27FC236}">
              <a16:creationId xmlns:a16="http://schemas.microsoft.com/office/drawing/2014/main" id="{8BC0E1E5-4269-4383-9AE7-0DA527F938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1" name="Picture 117">
          <a:extLst>
            <a:ext uri="{FF2B5EF4-FFF2-40B4-BE49-F238E27FC236}">
              <a16:creationId xmlns:a16="http://schemas.microsoft.com/office/drawing/2014/main" id="{E8B535B4-AA23-427E-953E-5E041940C3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2" name="Picture 118">
          <a:extLst>
            <a:ext uri="{FF2B5EF4-FFF2-40B4-BE49-F238E27FC236}">
              <a16:creationId xmlns:a16="http://schemas.microsoft.com/office/drawing/2014/main" id="{C4DE73F9-4A4A-40B1-904F-6BD96E5E95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3" name="Picture 119">
          <a:extLst>
            <a:ext uri="{FF2B5EF4-FFF2-40B4-BE49-F238E27FC236}">
              <a16:creationId xmlns:a16="http://schemas.microsoft.com/office/drawing/2014/main" id="{993C9E6F-AE68-4EC3-B95C-B6EC0E1C2B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4" name="Picture 120">
          <a:extLst>
            <a:ext uri="{FF2B5EF4-FFF2-40B4-BE49-F238E27FC236}">
              <a16:creationId xmlns:a16="http://schemas.microsoft.com/office/drawing/2014/main" id="{C54F8464-3CBB-4048-9273-FDD993B04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5" name="Picture 121">
          <a:extLst>
            <a:ext uri="{FF2B5EF4-FFF2-40B4-BE49-F238E27FC236}">
              <a16:creationId xmlns:a16="http://schemas.microsoft.com/office/drawing/2014/main" id="{0248D361-3F48-4F22-9A08-2B391C3142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6" name="Picture 122">
          <a:extLst>
            <a:ext uri="{FF2B5EF4-FFF2-40B4-BE49-F238E27FC236}">
              <a16:creationId xmlns:a16="http://schemas.microsoft.com/office/drawing/2014/main" id="{CBCDAC57-F942-4071-835E-F3E9AB73B9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7" name="Picture 123">
          <a:extLst>
            <a:ext uri="{FF2B5EF4-FFF2-40B4-BE49-F238E27FC236}">
              <a16:creationId xmlns:a16="http://schemas.microsoft.com/office/drawing/2014/main" id="{F746C176-BD64-4E79-AE31-7359A1BD46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8" name="Picture 124">
          <a:extLst>
            <a:ext uri="{FF2B5EF4-FFF2-40B4-BE49-F238E27FC236}">
              <a16:creationId xmlns:a16="http://schemas.microsoft.com/office/drawing/2014/main" id="{741F4F0B-3DE4-42D6-8224-01D73FE248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9" name="Picture 125">
          <a:extLst>
            <a:ext uri="{FF2B5EF4-FFF2-40B4-BE49-F238E27FC236}">
              <a16:creationId xmlns:a16="http://schemas.microsoft.com/office/drawing/2014/main" id="{E1256E97-0DC7-4D47-854A-B648567C47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0" name="Picture 126">
          <a:extLst>
            <a:ext uri="{FF2B5EF4-FFF2-40B4-BE49-F238E27FC236}">
              <a16:creationId xmlns:a16="http://schemas.microsoft.com/office/drawing/2014/main" id="{EFE4E603-C23F-49FA-8D4F-ABF43D6988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1" name="Picture 127">
          <a:extLst>
            <a:ext uri="{FF2B5EF4-FFF2-40B4-BE49-F238E27FC236}">
              <a16:creationId xmlns:a16="http://schemas.microsoft.com/office/drawing/2014/main" id="{9C44B259-D32D-4C22-B632-4186233FFC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2" name="Picture 128">
          <a:extLst>
            <a:ext uri="{FF2B5EF4-FFF2-40B4-BE49-F238E27FC236}">
              <a16:creationId xmlns:a16="http://schemas.microsoft.com/office/drawing/2014/main" id="{A4968C0E-AB51-4DDD-9742-443ED5FC8C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3" name="Picture 129">
          <a:extLst>
            <a:ext uri="{FF2B5EF4-FFF2-40B4-BE49-F238E27FC236}">
              <a16:creationId xmlns:a16="http://schemas.microsoft.com/office/drawing/2014/main" id="{93074B26-7A1C-4A48-9DCB-D9160BC769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4" name="Picture 130">
          <a:extLst>
            <a:ext uri="{FF2B5EF4-FFF2-40B4-BE49-F238E27FC236}">
              <a16:creationId xmlns:a16="http://schemas.microsoft.com/office/drawing/2014/main" id="{2C1FDBFB-233B-4A0A-AB4A-4D06FC39DB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5" name="Picture 131">
          <a:extLst>
            <a:ext uri="{FF2B5EF4-FFF2-40B4-BE49-F238E27FC236}">
              <a16:creationId xmlns:a16="http://schemas.microsoft.com/office/drawing/2014/main" id="{10192B5B-835F-40E6-B8F1-B0B23E6C32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6" name="Picture 132">
          <a:extLst>
            <a:ext uri="{FF2B5EF4-FFF2-40B4-BE49-F238E27FC236}">
              <a16:creationId xmlns:a16="http://schemas.microsoft.com/office/drawing/2014/main" id="{99AFDDFB-6F47-42E0-9719-1A4C6F914D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7" name="Picture 133">
          <a:extLst>
            <a:ext uri="{FF2B5EF4-FFF2-40B4-BE49-F238E27FC236}">
              <a16:creationId xmlns:a16="http://schemas.microsoft.com/office/drawing/2014/main" id="{C86A5279-E263-4D7F-B458-51FFAF4D76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8" name="Picture 134">
          <a:extLst>
            <a:ext uri="{FF2B5EF4-FFF2-40B4-BE49-F238E27FC236}">
              <a16:creationId xmlns:a16="http://schemas.microsoft.com/office/drawing/2014/main" id="{B83BC020-0B6A-4EB9-B8C6-189B8E843F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9" name="Picture 135">
          <a:extLst>
            <a:ext uri="{FF2B5EF4-FFF2-40B4-BE49-F238E27FC236}">
              <a16:creationId xmlns:a16="http://schemas.microsoft.com/office/drawing/2014/main" id="{ADB7CE1A-9498-44C9-9E11-4A8EB846A2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30" name="Picture 136">
          <a:extLst>
            <a:ext uri="{FF2B5EF4-FFF2-40B4-BE49-F238E27FC236}">
              <a16:creationId xmlns:a16="http://schemas.microsoft.com/office/drawing/2014/main" id="{30D61DD0-CCD8-4D12-BA3C-35784A27C9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31" name="Picture 137">
          <a:extLst>
            <a:ext uri="{FF2B5EF4-FFF2-40B4-BE49-F238E27FC236}">
              <a16:creationId xmlns:a16="http://schemas.microsoft.com/office/drawing/2014/main" id="{096E3075-DF09-4A96-BE74-FFC4730B7B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32" name="Picture 138">
          <a:extLst>
            <a:ext uri="{FF2B5EF4-FFF2-40B4-BE49-F238E27FC236}">
              <a16:creationId xmlns:a16="http://schemas.microsoft.com/office/drawing/2014/main" id="{72C445CF-180D-43D3-8385-D1A1ADBB4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33" name="Picture 139">
          <a:extLst>
            <a:ext uri="{FF2B5EF4-FFF2-40B4-BE49-F238E27FC236}">
              <a16:creationId xmlns:a16="http://schemas.microsoft.com/office/drawing/2014/main" id="{7473C16E-AB48-47FB-BE4F-BC4E3D0C61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34" name="Picture 140">
          <a:extLst>
            <a:ext uri="{FF2B5EF4-FFF2-40B4-BE49-F238E27FC236}">
              <a16:creationId xmlns:a16="http://schemas.microsoft.com/office/drawing/2014/main" id="{BD204756-B43E-4720-81BB-220401AE61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35" name="Picture 141">
          <a:extLst>
            <a:ext uri="{FF2B5EF4-FFF2-40B4-BE49-F238E27FC236}">
              <a16:creationId xmlns:a16="http://schemas.microsoft.com/office/drawing/2014/main" id="{DDBE9144-FD6A-4850-ADB5-2C861819D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36" name="Picture 142">
          <a:extLst>
            <a:ext uri="{FF2B5EF4-FFF2-40B4-BE49-F238E27FC236}">
              <a16:creationId xmlns:a16="http://schemas.microsoft.com/office/drawing/2014/main" id="{EBADAE88-7BEB-41BB-84FE-33E4381FE3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37" name="Picture 143">
          <a:extLst>
            <a:ext uri="{FF2B5EF4-FFF2-40B4-BE49-F238E27FC236}">
              <a16:creationId xmlns:a16="http://schemas.microsoft.com/office/drawing/2014/main" id="{9F8115DD-59DE-41AE-A986-769FB82EE3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38" name="Picture 144">
          <a:extLst>
            <a:ext uri="{FF2B5EF4-FFF2-40B4-BE49-F238E27FC236}">
              <a16:creationId xmlns:a16="http://schemas.microsoft.com/office/drawing/2014/main" id="{863D3963-F201-4777-A66F-D959BBA0A5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39" name="Picture 145">
          <a:extLst>
            <a:ext uri="{FF2B5EF4-FFF2-40B4-BE49-F238E27FC236}">
              <a16:creationId xmlns:a16="http://schemas.microsoft.com/office/drawing/2014/main" id="{3E0275DC-33EE-4C5D-B4C1-B19B4D740E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40" name="Picture 146">
          <a:extLst>
            <a:ext uri="{FF2B5EF4-FFF2-40B4-BE49-F238E27FC236}">
              <a16:creationId xmlns:a16="http://schemas.microsoft.com/office/drawing/2014/main" id="{FA70DF49-B2F4-4A01-86F9-AB92459ACD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41" name="Picture 147">
          <a:extLst>
            <a:ext uri="{FF2B5EF4-FFF2-40B4-BE49-F238E27FC236}">
              <a16:creationId xmlns:a16="http://schemas.microsoft.com/office/drawing/2014/main" id="{CD8DC0A0-A303-4CB6-88B6-5DEF595BA3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42" name="Picture 148">
          <a:extLst>
            <a:ext uri="{FF2B5EF4-FFF2-40B4-BE49-F238E27FC236}">
              <a16:creationId xmlns:a16="http://schemas.microsoft.com/office/drawing/2014/main" id="{8A66872F-6E21-4AC7-A4EB-09796AAD1A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43" name="Picture 149">
          <a:extLst>
            <a:ext uri="{FF2B5EF4-FFF2-40B4-BE49-F238E27FC236}">
              <a16:creationId xmlns:a16="http://schemas.microsoft.com/office/drawing/2014/main" id="{4F459968-D1CA-4E8C-8538-5D3E6539DA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44" name="Picture 150">
          <a:extLst>
            <a:ext uri="{FF2B5EF4-FFF2-40B4-BE49-F238E27FC236}">
              <a16:creationId xmlns:a16="http://schemas.microsoft.com/office/drawing/2014/main" id="{2DB9A0DF-6896-4578-BE36-D8C528DA9D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45" name="Picture 151">
          <a:extLst>
            <a:ext uri="{FF2B5EF4-FFF2-40B4-BE49-F238E27FC236}">
              <a16:creationId xmlns:a16="http://schemas.microsoft.com/office/drawing/2014/main" id="{65241F78-1C53-49B4-A7BB-0EE832EEB8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46" name="Picture 152">
          <a:extLst>
            <a:ext uri="{FF2B5EF4-FFF2-40B4-BE49-F238E27FC236}">
              <a16:creationId xmlns:a16="http://schemas.microsoft.com/office/drawing/2014/main" id="{79E94913-B2E8-4419-830A-0C8EB39444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47" name="Picture 153">
          <a:extLst>
            <a:ext uri="{FF2B5EF4-FFF2-40B4-BE49-F238E27FC236}">
              <a16:creationId xmlns:a16="http://schemas.microsoft.com/office/drawing/2014/main" id="{7F7175BE-80B6-483D-99F0-3BCE3EA9B6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48" name="Picture 154">
          <a:extLst>
            <a:ext uri="{FF2B5EF4-FFF2-40B4-BE49-F238E27FC236}">
              <a16:creationId xmlns:a16="http://schemas.microsoft.com/office/drawing/2014/main" id="{612AD230-29DC-4513-A11D-23CAC60837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49" name="Picture 155">
          <a:extLst>
            <a:ext uri="{FF2B5EF4-FFF2-40B4-BE49-F238E27FC236}">
              <a16:creationId xmlns:a16="http://schemas.microsoft.com/office/drawing/2014/main" id="{A13F3C28-B9C2-4BFC-97B3-A5F4B8437E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50" name="Picture 156">
          <a:extLst>
            <a:ext uri="{FF2B5EF4-FFF2-40B4-BE49-F238E27FC236}">
              <a16:creationId xmlns:a16="http://schemas.microsoft.com/office/drawing/2014/main" id="{3FC7B6B2-4728-4D4D-8A9F-DF83585FB0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51" name="Picture 157">
          <a:extLst>
            <a:ext uri="{FF2B5EF4-FFF2-40B4-BE49-F238E27FC236}">
              <a16:creationId xmlns:a16="http://schemas.microsoft.com/office/drawing/2014/main" id="{8918B9CF-1165-4BA3-B16B-14492F631D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52" name="Picture 158">
          <a:extLst>
            <a:ext uri="{FF2B5EF4-FFF2-40B4-BE49-F238E27FC236}">
              <a16:creationId xmlns:a16="http://schemas.microsoft.com/office/drawing/2014/main" id="{C2B38A6A-1E79-4F35-B114-1992B8ED22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53" name="Picture 159">
          <a:extLst>
            <a:ext uri="{FF2B5EF4-FFF2-40B4-BE49-F238E27FC236}">
              <a16:creationId xmlns:a16="http://schemas.microsoft.com/office/drawing/2014/main" id="{FE7798CD-5926-427E-AEA0-FDAE26BD31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54" name="Picture 160">
          <a:extLst>
            <a:ext uri="{FF2B5EF4-FFF2-40B4-BE49-F238E27FC236}">
              <a16:creationId xmlns:a16="http://schemas.microsoft.com/office/drawing/2014/main" id="{E60A3DC6-2EC7-4B6E-BF57-4018590F87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55" name="Picture 161">
          <a:extLst>
            <a:ext uri="{FF2B5EF4-FFF2-40B4-BE49-F238E27FC236}">
              <a16:creationId xmlns:a16="http://schemas.microsoft.com/office/drawing/2014/main" id="{70B03EFB-30E2-42C4-ADCE-45DE04181A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56" name="Picture 162">
          <a:extLst>
            <a:ext uri="{FF2B5EF4-FFF2-40B4-BE49-F238E27FC236}">
              <a16:creationId xmlns:a16="http://schemas.microsoft.com/office/drawing/2014/main" id="{5BD4C494-2812-4B64-9547-34C5133B5B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57" name="Picture 163">
          <a:extLst>
            <a:ext uri="{FF2B5EF4-FFF2-40B4-BE49-F238E27FC236}">
              <a16:creationId xmlns:a16="http://schemas.microsoft.com/office/drawing/2014/main" id="{A659B768-2299-4CE0-95A1-918087174C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58" name="Picture 164">
          <a:extLst>
            <a:ext uri="{FF2B5EF4-FFF2-40B4-BE49-F238E27FC236}">
              <a16:creationId xmlns:a16="http://schemas.microsoft.com/office/drawing/2014/main" id="{B62D5916-DA17-4A0B-9D00-E09A2577D6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59" name="Picture 165">
          <a:extLst>
            <a:ext uri="{FF2B5EF4-FFF2-40B4-BE49-F238E27FC236}">
              <a16:creationId xmlns:a16="http://schemas.microsoft.com/office/drawing/2014/main" id="{6DBEFC85-5637-4AA9-A4A9-16E4E6C6A2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60" name="Picture 166">
          <a:extLst>
            <a:ext uri="{FF2B5EF4-FFF2-40B4-BE49-F238E27FC236}">
              <a16:creationId xmlns:a16="http://schemas.microsoft.com/office/drawing/2014/main" id="{6029B46C-F0DD-4304-954A-6FCA500998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61" name="Picture 167">
          <a:extLst>
            <a:ext uri="{FF2B5EF4-FFF2-40B4-BE49-F238E27FC236}">
              <a16:creationId xmlns:a16="http://schemas.microsoft.com/office/drawing/2014/main" id="{31B51B04-03D9-430D-A5FE-B220058938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62" name="Picture 168">
          <a:extLst>
            <a:ext uri="{FF2B5EF4-FFF2-40B4-BE49-F238E27FC236}">
              <a16:creationId xmlns:a16="http://schemas.microsoft.com/office/drawing/2014/main" id="{780A8A64-13E4-4A52-86F7-1F7D69200E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63" name="Picture 169">
          <a:extLst>
            <a:ext uri="{FF2B5EF4-FFF2-40B4-BE49-F238E27FC236}">
              <a16:creationId xmlns:a16="http://schemas.microsoft.com/office/drawing/2014/main" id="{5D3392BE-23A5-4BF7-B86D-7FA39DB14A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64" name="Picture 170">
          <a:extLst>
            <a:ext uri="{FF2B5EF4-FFF2-40B4-BE49-F238E27FC236}">
              <a16:creationId xmlns:a16="http://schemas.microsoft.com/office/drawing/2014/main" id="{61156844-C415-411D-9DDB-E80750CF17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65" name="Picture 171">
          <a:extLst>
            <a:ext uri="{FF2B5EF4-FFF2-40B4-BE49-F238E27FC236}">
              <a16:creationId xmlns:a16="http://schemas.microsoft.com/office/drawing/2014/main" id="{634AFA3F-E604-4941-ABBB-753E4541D2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66" name="Picture 172">
          <a:extLst>
            <a:ext uri="{FF2B5EF4-FFF2-40B4-BE49-F238E27FC236}">
              <a16:creationId xmlns:a16="http://schemas.microsoft.com/office/drawing/2014/main" id="{EBD047E3-82B4-4C63-8F20-8C95D36A24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67" name="Picture 173">
          <a:extLst>
            <a:ext uri="{FF2B5EF4-FFF2-40B4-BE49-F238E27FC236}">
              <a16:creationId xmlns:a16="http://schemas.microsoft.com/office/drawing/2014/main" id="{BAFBC509-8212-4715-82FD-D4111945CC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68" name="Picture 174">
          <a:extLst>
            <a:ext uri="{FF2B5EF4-FFF2-40B4-BE49-F238E27FC236}">
              <a16:creationId xmlns:a16="http://schemas.microsoft.com/office/drawing/2014/main" id="{D568CE8E-FDF5-44F8-A639-124901E2EB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69" name="Picture 175">
          <a:extLst>
            <a:ext uri="{FF2B5EF4-FFF2-40B4-BE49-F238E27FC236}">
              <a16:creationId xmlns:a16="http://schemas.microsoft.com/office/drawing/2014/main" id="{78AA02BB-3CE3-49AC-AAE7-CC2384A68D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70" name="Picture 176">
          <a:extLst>
            <a:ext uri="{FF2B5EF4-FFF2-40B4-BE49-F238E27FC236}">
              <a16:creationId xmlns:a16="http://schemas.microsoft.com/office/drawing/2014/main" id="{3F2B7464-C74B-45F4-8B0D-3B0EF98DDF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71" name="Picture 177">
          <a:extLst>
            <a:ext uri="{FF2B5EF4-FFF2-40B4-BE49-F238E27FC236}">
              <a16:creationId xmlns:a16="http://schemas.microsoft.com/office/drawing/2014/main" id="{E1651AA9-D78A-480A-BC3F-9BA8A1EA32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72" name="Picture 178">
          <a:extLst>
            <a:ext uri="{FF2B5EF4-FFF2-40B4-BE49-F238E27FC236}">
              <a16:creationId xmlns:a16="http://schemas.microsoft.com/office/drawing/2014/main" id="{37EE8BAF-6B37-40D0-B2E3-DA3BEB7042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73" name="Picture 179">
          <a:extLst>
            <a:ext uri="{FF2B5EF4-FFF2-40B4-BE49-F238E27FC236}">
              <a16:creationId xmlns:a16="http://schemas.microsoft.com/office/drawing/2014/main" id="{2F0789AB-ADD7-40AF-9386-6C9FB63C60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74" name="Picture 180">
          <a:extLst>
            <a:ext uri="{FF2B5EF4-FFF2-40B4-BE49-F238E27FC236}">
              <a16:creationId xmlns:a16="http://schemas.microsoft.com/office/drawing/2014/main" id="{94B0A068-7BE1-4126-8674-314D329273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75" name="Picture 181">
          <a:extLst>
            <a:ext uri="{FF2B5EF4-FFF2-40B4-BE49-F238E27FC236}">
              <a16:creationId xmlns:a16="http://schemas.microsoft.com/office/drawing/2014/main" id="{062FD06D-787A-4BEB-BA2F-E725F22291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76" name="Picture 182">
          <a:extLst>
            <a:ext uri="{FF2B5EF4-FFF2-40B4-BE49-F238E27FC236}">
              <a16:creationId xmlns:a16="http://schemas.microsoft.com/office/drawing/2014/main" id="{C8D754C1-2BFA-43B5-AFF2-0475ECDC60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77" name="Picture 183">
          <a:extLst>
            <a:ext uri="{FF2B5EF4-FFF2-40B4-BE49-F238E27FC236}">
              <a16:creationId xmlns:a16="http://schemas.microsoft.com/office/drawing/2014/main" id="{E2F30EDF-4D9A-4156-A720-FBC33ED083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78" name="Picture 184">
          <a:extLst>
            <a:ext uri="{FF2B5EF4-FFF2-40B4-BE49-F238E27FC236}">
              <a16:creationId xmlns:a16="http://schemas.microsoft.com/office/drawing/2014/main" id="{BDA561BE-94CB-4AAA-9D73-1853E83839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79" name="Picture 185">
          <a:extLst>
            <a:ext uri="{FF2B5EF4-FFF2-40B4-BE49-F238E27FC236}">
              <a16:creationId xmlns:a16="http://schemas.microsoft.com/office/drawing/2014/main" id="{B17E8D18-063E-4E2F-8A18-5FA97B9956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80" name="Picture 186">
          <a:extLst>
            <a:ext uri="{FF2B5EF4-FFF2-40B4-BE49-F238E27FC236}">
              <a16:creationId xmlns:a16="http://schemas.microsoft.com/office/drawing/2014/main" id="{693B9F0F-E1E5-42C7-83F2-B3F2F4DF8E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81" name="Picture 187">
          <a:extLst>
            <a:ext uri="{FF2B5EF4-FFF2-40B4-BE49-F238E27FC236}">
              <a16:creationId xmlns:a16="http://schemas.microsoft.com/office/drawing/2014/main" id="{F4BD6956-CC7F-4D8E-9C50-7CCB8FFA1E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82" name="Picture 188">
          <a:extLst>
            <a:ext uri="{FF2B5EF4-FFF2-40B4-BE49-F238E27FC236}">
              <a16:creationId xmlns:a16="http://schemas.microsoft.com/office/drawing/2014/main" id="{26011DE5-10FB-4D48-8CDD-3650F06995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83" name="Picture 189">
          <a:extLst>
            <a:ext uri="{FF2B5EF4-FFF2-40B4-BE49-F238E27FC236}">
              <a16:creationId xmlns:a16="http://schemas.microsoft.com/office/drawing/2014/main" id="{47D9897D-2ECA-47DC-A8FC-E5D3392D27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84" name="Picture 190">
          <a:extLst>
            <a:ext uri="{FF2B5EF4-FFF2-40B4-BE49-F238E27FC236}">
              <a16:creationId xmlns:a16="http://schemas.microsoft.com/office/drawing/2014/main" id="{E61D66FF-DF3C-4A55-8556-83FBB41641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85" name="Picture 191">
          <a:extLst>
            <a:ext uri="{FF2B5EF4-FFF2-40B4-BE49-F238E27FC236}">
              <a16:creationId xmlns:a16="http://schemas.microsoft.com/office/drawing/2014/main" id="{3EA252F0-B413-4B77-8BDF-7F93E8F4DE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86" name="Picture 192">
          <a:extLst>
            <a:ext uri="{FF2B5EF4-FFF2-40B4-BE49-F238E27FC236}">
              <a16:creationId xmlns:a16="http://schemas.microsoft.com/office/drawing/2014/main" id="{762FF849-76CE-4D8B-99B6-DC0F180124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87" name="Picture 193">
          <a:extLst>
            <a:ext uri="{FF2B5EF4-FFF2-40B4-BE49-F238E27FC236}">
              <a16:creationId xmlns:a16="http://schemas.microsoft.com/office/drawing/2014/main" id="{111DACED-E6AC-463B-8D64-F48EDD846B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88" name="Picture 194">
          <a:extLst>
            <a:ext uri="{FF2B5EF4-FFF2-40B4-BE49-F238E27FC236}">
              <a16:creationId xmlns:a16="http://schemas.microsoft.com/office/drawing/2014/main" id="{13254DA0-BF43-4DD8-BF7D-3C79A217C9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89" name="Picture 195">
          <a:extLst>
            <a:ext uri="{FF2B5EF4-FFF2-40B4-BE49-F238E27FC236}">
              <a16:creationId xmlns:a16="http://schemas.microsoft.com/office/drawing/2014/main" id="{839C78F9-9BD9-4CFA-A3A1-4F49C7ECE5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90" name="Picture 196">
          <a:extLst>
            <a:ext uri="{FF2B5EF4-FFF2-40B4-BE49-F238E27FC236}">
              <a16:creationId xmlns:a16="http://schemas.microsoft.com/office/drawing/2014/main" id="{85AAADE4-71D4-4B5D-8193-858977C0DA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91" name="Picture 197">
          <a:extLst>
            <a:ext uri="{FF2B5EF4-FFF2-40B4-BE49-F238E27FC236}">
              <a16:creationId xmlns:a16="http://schemas.microsoft.com/office/drawing/2014/main" id="{95065308-D3AD-479A-A1EF-A1B932E3D3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92" name="Picture 198">
          <a:extLst>
            <a:ext uri="{FF2B5EF4-FFF2-40B4-BE49-F238E27FC236}">
              <a16:creationId xmlns:a16="http://schemas.microsoft.com/office/drawing/2014/main" id="{71EABC4C-0435-4D28-B363-0632407276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93" name="Picture 199">
          <a:extLst>
            <a:ext uri="{FF2B5EF4-FFF2-40B4-BE49-F238E27FC236}">
              <a16:creationId xmlns:a16="http://schemas.microsoft.com/office/drawing/2014/main" id="{874980FC-5957-44AE-9379-D7BD76D9DD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94" name="Picture 200">
          <a:extLst>
            <a:ext uri="{FF2B5EF4-FFF2-40B4-BE49-F238E27FC236}">
              <a16:creationId xmlns:a16="http://schemas.microsoft.com/office/drawing/2014/main" id="{4405F564-106C-4F5C-AF6A-08A72F4923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95" name="Picture 201">
          <a:extLst>
            <a:ext uri="{FF2B5EF4-FFF2-40B4-BE49-F238E27FC236}">
              <a16:creationId xmlns:a16="http://schemas.microsoft.com/office/drawing/2014/main" id="{78EC850C-9109-46FE-84E8-857E7D5181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96" name="Picture 202">
          <a:extLst>
            <a:ext uri="{FF2B5EF4-FFF2-40B4-BE49-F238E27FC236}">
              <a16:creationId xmlns:a16="http://schemas.microsoft.com/office/drawing/2014/main" id="{56D100BC-102C-4487-9596-30B5E6A777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97" name="Picture 203">
          <a:extLst>
            <a:ext uri="{FF2B5EF4-FFF2-40B4-BE49-F238E27FC236}">
              <a16:creationId xmlns:a16="http://schemas.microsoft.com/office/drawing/2014/main" id="{E56FCBE5-410E-46D6-93F6-757405DC53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98" name="Picture 204">
          <a:extLst>
            <a:ext uri="{FF2B5EF4-FFF2-40B4-BE49-F238E27FC236}">
              <a16:creationId xmlns:a16="http://schemas.microsoft.com/office/drawing/2014/main" id="{C7103A61-A4E0-43AE-9D25-A501AD638E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99" name="Picture 205">
          <a:extLst>
            <a:ext uri="{FF2B5EF4-FFF2-40B4-BE49-F238E27FC236}">
              <a16:creationId xmlns:a16="http://schemas.microsoft.com/office/drawing/2014/main" id="{6DD051F2-5E34-4F06-979C-717E0F1958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00" name="Picture 206">
          <a:extLst>
            <a:ext uri="{FF2B5EF4-FFF2-40B4-BE49-F238E27FC236}">
              <a16:creationId xmlns:a16="http://schemas.microsoft.com/office/drawing/2014/main" id="{D58B29AC-918F-445C-84C6-B6E0839FD7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01" name="Picture 207">
          <a:extLst>
            <a:ext uri="{FF2B5EF4-FFF2-40B4-BE49-F238E27FC236}">
              <a16:creationId xmlns:a16="http://schemas.microsoft.com/office/drawing/2014/main" id="{ADD25F98-1DBC-4551-941F-92DF3DC352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02" name="Picture 208">
          <a:extLst>
            <a:ext uri="{FF2B5EF4-FFF2-40B4-BE49-F238E27FC236}">
              <a16:creationId xmlns:a16="http://schemas.microsoft.com/office/drawing/2014/main" id="{9E2F6296-05BE-4137-A48E-088BE291B6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03" name="Picture 209">
          <a:extLst>
            <a:ext uri="{FF2B5EF4-FFF2-40B4-BE49-F238E27FC236}">
              <a16:creationId xmlns:a16="http://schemas.microsoft.com/office/drawing/2014/main" id="{8F903116-0D40-4558-BD90-31673E78C5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04" name="Picture 210">
          <a:extLst>
            <a:ext uri="{FF2B5EF4-FFF2-40B4-BE49-F238E27FC236}">
              <a16:creationId xmlns:a16="http://schemas.microsoft.com/office/drawing/2014/main" id="{8D24F80D-95A1-48A9-B7A2-0555350D03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05" name="Picture 211">
          <a:extLst>
            <a:ext uri="{FF2B5EF4-FFF2-40B4-BE49-F238E27FC236}">
              <a16:creationId xmlns:a16="http://schemas.microsoft.com/office/drawing/2014/main" id="{D14E5561-D57C-479E-B646-B160A836CE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06" name="Picture 212">
          <a:extLst>
            <a:ext uri="{FF2B5EF4-FFF2-40B4-BE49-F238E27FC236}">
              <a16:creationId xmlns:a16="http://schemas.microsoft.com/office/drawing/2014/main" id="{D3EDA0EF-7EB1-47FD-9E5A-1C53498CD3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07" name="Picture 213">
          <a:extLst>
            <a:ext uri="{FF2B5EF4-FFF2-40B4-BE49-F238E27FC236}">
              <a16:creationId xmlns:a16="http://schemas.microsoft.com/office/drawing/2014/main" id="{3CA7C64D-8985-4F62-A01D-DA3F90A805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08" name="Picture 214">
          <a:extLst>
            <a:ext uri="{FF2B5EF4-FFF2-40B4-BE49-F238E27FC236}">
              <a16:creationId xmlns:a16="http://schemas.microsoft.com/office/drawing/2014/main" id="{08B95304-B342-401E-BEB5-1429DC502E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09" name="Picture 215">
          <a:extLst>
            <a:ext uri="{FF2B5EF4-FFF2-40B4-BE49-F238E27FC236}">
              <a16:creationId xmlns:a16="http://schemas.microsoft.com/office/drawing/2014/main" id="{E7E0A026-8681-48A7-A6D6-C2347AE689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10" name="Picture 216">
          <a:extLst>
            <a:ext uri="{FF2B5EF4-FFF2-40B4-BE49-F238E27FC236}">
              <a16:creationId xmlns:a16="http://schemas.microsoft.com/office/drawing/2014/main" id="{96224A75-9AB2-46C8-A367-A66DBD2B17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11" name="Picture 217">
          <a:extLst>
            <a:ext uri="{FF2B5EF4-FFF2-40B4-BE49-F238E27FC236}">
              <a16:creationId xmlns:a16="http://schemas.microsoft.com/office/drawing/2014/main" id="{76FABFFD-310A-45CF-B138-4D9736DF1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12" name="Picture 218">
          <a:extLst>
            <a:ext uri="{FF2B5EF4-FFF2-40B4-BE49-F238E27FC236}">
              <a16:creationId xmlns:a16="http://schemas.microsoft.com/office/drawing/2014/main" id="{0BB10287-1946-4320-89F3-53DB910977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13" name="Picture 219">
          <a:extLst>
            <a:ext uri="{FF2B5EF4-FFF2-40B4-BE49-F238E27FC236}">
              <a16:creationId xmlns:a16="http://schemas.microsoft.com/office/drawing/2014/main" id="{534C2D03-DF52-4CBF-B100-9676B364F1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14" name="Picture 220">
          <a:extLst>
            <a:ext uri="{FF2B5EF4-FFF2-40B4-BE49-F238E27FC236}">
              <a16:creationId xmlns:a16="http://schemas.microsoft.com/office/drawing/2014/main" id="{9FF55165-CF10-4F4C-AF09-BA3D5BAC18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15" name="Picture 221">
          <a:extLst>
            <a:ext uri="{FF2B5EF4-FFF2-40B4-BE49-F238E27FC236}">
              <a16:creationId xmlns:a16="http://schemas.microsoft.com/office/drawing/2014/main" id="{73693297-9FA0-4BEE-BF88-10749E093F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16" name="Picture 222">
          <a:extLst>
            <a:ext uri="{FF2B5EF4-FFF2-40B4-BE49-F238E27FC236}">
              <a16:creationId xmlns:a16="http://schemas.microsoft.com/office/drawing/2014/main" id="{7E9ABF21-3E49-46BF-B5DE-CB371BE8C3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17" name="Picture 223">
          <a:extLst>
            <a:ext uri="{FF2B5EF4-FFF2-40B4-BE49-F238E27FC236}">
              <a16:creationId xmlns:a16="http://schemas.microsoft.com/office/drawing/2014/main" id="{0A3B9B5A-EEC3-4EF0-8420-73FD1FCE9A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18" name="Picture 224">
          <a:extLst>
            <a:ext uri="{FF2B5EF4-FFF2-40B4-BE49-F238E27FC236}">
              <a16:creationId xmlns:a16="http://schemas.microsoft.com/office/drawing/2014/main" id="{37957B6F-CA53-4246-A0F9-C14EAD897A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19" name="Picture 225">
          <a:extLst>
            <a:ext uri="{FF2B5EF4-FFF2-40B4-BE49-F238E27FC236}">
              <a16:creationId xmlns:a16="http://schemas.microsoft.com/office/drawing/2014/main" id="{2C282F31-7E2E-4037-A309-A3409073A2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20" name="Picture 226">
          <a:extLst>
            <a:ext uri="{FF2B5EF4-FFF2-40B4-BE49-F238E27FC236}">
              <a16:creationId xmlns:a16="http://schemas.microsoft.com/office/drawing/2014/main" id="{FED4479E-3B2D-4DA5-B016-6025661FC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21" name="Picture 227">
          <a:extLst>
            <a:ext uri="{FF2B5EF4-FFF2-40B4-BE49-F238E27FC236}">
              <a16:creationId xmlns:a16="http://schemas.microsoft.com/office/drawing/2014/main" id="{99B3BA17-39C1-4A6D-9399-50B85E42D9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22" name="Picture 228">
          <a:extLst>
            <a:ext uri="{FF2B5EF4-FFF2-40B4-BE49-F238E27FC236}">
              <a16:creationId xmlns:a16="http://schemas.microsoft.com/office/drawing/2014/main" id="{61E2C1A9-5339-40A1-9D3B-C534DD7C33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23" name="Picture 229">
          <a:extLst>
            <a:ext uri="{FF2B5EF4-FFF2-40B4-BE49-F238E27FC236}">
              <a16:creationId xmlns:a16="http://schemas.microsoft.com/office/drawing/2014/main" id="{1B1C53E1-73A9-4B1E-A8ED-4419BE4257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24" name="Picture 230">
          <a:extLst>
            <a:ext uri="{FF2B5EF4-FFF2-40B4-BE49-F238E27FC236}">
              <a16:creationId xmlns:a16="http://schemas.microsoft.com/office/drawing/2014/main" id="{3430DA50-31DD-4917-B0E5-93C198590E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25" name="Picture 231">
          <a:extLst>
            <a:ext uri="{FF2B5EF4-FFF2-40B4-BE49-F238E27FC236}">
              <a16:creationId xmlns:a16="http://schemas.microsoft.com/office/drawing/2014/main" id="{6360280D-8511-4C9F-A843-90D9157484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26" name="Picture 232">
          <a:extLst>
            <a:ext uri="{FF2B5EF4-FFF2-40B4-BE49-F238E27FC236}">
              <a16:creationId xmlns:a16="http://schemas.microsoft.com/office/drawing/2014/main" id="{7F22F609-5DA6-49A7-8EC0-83E8377F77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27" name="Picture 233">
          <a:extLst>
            <a:ext uri="{FF2B5EF4-FFF2-40B4-BE49-F238E27FC236}">
              <a16:creationId xmlns:a16="http://schemas.microsoft.com/office/drawing/2014/main" id="{0DEFAF13-A5FF-44E3-B3E4-1CDED0782C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28" name="Picture 238">
          <a:extLst>
            <a:ext uri="{FF2B5EF4-FFF2-40B4-BE49-F238E27FC236}">
              <a16:creationId xmlns:a16="http://schemas.microsoft.com/office/drawing/2014/main" id="{E4CB6410-C7F7-4EA8-8406-834E84C3D2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29" name="Picture 240">
          <a:extLst>
            <a:ext uri="{FF2B5EF4-FFF2-40B4-BE49-F238E27FC236}">
              <a16:creationId xmlns:a16="http://schemas.microsoft.com/office/drawing/2014/main" id="{641BCFB0-66D5-4152-9671-ADDD6904E1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30" name="Picture 241">
          <a:extLst>
            <a:ext uri="{FF2B5EF4-FFF2-40B4-BE49-F238E27FC236}">
              <a16:creationId xmlns:a16="http://schemas.microsoft.com/office/drawing/2014/main" id="{F7598316-A767-4E9F-9D47-DCF2947242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31" name="Picture 242">
          <a:extLst>
            <a:ext uri="{FF2B5EF4-FFF2-40B4-BE49-F238E27FC236}">
              <a16:creationId xmlns:a16="http://schemas.microsoft.com/office/drawing/2014/main" id="{8197E375-0091-42EB-AC28-7DB6A4AA8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32" name="Picture 243">
          <a:extLst>
            <a:ext uri="{FF2B5EF4-FFF2-40B4-BE49-F238E27FC236}">
              <a16:creationId xmlns:a16="http://schemas.microsoft.com/office/drawing/2014/main" id="{4B16983D-7582-4A5C-A380-5E31ABEC8A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33" name="Picture 244">
          <a:extLst>
            <a:ext uri="{FF2B5EF4-FFF2-40B4-BE49-F238E27FC236}">
              <a16:creationId xmlns:a16="http://schemas.microsoft.com/office/drawing/2014/main" id="{2CFF458B-94D0-43DB-8611-E4E7031F47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34" name="Picture 245">
          <a:extLst>
            <a:ext uri="{FF2B5EF4-FFF2-40B4-BE49-F238E27FC236}">
              <a16:creationId xmlns:a16="http://schemas.microsoft.com/office/drawing/2014/main" id="{BBFA56A4-ED6A-4C88-A810-92870C5743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35" name="Picture 246">
          <a:extLst>
            <a:ext uri="{FF2B5EF4-FFF2-40B4-BE49-F238E27FC236}">
              <a16:creationId xmlns:a16="http://schemas.microsoft.com/office/drawing/2014/main" id="{C4149D95-28E9-436F-AEA9-4D9C4B11F4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36" name="Picture 247">
          <a:extLst>
            <a:ext uri="{FF2B5EF4-FFF2-40B4-BE49-F238E27FC236}">
              <a16:creationId xmlns:a16="http://schemas.microsoft.com/office/drawing/2014/main" id="{BBC01C02-54A1-4B4F-86F6-66B969816C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37" name="Picture 248">
          <a:extLst>
            <a:ext uri="{FF2B5EF4-FFF2-40B4-BE49-F238E27FC236}">
              <a16:creationId xmlns:a16="http://schemas.microsoft.com/office/drawing/2014/main" id="{E485C34C-4AEE-4A4D-BF0F-8BB88A4CD2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38" name="Picture 249">
          <a:extLst>
            <a:ext uri="{FF2B5EF4-FFF2-40B4-BE49-F238E27FC236}">
              <a16:creationId xmlns:a16="http://schemas.microsoft.com/office/drawing/2014/main" id="{B146C78C-CD0B-42A0-9473-38671EFAC7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39" name="Picture 250">
          <a:extLst>
            <a:ext uri="{FF2B5EF4-FFF2-40B4-BE49-F238E27FC236}">
              <a16:creationId xmlns:a16="http://schemas.microsoft.com/office/drawing/2014/main" id="{F2D37E74-6948-4B1F-B332-EC92DA302E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40" name="Picture 251">
          <a:extLst>
            <a:ext uri="{FF2B5EF4-FFF2-40B4-BE49-F238E27FC236}">
              <a16:creationId xmlns:a16="http://schemas.microsoft.com/office/drawing/2014/main" id="{97764E20-D9F1-457C-96B9-B602F419DE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41" name="Picture 252">
          <a:extLst>
            <a:ext uri="{FF2B5EF4-FFF2-40B4-BE49-F238E27FC236}">
              <a16:creationId xmlns:a16="http://schemas.microsoft.com/office/drawing/2014/main" id="{3CE19EE0-B6B3-41DE-BD1B-6143449E9C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42" name="Picture 253">
          <a:extLst>
            <a:ext uri="{FF2B5EF4-FFF2-40B4-BE49-F238E27FC236}">
              <a16:creationId xmlns:a16="http://schemas.microsoft.com/office/drawing/2014/main" id="{814AE3A9-C75B-4274-9C29-974D45E8DC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43" name="Picture 254">
          <a:extLst>
            <a:ext uri="{FF2B5EF4-FFF2-40B4-BE49-F238E27FC236}">
              <a16:creationId xmlns:a16="http://schemas.microsoft.com/office/drawing/2014/main" id="{72915E9F-ACBB-4D9E-A41C-FD0A053DCC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44" name="Picture 256">
          <a:extLst>
            <a:ext uri="{FF2B5EF4-FFF2-40B4-BE49-F238E27FC236}">
              <a16:creationId xmlns:a16="http://schemas.microsoft.com/office/drawing/2014/main" id="{F752D9E3-117B-48A9-BCC3-3F0B098041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245" name="Picture 257">
          <a:extLst>
            <a:ext uri="{FF2B5EF4-FFF2-40B4-BE49-F238E27FC236}">
              <a16:creationId xmlns:a16="http://schemas.microsoft.com/office/drawing/2014/main" id="{7DF7CB75-D9CF-46EF-9E59-77D3241F51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0</xdr:colOff>
      <xdr:row>124</xdr:row>
      <xdr:rowOff>0</xdr:rowOff>
    </xdr:from>
    <xdr:ext cx="1123950" cy="0"/>
    <xdr:pic>
      <xdr:nvPicPr>
        <xdr:cNvPr id="246" name="Picture 2">
          <a:extLst>
            <a:ext uri="{FF2B5EF4-FFF2-40B4-BE49-F238E27FC236}">
              <a16:creationId xmlns:a16="http://schemas.microsoft.com/office/drawing/2014/main" id="{F67AB5D5-8068-492C-AC04-EB93520E0E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47" name="Picture 3">
          <a:extLst>
            <a:ext uri="{FF2B5EF4-FFF2-40B4-BE49-F238E27FC236}">
              <a16:creationId xmlns:a16="http://schemas.microsoft.com/office/drawing/2014/main" id="{7AA16BC3-133A-49B4-9C3D-F2B002B978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48" name="Picture 4">
          <a:extLst>
            <a:ext uri="{FF2B5EF4-FFF2-40B4-BE49-F238E27FC236}">
              <a16:creationId xmlns:a16="http://schemas.microsoft.com/office/drawing/2014/main" id="{D2C4309E-2950-4F64-A011-37731624F0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49" name="Picture 5">
          <a:extLst>
            <a:ext uri="{FF2B5EF4-FFF2-40B4-BE49-F238E27FC236}">
              <a16:creationId xmlns:a16="http://schemas.microsoft.com/office/drawing/2014/main" id="{903A5CEA-B3D3-4FD1-9198-5C99CAC3AF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50" name="Picture 6">
          <a:extLst>
            <a:ext uri="{FF2B5EF4-FFF2-40B4-BE49-F238E27FC236}">
              <a16:creationId xmlns:a16="http://schemas.microsoft.com/office/drawing/2014/main" id="{8D9B43AC-0976-4F46-B77C-112EA86D27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51" name="Picture 7">
          <a:extLst>
            <a:ext uri="{FF2B5EF4-FFF2-40B4-BE49-F238E27FC236}">
              <a16:creationId xmlns:a16="http://schemas.microsoft.com/office/drawing/2014/main" id="{4953EF70-6866-4A82-ACC8-45A18C1507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52" name="Picture 8">
          <a:extLst>
            <a:ext uri="{FF2B5EF4-FFF2-40B4-BE49-F238E27FC236}">
              <a16:creationId xmlns:a16="http://schemas.microsoft.com/office/drawing/2014/main" id="{ADEA2A4C-8E87-4498-B2BD-2D0ECF5FC0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53" name="Picture 9">
          <a:extLst>
            <a:ext uri="{FF2B5EF4-FFF2-40B4-BE49-F238E27FC236}">
              <a16:creationId xmlns:a16="http://schemas.microsoft.com/office/drawing/2014/main" id="{813384AB-B4FD-49E4-9818-DFDE37C051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54" name="Picture 10">
          <a:extLst>
            <a:ext uri="{FF2B5EF4-FFF2-40B4-BE49-F238E27FC236}">
              <a16:creationId xmlns:a16="http://schemas.microsoft.com/office/drawing/2014/main" id="{F472587A-B0E6-4A1D-99A8-B1ADC14EB4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55" name="Picture 11">
          <a:extLst>
            <a:ext uri="{FF2B5EF4-FFF2-40B4-BE49-F238E27FC236}">
              <a16:creationId xmlns:a16="http://schemas.microsoft.com/office/drawing/2014/main" id="{1E1D3FB7-D6BB-4707-B1A1-97197E3991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56" name="Picture 12">
          <a:extLst>
            <a:ext uri="{FF2B5EF4-FFF2-40B4-BE49-F238E27FC236}">
              <a16:creationId xmlns:a16="http://schemas.microsoft.com/office/drawing/2014/main" id="{FC72FA42-BF37-434D-8FAB-8114DA791E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57" name="Picture 13">
          <a:extLst>
            <a:ext uri="{FF2B5EF4-FFF2-40B4-BE49-F238E27FC236}">
              <a16:creationId xmlns:a16="http://schemas.microsoft.com/office/drawing/2014/main" id="{F5A7ADEC-048F-4822-8ACC-A5DA984735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58" name="Picture 14">
          <a:extLst>
            <a:ext uri="{FF2B5EF4-FFF2-40B4-BE49-F238E27FC236}">
              <a16:creationId xmlns:a16="http://schemas.microsoft.com/office/drawing/2014/main" id="{275F47BD-B881-421B-8BDA-E04914F824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59" name="Picture 15">
          <a:extLst>
            <a:ext uri="{FF2B5EF4-FFF2-40B4-BE49-F238E27FC236}">
              <a16:creationId xmlns:a16="http://schemas.microsoft.com/office/drawing/2014/main" id="{096AA450-3A27-4C53-9DBD-8CC49CD7DE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60" name="Picture 16">
          <a:extLst>
            <a:ext uri="{FF2B5EF4-FFF2-40B4-BE49-F238E27FC236}">
              <a16:creationId xmlns:a16="http://schemas.microsoft.com/office/drawing/2014/main" id="{B58B66B1-1EA8-4E06-B113-354C1E6305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61" name="Picture 17">
          <a:extLst>
            <a:ext uri="{FF2B5EF4-FFF2-40B4-BE49-F238E27FC236}">
              <a16:creationId xmlns:a16="http://schemas.microsoft.com/office/drawing/2014/main" id="{F304A412-A1FF-4E56-B925-D5CBE8FBC3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62" name="Picture 18">
          <a:extLst>
            <a:ext uri="{FF2B5EF4-FFF2-40B4-BE49-F238E27FC236}">
              <a16:creationId xmlns:a16="http://schemas.microsoft.com/office/drawing/2014/main" id="{459D3FFF-CBCA-4084-9BD2-35BA9BFDD1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63" name="Picture 22">
          <a:extLst>
            <a:ext uri="{FF2B5EF4-FFF2-40B4-BE49-F238E27FC236}">
              <a16:creationId xmlns:a16="http://schemas.microsoft.com/office/drawing/2014/main" id="{EF800806-6F35-4AD1-828D-BF5278C7FA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64" name="Picture 25">
          <a:extLst>
            <a:ext uri="{FF2B5EF4-FFF2-40B4-BE49-F238E27FC236}">
              <a16:creationId xmlns:a16="http://schemas.microsoft.com/office/drawing/2014/main" id="{7CDB87B1-BD64-4E25-8312-4DF6FABD7F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65" name="Picture 26">
          <a:extLst>
            <a:ext uri="{FF2B5EF4-FFF2-40B4-BE49-F238E27FC236}">
              <a16:creationId xmlns:a16="http://schemas.microsoft.com/office/drawing/2014/main" id="{6DB73AF1-6E19-4C23-BAE0-794829F8C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66" name="Picture 27">
          <a:extLst>
            <a:ext uri="{FF2B5EF4-FFF2-40B4-BE49-F238E27FC236}">
              <a16:creationId xmlns:a16="http://schemas.microsoft.com/office/drawing/2014/main" id="{0EDBF685-A00B-4855-AA35-A2E3E1CF89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67" name="Picture 28">
          <a:extLst>
            <a:ext uri="{FF2B5EF4-FFF2-40B4-BE49-F238E27FC236}">
              <a16:creationId xmlns:a16="http://schemas.microsoft.com/office/drawing/2014/main" id="{B607CFD5-C5E7-449A-A88C-9790C3D12C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68" name="Picture 29">
          <a:extLst>
            <a:ext uri="{FF2B5EF4-FFF2-40B4-BE49-F238E27FC236}">
              <a16:creationId xmlns:a16="http://schemas.microsoft.com/office/drawing/2014/main" id="{C87E5AC1-DED0-4244-AFB2-4AF93DA647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69" name="Picture 30">
          <a:extLst>
            <a:ext uri="{FF2B5EF4-FFF2-40B4-BE49-F238E27FC236}">
              <a16:creationId xmlns:a16="http://schemas.microsoft.com/office/drawing/2014/main" id="{F9C276B3-0DB4-4FC9-8A3C-1E6E56686A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70" name="Picture 32">
          <a:extLst>
            <a:ext uri="{FF2B5EF4-FFF2-40B4-BE49-F238E27FC236}">
              <a16:creationId xmlns:a16="http://schemas.microsoft.com/office/drawing/2014/main" id="{5A547225-3BA3-48CA-BB72-A89093981F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71" name="Picture 33">
          <a:extLst>
            <a:ext uri="{FF2B5EF4-FFF2-40B4-BE49-F238E27FC236}">
              <a16:creationId xmlns:a16="http://schemas.microsoft.com/office/drawing/2014/main" id="{546D251E-A732-41E6-9B47-F17A7619D1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72" name="Picture 34">
          <a:extLst>
            <a:ext uri="{FF2B5EF4-FFF2-40B4-BE49-F238E27FC236}">
              <a16:creationId xmlns:a16="http://schemas.microsoft.com/office/drawing/2014/main" id="{115CEB5E-B6C6-4324-B7B1-485A5451F5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73" name="Picture 35">
          <a:extLst>
            <a:ext uri="{FF2B5EF4-FFF2-40B4-BE49-F238E27FC236}">
              <a16:creationId xmlns:a16="http://schemas.microsoft.com/office/drawing/2014/main" id="{EA58D437-67CD-4E02-8AEB-FFCE9B6362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74" name="Picture 36">
          <a:extLst>
            <a:ext uri="{FF2B5EF4-FFF2-40B4-BE49-F238E27FC236}">
              <a16:creationId xmlns:a16="http://schemas.microsoft.com/office/drawing/2014/main" id="{4F6B242F-9CD5-41CA-8269-87CD7C9818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75" name="Picture 37">
          <a:extLst>
            <a:ext uri="{FF2B5EF4-FFF2-40B4-BE49-F238E27FC236}">
              <a16:creationId xmlns:a16="http://schemas.microsoft.com/office/drawing/2014/main" id="{75C34434-2729-42FB-B86B-7733D23F01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76" name="Picture 38">
          <a:extLst>
            <a:ext uri="{FF2B5EF4-FFF2-40B4-BE49-F238E27FC236}">
              <a16:creationId xmlns:a16="http://schemas.microsoft.com/office/drawing/2014/main" id="{08A965D6-AFF1-44BB-BA67-9BBD2B90FE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77" name="Picture 39">
          <a:extLst>
            <a:ext uri="{FF2B5EF4-FFF2-40B4-BE49-F238E27FC236}">
              <a16:creationId xmlns:a16="http://schemas.microsoft.com/office/drawing/2014/main" id="{B5F846D7-4DA2-4E30-B597-4F6B405695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78" name="Picture 40">
          <a:extLst>
            <a:ext uri="{FF2B5EF4-FFF2-40B4-BE49-F238E27FC236}">
              <a16:creationId xmlns:a16="http://schemas.microsoft.com/office/drawing/2014/main" id="{05DE68A0-074E-4578-B5F4-869F483991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79" name="Picture 41">
          <a:extLst>
            <a:ext uri="{FF2B5EF4-FFF2-40B4-BE49-F238E27FC236}">
              <a16:creationId xmlns:a16="http://schemas.microsoft.com/office/drawing/2014/main" id="{86DE5855-C24B-4864-94C5-33B7B0600C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80" name="Picture 42">
          <a:extLst>
            <a:ext uri="{FF2B5EF4-FFF2-40B4-BE49-F238E27FC236}">
              <a16:creationId xmlns:a16="http://schemas.microsoft.com/office/drawing/2014/main" id="{38A445B7-DBC9-44C4-824C-AD5DF8561A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81" name="Picture 43">
          <a:extLst>
            <a:ext uri="{FF2B5EF4-FFF2-40B4-BE49-F238E27FC236}">
              <a16:creationId xmlns:a16="http://schemas.microsoft.com/office/drawing/2014/main" id="{9AFD9BDA-300D-4008-B73B-7FA0486399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82" name="Picture 44">
          <a:extLst>
            <a:ext uri="{FF2B5EF4-FFF2-40B4-BE49-F238E27FC236}">
              <a16:creationId xmlns:a16="http://schemas.microsoft.com/office/drawing/2014/main" id="{70732C11-2A3B-4E58-B1B3-12585A2761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83" name="Picture 45">
          <a:extLst>
            <a:ext uri="{FF2B5EF4-FFF2-40B4-BE49-F238E27FC236}">
              <a16:creationId xmlns:a16="http://schemas.microsoft.com/office/drawing/2014/main" id="{8CE17DF3-E92C-4C71-AC38-DF6045B049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84" name="Picture 46">
          <a:extLst>
            <a:ext uri="{FF2B5EF4-FFF2-40B4-BE49-F238E27FC236}">
              <a16:creationId xmlns:a16="http://schemas.microsoft.com/office/drawing/2014/main" id="{1343A8B4-4755-4DAD-8502-7A5F844B10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85" name="Picture 47">
          <a:extLst>
            <a:ext uri="{FF2B5EF4-FFF2-40B4-BE49-F238E27FC236}">
              <a16:creationId xmlns:a16="http://schemas.microsoft.com/office/drawing/2014/main" id="{1C62F799-7403-4295-8EB4-191FA7A1A2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86" name="Picture 48">
          <a:extLst>
            <a:ext uri="{FF2B5EF4-FFF2-40B4-BE49-F238E27FC236}">
              <a16:creationId xmlns:a16="http://schemas.microsoft.com/office/drawing/2014/main" id="{B707F5D4-1596-474B-8BFE-30031E1175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87" name="Picture 49">
          <a:extLst>
            <a:ext uri="{FF2B5EF4-FFF2-40B4-BE49-F238E27FC236}">
              <a16:creationId xmlns:a16="http://schemas.microsoft.com/office/drawing/2014/main" id="{954CBD90-3BB1-4096-8F0C-93693524E5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88" name="Picture 50">
          <a:extLst>
            <a:ext uri="{FF2B5EF4-FFF2-40B4-BE49-F238E27FC236}">
              <a16:creationId xmlns:a16="http://schemas.microsoft.com/office/drawing/2014/main" id="{4640C5EA-C9C2-4A9A-918D-6224BF455A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89" name="Picture 51">
          <a:extLst>
            <a:ext uri="{FF2B5EF4-FFF2-40B4-BE49-F238E27FC236}">
              <a16:creationId xmlns:a16="http://schemas.microsoft.com/office/drawing/2014/main" id="{8821FA07-F78C-4021-BC5D-677B554528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90" name="Picture 52">
          <a:extLst>
            <a:ext uri="{FF2B5EF4-FFF2-40B4-BE49-F238E27FC236}">
              <a16:creationId xmlns:a16="http://schemas.microsoft.com/office/drawing/2014/main" id="{4AC1610D-2B71-44C4-99E7-B5A74BA666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91" name="Picture 53">
          <a:extLst>
            <a:ext uri="{FF2B5EF4-FFF2-40B4-BE49-F238E27FC236}">
              <a16:creationId xmlns:a16="http://schemas.microsoft.com/office/drawing/2014/main" id="{4BF2C99C-AE20-490B-95D7-D947D5628D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92" name="Picture 54">
          <a:extLst>
            <a:ext uri="{FF2B5EF4-FFF2-40B4-BE49-F238E27FC236}">
              <a16:creationId xmlns:a16="http://schemas.microsoft.com/office/drawing/2014/main" id="{E2B15FB3-D2D1-4CD1-899D-A46221D37F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93" name="Picture 55">
          <a:extLst>
            <a:ext uri="{FF2B5EF4-FFF2-40B4-BE49-F238E27FC236}">
              <a16:creationId xmlns:a16="http://schemas.microsoft.com/office/drawing/2014/main" id="{F727B7C1-736A-49C8-8101-D00B079D48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94" name="Picture 56">
          <a:extLst>
            <a:ext uri="{FF2B5EF4-FFF2-40B4-BE49-F238E27FC236}">
              <a16:creationId xmlns:a16="http://schemas.microsoft.com/office/drawing/2014/main" id="{B88BF8C7-0A55-4214-A3BA-F575A6B4E6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95" name="Picture 57">
          <a:extLst>
            <a:ext uri="{FF2B5EF4-FFF2-40B4-BE49-F238E27FC236}">
              <a16:creationId xmlns:a16="http://schemas.microsoft.com/office/drawing/2014/main" id="{C5507E9E-5986-47F4-BB3F-91A077559C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96" name="Picture 58">
          <a:extLst>
            <a:ext uri="{FF2B5EF4-FFF2-40B4-BE49-F238E27FC236}">
              <a16:creationId xmlns:a16="http://schemas.microsoft.com/office/drawing/2014/main" id="{3D3A57D3-D0D8-4AAB-9197-10A2F3C6C7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97" name="Picture 59">
          <a:extLst>
            <a:ext uri="{FF2B5EF4-FFF2-40B4-BE49-F238E27FC236}">
              <a16:creationId xmlns:a16="http://schemas.microsoft.com/office/drawing/2014/main" id="{A3756EFE-93B8-404B-ADED-227E1EA2D4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98" name="Picture 60">
          <a:extLst>
            <a:ext uri="{FF2B5EF4-FFF2-40B4-BE49-F238E27FC236}">
              <a16:creationId xmlns:a16="http://schemas.microsoft.com/office/drawing/2014/main" id="{5B862199-8A13-4A83-8127-4B62A21B78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299" name="Picture 61">
          <a:extLst>
            <a:ext uri="{FF2B5EF4-FFF2-40B4-BE49-F238E27FC236}">
              <a16:creationId xmlns:a16="http://schemas.microsoft.com/office/drawing/2014/main" id="{E92C09BD-A895-406B-94BC-EDDB654515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00" name="Picture 62">
          <a:extLst>
            <a:ext uri="{FF2B5EF4-FFF2-40B4-BE49-F238E27FC236}">
              <a16:creationId xmlns:a16="http://schemas.microsoft.com/office/drawing/2014/main" id="{8054A4A7-3CE3-4954-B015-DB89917636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01" name="Picture 63">
          <a:extLst>
            <a:ext uri="{FF2B5EF4-FFF2-40B4-BE49-F238E27FC236}">
              <a16:creationId xmlns:a16="http://schemas.microsoft.com/office/drawing/2014/main" id="{093C7603-A7A5-4201-B225-42E0AC5B39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02" name="Picture 64">
          <a:extLst>
            <a:ext uri="{FF2B5EF4-FFF2-40B4-BE49-F238E27FC236}">
              <a16:creationId xmlns:a16="http://schemas.microsoft.com/office/drawing/2014/main" id="{AF8441FB-147F-4C29-8079-415B0CEB0C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03" name="Picture 65">
          <a:extLst>
            <a:ext uri="{FF2B5EF4-FFF2-40B4-BE49-F238E27FC236}">
              <a16:creationId xmlns:a16="http://schemas.microsoft.com/office/drawing/2014/main" id="{007C90EA-6CCC-478A-ACC0-E528F36B86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04" name="Picture 66">
          <a:extLst>
            <a:ext uri="{FF2B5EF4-FFF2-40B4-BE49-F238E27FC236}">
              <a16:creationId xmlns:a16="http://schemas.microsoft.com/office/drawing/2014/main" id="{8597C01E-8E6D-4673-B659-A77FB2C174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05" name="Picture 67">
          <a:extLst>
            <a:ext uri="{FF2B5EF4-FFF2-40B4-BE49-F238E27FC236}">
              <a16:creationId xmlns:a16="http://schemas.microsoft.com/office/drawing/2014/main" id="{B9CDCCE4-0CFE-41A9-B45E-49CEBF7591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06" name="Picture 68">
          <a:extLst>
            <a:ext uri="{FF2B5EF4-FFF2-40B4-BE49-F238E27FC236}">
              <a16:creationId xmlns:a16="http://schemas.microsoft.com/office/drawing/2014/main" id="{7B5BA6D5-A1AF-41ED-9B81-1F2C5E402F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07" name="Picture 69">
          <a:extLst>
            <a:ext uri="{FF2B5EF4-FFF2-40B4-BE49-F238E27FC236}">
              <a16:creationId xmlns:a16="http://schemas.microsoft.com/office/drawing/2014/main" id="{CE574528-D7AF-4E2E-98A9-257A2B85E4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08" name="Picture 70">
          <a:extLst>
            <a:ext uri="{FF2B5EF4-FFF2-40B4-BE49-F238E27FC236}">
              <a16:creationId xmlns:a16="http://schemas.microsoft.com/office/drawing/2014/main" id="{C8D3C195-0515-436B-BBF4-B32F5CCED7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09" name="Picture 71">
          <a:extLst>
            <a:ext uri="{FF2B5EF4-FFF2-40B4-BE49-F238E27FC236}">
              <a16:creationId xmlns:a16="http://schemas.microsoft.com/office/drawing/2014/main" id="{AB4E8A63-D522-4DDC-A04B-D2C89A4AEB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10" name="Picture 72">
          <a:extLst>
            <a:ext uri="{FF2B5EF4-FFF2-40B4-BE49-F238E27FC236}">
              <a16:creationId xmlns:a16="http://schemas.microsoft.com/office/drawing/2014/main" id="{C9A2A99D-37D4-4E7D-AF0F-21C182FAD5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11" name="Picture 73">
          <a:extLst>
            <a:ext uri="{FF2B5EF4-FFF2-40B4-BE49-F238E27FC236}">
              <a16:creationId xmlns:a16="http://schemas.microsoft.com/office/drawing/2014/main" id="{36C411AE-01F0-4C30-8CCD-F069F32431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12" name="Picture 74">
          <a:extLst>
            <a:ext uri="{FF2B5EF4-FFF2-40B4-BE49-F238E27FC236}">
              <a16:creationId xmlns:a16="http://schemas.microsoft.com/office/drawing/2014/main" id="{E98DE451-ECBD-4EDE-9571-A326136494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13" name="Picture 75">
          <a:extLst>
            <a:ext uri="{FF2B5EF4-FFF2-40B4-BE49-F238E27FC236}">
              <a16:creationId xmlns:a16="http://schemas.microsoft.com/office/drawing/2014/main" id="{923BE935-57C9-4CA8-BF07-938A8C8784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14" name="Picture 76">
          <a:extLst>
            <a:ext uri="{FF2B5EF4-FFF2-40B4-BE49-F238E27FC236}">
              <a16:creationId xmlns:a16="http://schemas.microsoft.com/office/drawing/2014/main" id="{B9668F97-AEDF-43D6-BE4A-41F4E41C6D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15" name="Picture 77">
          <a:extLst>
            <a:ext uri="{FF2B5EF4-FFF2-40B4-BE49-F238E27FC236}">
              <a16:creationId xmlns:a16="http://schemas.microsoft.com/office/drawing/2014/main" id="{80A5BC18-68F5-417E-9F6F-A63437D207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16" name="Picture 78">
          <a:extLst>
            <a:ext uri="{FF2B5EF4-FFF2-40B4-BE49-F238E27FC236}">
              <a16:creationId xmlns:a16="http://schemas.microsoft.com/office/drawing/2014/main" id="{305C9CDB-F039-45D4-A64B-713234C13D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17" name="Picture 79">
          <a:extLst>
            <a:ext uri="{FF2B5EF4-FFF2-40B4-BE49-F238E27FC236}">
              <a16:creationId xmlns:a16="http://schemas.microsoft.com/office/drawing/2014/main" id="{C852FB0F-272F-4771-B3C2-025447C05C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18" name="Picture 80">
          <a:extLst>
            <a:ext uri="{FF2B5EF4-FFF2-40B4-BE49-F238E27FC236}">
              <a16:creationId xmlns:a16="http://schemas.microsoft.com/office/drawing/2014/main" id="{135339A8-24D9-4AB2-8633-AB32359896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19" name="Picture 81">
          <a:extLst>
            <a:ext uri="{FF2B5EF4-FFF2-40B4-BE49-F238E27FC236}">
              <a16:creationId xmlns:a16="http://schemas.microsoft.com/office/drawing/2014/main" id="{3DE0067D-0566-42E0-A9F8-87D5B557D4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20" name="Picture 82">
          <a:extLst>
            <a:ext uri="{FF2B5EF4-FFF2-40B4-BE49-F238E27FC236}">
              <a16:creationId xmlns:a16="http://schemas.microsoft.com/office/drawing/2014/main" id="{93B3705C-09B2-4A51-96C8-4B9ED1F5CC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21" name="Picture 83">
          <a:extLst>
            <a:ext uri="{FF2B5EF4-FFF2-40B4-BE49-F238E27FC236}">
              <a16:creationId xmlns:a16="http://schemas.microsoft.com/office/drawing/2014/main" id="{0234B71E-717A-4038-8F94-54221678B9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22" name="Picture 84">
          <a:extLst>
            <a:ext uri="{FF2B5EF4-FFF2-40B4-BE49-F238E27FC236}">
              <a16:creationId xmlns:a16="http://schemas.microsoft.com/office/drawing/2014/main" id="{65388155-97F3-483A-AC2D-1F21EF7946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23" name="Picture 85">
          <a:extLst>
            <a:ext uri="{FF2B5EF4-FFF2-40B4-BE49-F238E27FC236}">
              <a16:creationId xmlns:a16="http://schemas.microsoft.com/office/drawing/2014/main" id="{776AC9EC-1E71-4462-AB6D-091F2A7C59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24" name="Picture 86">
          <a:extLst>
            <a:ext uri="{FF2B5EF4-FFF2-40B4-BE49-F238E27FC236}">
              <a16:creationId xmlns:a16="http://schemas.microsoft.com/office/drawing/2014/main" id="{C841F5BA-1ED2-4C6E-8078-974EE9BA5B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25" name="Picture 87">
          <a:extLst>
            <a:ext uri="{FF2B5EF4-FFF2-40B4-BE49-F238E27FC236}">
              <a16:creationId xmlns:a16="http://schemas.microsoft.com/office/drawing/2014/main" id="{FC9F5DFA-8049-4C00-B762-4E19BD9D25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26" name="Picture 88">
          <a:extLst>
            <a:ext uri="{FF2B5EF4-FFF2-40B4-BE49-F238E27FC236}">
              <a16:creationId xmlns:a16="http://schemas.microsoft.com/office/drawing/2014/main" id="{103F0F4D-7AD8-4A11-ABD5-5CBA8677F0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27" name="Picture 89">
          <a:extLst>
            <a:ext uri="{FF2B5EF4-FFF2-40B4-BE49-F238E27FC236}">
              <a16:creationId xmlns:a16="http://schemas.microsoft.com/office/drawing/2014/main" id="{7EC3505E-E36C-4FCC-B13D-5AF7B6D8AB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28" name="Picture 90">
          <a:extLst>
            <a:ext uri="{FF2B5EF4-FFF2-40B4-BE49-F238E27FC236}">
              <a16:creationId xmlns:a16="http://schemas.microsoft.com/office/drawing/2014/main" id="{FC0B23C0-B742-4B25-89AC-C45EAF78D1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29" name="Picture 91">
          <a:extLst>
            <a:ext uri="{FF2B5EF4-FFF2-40B4-BE49-F238E27FC236}">
              <a16:creationId xmlns:a16="http://schemas.microsoft.com/office/drawing/2014/main" id="{DD2E0585-FBB0-4EDF-A4DB-684A8524FE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30" name="Picture 92">
          <a:extLst>
            <a:ext uri="{FF2B5EF4-FFF2-40B4-BE49-F238E27FC236}">
              <a16:creationId xmlns:a16="http://schemas.microsoft.com/office/drawing/2014/main" id="{16670B96-9473-49F4-BB66-8C628492C7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31" name="Picture 93">
          <a:extLst>
            <a:ext uri="{FF2B5EF4-FFF2-40B4-BE49-F238E27FC236}">
              <a16:creationId xmlns:a16="http://schemas.microsoft.com/office/drawing/2014/main" id="{576CDDD7-1EED-4BA2-82D7-DE4008131B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32" name="Picture 94">
          <a:extLst>
            <a:ext uri="{FF2B5EF4-FFF2-40B4-BE49-F238E27FC236}">
              <a16:creationId xmlns:a16="http://schemas.microsoft.com/office/drawing/2014/main" id="{CAC2E29A-086E-49CA-AE12-7C5424ED3A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33" name="Picture 95">
          <a:extLst>
            <a:ext uri="{FF2B5EF4-FFF2-40B4-BE49-F238E27FC236}">
              <a16:creationId xmlns:a16="http://schemas.microsoft.com/office/drawing/2014/main" id="{F806B45E-5207-450F-ACBE-0A4FF90E88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34" name="Picture 96">
          <a:extLst>
            <a:ext uri="{FF2B5EF4-FFF2-40B4-BE49-F238E27FC236}">
              <a16:creationId xmlns:a16="http://schemas.microsoft.com/office/drawing/2014/main" id="{0906DC58-E484-4CBA-BF7F-E03E75512C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35" name="Picture 97">
          <a:extLst>
            <a:ext uri="{FF2B5EF4-FFF2-40B4-BE49-F238E27FC236}">
              <a16:creationId xmlns:a16="http://schemas.microsoft.com/office/drawing/2014/main" id="{6317601F-F765-4B08-B4FD-A5AFCD94CC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36" name="Picture 98">
          <a:extLst>
            <a:ext uri="{FF2B5EF4-FFF2-40B4-BE49-F238E27FC236}">
              <a16:creationId xmlns:a16="http://schemas.microsoft.com/office/drawing/2014/main" id="{982CB883-8A55-435D-9DF7-8025222E88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37" name="Picture 99">
          <a:extLst>
            <a:ext uri="{FF2B5EF4-FFF2-40B4-BE49-F238E27FC236}">
              <a16:creationId xmlns:a16="http://schemas.microsoft.com/office/drawing/2014/main" id="{61289E11-8204-4CA3-BBAA-8EF35E371A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38" name="Picture 100">
          <a:extLst>
            <a:ext uri="{FF2B5EF4-FFF2-40B4-BE49-F238E27FC236}">
              <a16:creationId xmlns:a16="http://schemas.microsoft.com/office/drawing/2014/main" id="{3C47944D-ED19-432D-8580-2F6C85C11B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39" name="Picture 101">
          <a:extLst>
            <a:ext uri="{FF2B5EF4-FFF2-40B4-BE49-F238E27FC236}">
              <a16:creationId xmlns:a16="http://schemas.microsoft.com/office/drawing/2014/main" id="{B6ECF549-FCB4-4E1E-A4A4-ECFB6FE520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40" name="Picture 102">
          <a:extLst>
            <a:ext uri="{FF2B5EF4-FFF2-40B4-BE49-F238E27FC236}">
              <a16:creationId xmlns:a16="http://schemas.microsoft.com/office/drawing/2014/main" id="{BC58C21C-5D2B-4FDD-BA0C-D209CB0811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41" name="Picture 103">
          <a:extLst>
            <a:ext uri="{FF2B5EF4-FFF2-40B4-BE49-F238E27FC236}">
              <a16:creationId xmlns:a16="http://schemas.microsoft.com/office/drawing/2014/main" id="{F026F366-5FBB-4723-A2CE-8A1F95C8CF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42" name="Picture 104">
          <a:extLst>
            <a:ext uri="{FF2B5EF4-FFF2-40B4-BE49-F238E27FC236}">
              <a16:creationId xmlns:a16="http://schemas.microsoft.com/office/drawing/2014/main" id="{52A9F07C-22AA-40F3-A1B9-9758642D57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43" name="Picture 105">
          <a:extLst>
            <a:ext uri="{FF2B5EF4-FFF2-40B4-BE49-F238E27FC236}">
              <a16:creationId xmlns:a16="http://schemas.microsoft.com/office/drawing/2014/main" id="{350A04A2-D46D-41B8-B7B8-C43544B70D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44" name="Picture 106">
          <a:extLst>
            <a:ext uri="{FF2B5EF4-FFF2-40B4-BE49-F238E27FC236}">
              <a16:creationId xmlns:a16="http://schemas.microsoft.com/office/drawing/2014/main" id="{42A32573-E5AA-4256-BA7A-77B4B4F327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45" name="Picture 107">
          <a:extLst>
            <a:ext uri="{FF2B5EF4-FFF2-40B4-BE49-F238E27FC236}">
              <a16:creationId xmlns:a16="http://schemas.microsoft.com/office/drawing/2014/main" id="{7820AAD1-BE86-4594-9814-724CAF23F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46" name="Picture 108">
          <a:extLst>
            <a:ext uri="{FF2B5EF4-FFF2-40B4-BE49-F238E27FC236}">
              <a16:creationId xmlns:a16="http://schemas.microsoft.com/office/drawing/2014/main" id="{F7AD8ECE-DD82-4EB0-B0F7-BC72540F6A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47" name="Picture 109">
          <a:extLst>
            <a:ext uri="{FF2B5EF4-FFF2-40B4-BE49-F238E27FC236}">
              <a16:creationId xmlns:a16="http://schemas.microsoft.com/office/drawing/2014/main" id="{B93A3FB9-0F4B-4239-BE68-8AA1D0546D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48" name="Picture 110">
          <a:extLst>
            <a:ext uri="{FF2B5EF4-FFF2-40B4-BE49-F238E27FC236}">
              <a16:creationId xmlns:a16="http://schemas.microsoft.com/office/drawing/2014/main" id="{E57BAF78-238F-43AD-96CD-715AA08225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49" name="Picture 111">
          <a:extLst>
            <a:ext uri="{FF2B5EF4-FFF2-40B4-BE49-F238E27FC236}">
              <a16:creationId xmlns:a16="http://schemas.microsoft.com/office/drawing/2014/main" id="{C6E0A742-E3F4-4FA9-A203-F7E9C95241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50" name="Picture 112">
          <a:extLst>
            <a:ext uri="{FF2B5EF4-FFF2-40B4-BE49-F238E27FC236}">
              <a16:creationId xmlns:a16="http://schemas.microsoft.com/office/drawing/2014/main" id="{ECCA886C-3044-431B-A274-FA969D374E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51" name="Picture 113">
          <a:extLst>
            <a:ext uri="{FF2B5EF4-FFF2-40B4-BE49-F238E27FC236}">
              <a16:creationId xmlns:a16="http://schemas.microsoft.com/office/drawing/2014/main" id="{CB4FCC68-E4FC-4930-BB82-5A553FBC3A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52" name="Picture 114">
          <a:extLst>
            <a:ext uri="{FF2B5EF4-FFF2-40B4-BE49-F238E27FC236}">
              <a16:creationId xmlns:a16="http://schemas.microsoft.com/office/drawing/2014/main" id="{03F74C5A-84BA-4EBE-A722-67906586CC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53" name="Picture 115">
          <a:extLst>
            <a:ext uri="{FF2B5EF4-FFF2-40B4-BE49-F238E27FC236}">
              <a16:creationId xmlns:a16="http://schemas.microsoft.com/office/drawing/2014/main" id="{EFA6DA36-C6B0-4E55-BC27-4746D0A3A8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54" name="Picture 116">
          <a:extLst>
            <a:ext uri="{FF2B5EF4-FFF2-40B4-BE49-F238E27FC236}">
              <a16:creationId xmlns:a16="http://schemas.microsoft.com/office/drawing/2014/main" id="{F87F78C6-E256-4A2E-819A-7974054A27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55" name="Picture 117">
          <a:extLst>
            <a:ext uri="{FF2B5EF4-FFF2-40B4-BE49-F238E27FC236}">
              <a16:creationId xmlns:a16="http://schemas.microsoft.com/office/drawing/2014/main" id="{00F9F7BB-6620-4731-A529-F1C08654A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56" name="Picture 118">
          <a:extLst>
            <a:ext uri="{FF2B5EF4-FFF2-40B4-BE49-F238E27FC236}">
              <a16:creationId xmlns:a16="http://schemas.microsoft.com/office/drawing/2014/main" id="{B10590E0-DD5A-4EEB-97E4-45666070A6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57" name="Picture 119">
          <a:extLst>
            <a:ext uri="{FF2B5EF4-FFF2-40B4-BE49-F238E27FC236}">
              <a16:creationId xmlns:a16="http://schemas.microsoft.com/office/drawing/2014/main" id="{B315F0F2-F15A-41C6-A8E6-12ACD28B95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58" name="Picture 120">
          <a:extLst>
            <a:ext uri="{FF2B5EF4-FFF2-40B4-BE49-F238E27FC236}">
              <a16:creationId xmlns:a16="http://schemas.microsoft.com/office/drawing/2014/main" id="{E005CC80-FF29-4E14-944F-09588C0220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59" name="Picture 121">
          <a:extLst>
            <a:ext uri="{FF2B5EF4-FFF2-40B4-BE49-F238E27FC236}">
              <a16:creationId xmlns:a16="http://schemas.microsoft.com/office/drawing/2014/main" id="{4C8E3412-ADF7-4CC3-ADE3-33CA3F6942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60" name="Picture 122">
          <a:extLst>
            <a:ext uri="{FF2B5EF4-FFF2-40B4-BE49-F238E27FC236}">
              <a16:creationId xmlns:a16="http://schemas.microsoft.com/office/drawing/2014/main" id="{1731D092-5328-4D5E-AC0B-EB93722329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61" name="Picture 123">
          <a:extLst>
            <a:ext uri="{FF2B5EF4-FFF2-40B4-BE49-F238E27FC236}">
              <a16:creationId xmlns:a16="http://schemas.microsoft.com/office/drawing/2014/main" id="{E9905B97-67D1-4E31-823D-E9DF36398B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62" name="Picture 124">
          <a:extLst>
            <a:ext uri="{FF2B5EF4-FFF2-40B4-BE49-F238E27FC236}">
              <a16:creationId xmlns:a16="http://schemas.microsoft.com/office/drawing/2014/main" id="{C27F113E-546C-42DD-9FA1-CF73FE2057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63" name="Picture 125">
          <a:extLst>
            <a:ext uri="{FF2B5EF4-FFF2-40B4-BE49-F238E27FC236}">
              <a16:creationId xmlns:a16="http://schemas.microsoft.com/office/drawing/2014/main" id="{D23683DC-5DB6-4074-9F44-9FF71ED3B3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64" name="Picture 126">
          <a:extLst>
            <a:ext uri="{FF2B5EF4-FFF2-40B4-BE49-F238E27FC236}">
              <a16:creationId xmlns:a16="http://schemas.microsoft.com/office/drawing/2014/main" id="{B4CB956D-0478-410E-89E9-66BDD1086A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65" name="Picture 127">
          <a:extLst>
            <a:ext uri="{FF2B5EF4-FFF2-40B4-BE49-F238E27FC236}">
              <a16:creationId xmlns:a16="http://schemas.microsoft.com/office/drawing/2014/main" id="{F5BE7056-7554-4E61-ABC2-20B193B512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66" name="Picture 128">
          <a:extLst>
            <a:ext uri="{FF2B5EF4-FFF2-40B4-BE49-F238E27FC236}">
              <a16:creationId xmlns:a16="http://schemas.microsoft.com/office/drawing/2014/main" id="{51CEB086-5F18-436F-B874-FBE092DBBF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67" name="Picture 129">
          <a:extLst>
            <a:ext uri="{FF2B5EF4-FFF2-40B4-BE49-F238E27FC236}">
              <a16:creationId xmlns:a16="http://schemas.microsoft.com/office/drawing/2014/main" id="{8F0786BC-F920-45F1-8C56-8AE92935BE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68" name="Picture 130">
          <a:extLst>
            <a:ext uri="{FF2B5EF4-FFF2-40B4-BE49-F238E27FC236}">
              <a16:creationId xmlns:a16="http://schemas.microsoft.com/office/drawing/2014/main" id="{E9347C96-8A04-4FB1-B05A-F72D246702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69" name="Picture 131">
          <a:extLst>
            <a:ext uri="{FF2B5EF4-FFF2-40B4-BE49-F238E27FC236}">
              <a16:creationId xmlns:a16="http://schemas.microsoft.com/office/drawing/2014/main" id="{56F3EDD1-60B6-4ACE-82A6-A8892EF0DE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70" name="Picture 132">
          <a:extLst>
            <a:ext uri="{FF2B5EF4-FFF2-40B4-BE49-F238E27FC236}">
              <a16:creationId xmlns:a16="http://schemas.microsoft.com/office/drawing/2014/main" id="{D60B8E2F-5085-425D-A1E1-94E573E4F6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71" name="Picture 133">
          <a:extLst>
            <a:ext uri="{FF2B5EF4-FFF2-40B4-BE49-F238E27FC236}">
              <a16:creationId xmlns:a16="http://schemas.microsoft.com/office/drawing/2014/main" id="{FDC58C03-9E1D-426B-A7EB-F1D5F9BF96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72" name="Picture 134">
          <a:extLst>
            <a:ext uri="{FF2B5EF4-FFF2-40B4-BE49-F238E27FC236}">
              <a16:creationId xmlns:a16="http://schemas.microsoft.com/office/drawing/2014/main" id="{3E43FFB7-860A-4550-8B1A-29D6EA290A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73" name="Picture 135">
          <a:extLst>
            <a:ext uri="{FF2B5EF4-FFF2-40B4-BE49-F238E27FC236}">
              <a16:creationId xmlns:a16="http://schemas.microsoft.com/office/drawing/2014/main" id="{8CEEC6D2-E316-4D96-82B6-6FF473B28B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74" name="Picture 136">
          <a:extLst>
            <a:ext uri="{FF2B5EF4-FFF2-40B4-BE49-F238E27FC236}">
              <a16:creationId xmlns:a16="http://schemas.microsoft.com/office/drawing/2014/main" id="{7D4971CB-AD26-45CD-A8C9-8C2BF20E40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75" name="Picture 137">
          <a:extLst>
            <a:ext uri="{FF2B5EF4-FFF2-40B4-BE49-F238E27FC236}">
              <a16:creationId xmlns:a16="http://schemas.microsoft.com/office/drawing/2014/main" id="{29860B0B-37AE-449F-AE55-6A69014273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76" name="Picture 138">
          <a:extLst>
            <a:ext uri="{FF2B5EF4-FFF2-40B4-BE49-F238E27FC236}">
              <a16:creationId xmlns:a16="http://schemas.microsoft.com/office/drawing/2014/main" id="{ADA676F8-8721-4F87-99DA-5E824F9642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77" name="Picture 139">
          <a:extLst>
            <a:ext uri="{FF2B5EF4-FFF2-40B4-BE49-F238E27FC236}">
              <a16:creationId xmlns:a16="http://schemas.microsoft.com/office/drawing/2014/main" id="{1640DCC3-38C2-446E-AE04-43EC95EA2B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78" name="Picture 140">
          <a:extLst>
            <a:ext uri="{FF2B5EF4-FFF2-40B4-BE49-F238E27FC236}">
              <a16:creationId xmlns:a16="http://schemas.microsoft.com/office/drawing/2014/main" id="{C3CFCD7A-AF42-46A5-9093-D4D1AEED6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79" name="Picture 141">
          <a:extLst>
            <a:ext uri="{FF2B5EF4-FFF2-40B4-BE49-F238E27FC236}">
              <a16:creationId xmlns:a16="http://schemas.microsoft.com/office/drawing/2014/main" id="{00DEC985-0DE5-48D7-BB9E-24D5A168A9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80" name="Picture 142">
          <a:extLst>
            <a:ext uri="{FF2B5EF4-FFF2-40B4-BE49-F238E27FC236}">
              <a16:creationId xmlns:a16="http://schemas.microsoft.com/office/drawing/2014/main" id="{B60EDD06-E6B7-4066-A9DB-3B398F6BA3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81" name="Picture 143">
          <a:extLst>
            <a:ext uri="{FF2B5EF4-FFF2-40B4-BE49-F238E27FC236}">
              <a16:creationId xmlns:a16="http://schemas.microsoft.com/office/drawing/2014/main" id="{AEA2124F-5A38-4D3C-9447-A059C62534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82" name="Picture 144">
          <a:extLst>
            <a:ext uri="{FF2B5EF4-FFF2-40B4-BE49-F238E27FC236}">
              <a16:creationId xmlns:a16="http://schemas.microsoft.com/office/drawing/2014/main" id="{F5651174-C992-48EC-839B-EECD6878DC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83" name="Picture 145">
          <a:extLst>
            <a:ext uri="{FF2B5EF4-FFF2-40B4-BE49-F238E27FC236}">
              <a16:creationId xmlns:a16="http://schemas.microsoft.com/office/drawing/2014/main" id="{71563C3D-8A5A-4FD3-9D93-ADBDAA9E1A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84" name="Picture 146">
          <a:extLst>
            <a:ext uri="{FF2B5EF4-FFF2-40B4-BE49-F238E27FC236}">
              <a16:creationId xmlns:a16="http://schemas.microsoft.com/office/drawing/2014/main" id="{C5AFDE0C-472F-47CE-98FE-EEB6B15355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85" name="Picture 147">
          <a:extLst>
            <a:ext uri="{FF2B5EF4-FFF2-40B4-BE49-F238E27FC236}">
              <a16:creationId xmlns:a16="http://schemas.microsoft.com/office/drawing/2014/main" id="{E288B518-CA0A-438F-B668-E854E6920D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86" name="Picture 148">
          <a:extLst>
            <a:ext uri="{FF2B5EF4-FFF2-40B4-BE49-F238E27FC236}">
              <a16:creationId xmlns:a16="http://schemas.microsoft.com/office/drawing/2014/main" id="{D5B898DA-814B-4C20-8501-D3859BAED4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87" name="Picture 149">
          <a:extLst>
            <a:ext uri="{FF2B5EF4-FFF2-40B4-BE49-F238E27FC236}">
              <a16:creationId xmlns:a16="http://schemas.microsoft.com/office/drawing/2014/main" id="{C5837839-121E-4895-B9AF-856B4C12F2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88" name="Picture 150">
          <a:extLst>
            <a:ext uri="{FF2B5EF4-FFF2-40B4-BE49-F238E27FC236}">
              <a16:creationId xmlns:a16="http://schemas.microsoft.com/office/drawing/2014/main" id="{9D8B35F9-5298-4820-BF22-81C2330448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89" name="Picture 151">
          <a:extLst>
            <a:ext uri="{FF2B5EF4-FFF2-40B4-BE49-F238E27FC236}">
              <a16:creationId xmlns:a16="http://schemas.microsoft.com/office/drawing/2014/main" id="{507196D0-726E-4D6C-B9E4-2ADFD70EE0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90" name="Picture 152">
          <a:extLst>
            <a:ext uri="{FF2B5EF4-FFF2-40B4-BE49-F238E27FC236}">
              <a16:creationId xmlns:a16="http://schemas.microsoft.com/office/drawing/2014/main" id="{4E623968-0E46-4B9B-92C0-334860021D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91" name="Picture 153">
          <a:extLst>
            <a:ext uri="{FF2B5EF4-FFF2-40B4-BE49-F238E27FC236}">
              <a16:creationId xmlns:a16="http://schemas.microsoft.com/office/drawing/2014/main" id="{1B67BE2D-6BAF-4E92-97BD-93CCF15D96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92" name="Picture 154">
          <a:extLst>
            <a:ext uri="{FF2B5EF4-FFF2-40B4-BE49-F238E27FC236}">
              <a16:creationId xmlns:a16="http://schemas.microsoft.com/office/drawing/2014/main" id="{996D41A9-B7A2-4EE5-89CE-54CFD34652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93" name="Picture 155">
          <a:extLst>
            <a:ext uri="{FF2B5EF4-FFF2-40B4-BE49-F238E27FC236}">
              <a16:creationId xmlns:a16="http://schemas.microsoft.com/office/drawing/2014/main" id="{8054F3E5-0A87-43FC-8477-A9C4092569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94" name="Picture 156">
          <a:extLst>
            <a:ext uri="{FF2B5EF4-FFF2-40B4-BE49-F238E27FC236}">
              <a16:creationId xmlns:a16="http://schemas.microsoft.com/office/drawing/2014/main" id="{7F3FBCB7-5B70-4811-AAAB-9348829AEC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95" name="Picture 157">
          <a:extLst>
            <a:ext uri="{FF2B5EF4-FFF2-40B4-BE49-F238E27FC236}">
              <a16:creationId xmlns:a16="http://schemas.microsoft.com/office/drawing/2014/main" id="{61E88BB8-1EBA-4BD7-A1CE-39A9CE4276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96" name="Picture 158">
          <a:extLst>
            <a:ext uri="{FF2B5EF4-FFF2-40B4-BE49-F238E27FC236}">
              <a16:creationId xmlns:a16="http://schemas.microsoft.com/office/drawing/2014/main" id="{2FA50003-0FDE-4AAF-A56C-51EF13AE04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97" name="Picture 159">
          <a:extLst>
            <a:ext uri="{FF2B5EF4-FFF2-40B4-BE49-F238E27FC236}">
              <a16:creationId xmlns:a16="http://schemas.microsoft.com/office/drawing/2014/main" id="{9B2B5FB3-2589-4C84-A50A-2CFF0C6AD0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98" name="Picture 160">
          <a:extLst>
            <a:ext uri="{FF2B5EF4-FFF2-40B4-BE49-F238E27FC236}">
              <a16:creationId xmlns:a16="http://schemas.microsoft.com/office/drawing/2014/main" id="{B97EAFA9-4BE2-4571-A55A-5745F4E660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399" name="Picture 161">
          <a:extLst>
            <a:ext uri="{FF2B5EF4-FFF2-40B4-BE49-F238E27FC236}">
              <a16:creationId xmlns:a16="http://schemas.microsoft.com/office/drawing/2014/main" id="{33C3BE82-A102-47BC-9568-1BF0484250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00" name="Picture 162">
          <a:extLst>
            <a:ext uri="{FF2B5EF4-FFF2-40B4-BE49-F238E27FC236}">
              <a16:creationId xmlns:a16="http://schemas.microsoft.com/office/drawing/2014/main" id="{7123A599-0556-4E7F-9C6E-EB70DEE4FB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01" name="Picture 163">
          <a:extLst>
            <a:ext uri="{FF2B5EF4-FFF2-40B4-BE49-F238E27FC236}">
              <a16:creationId xmlns:a16="http://schemas.microsoft.com/office/drawing/2014/main" id="{E9585837-BF5E-4688-BDBD-79F27C3343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02" name="Picture 164">
          <a:extLst>
            <a:ext uri="{FF2B5EF4-FFF2-40B4-BE49-F238E27FC236}">
              <a16:creationId xmlns:a16="http://schemas.microsoft.com/office/drawing/2014/main" id="{4A8497C9-5E44-45D8-9828-B179E21776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03" name="Picture 165">
          <a:extLst>
            <a:ext uri="{FF2B5EF4-FFF2-40B4-BE49-F238E27FC236}">
              <a16:creationId xmlns:a16="http://schemas.microsoft.com/office/drawing/2014/main" id="{1CDF977C-35B9-408E-BD50-4937D88A04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04" name="Picture 166">
          <a:extLst>
            <a:ext uri="{FF2B5EF4-FFF2-40B4-BE49-F238E27FC236}">
              <a16:creationId xmlns:a16="http://schemas.microsoft.com/office/drawing/2014/main" id="{ABC18D77-271A-4873-8847-38DF71B09F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05" name="Picture 167">
          <a:extLst>
            <a:ext uri="{FF2B5EF4-FFF2-40B4-BE49-F238E27FC236}">
              <a16:creationId xmlns:a16="http://schemas.microsoft.com/office/drawing/2014/main" id="{709842C4-03F0-4502-BB21-20953AB573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06" name="Picture 168">
          <a:extLst>
            <a:ext uri="{FF2B5EF4-FFF2-40B4-BE49-F238E27FC236}">
              <a16:creationId xmlns:a16="http://schemas.microsoft.com/office/drawing/2014/main" id="{EC707228-72CA-4F05-8E82-65649D96CD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07" name="Picture 169">
          <a:extLst>
            <a:ext uri="{FF2B5EF4-FFF2-40B4-BE49-F238E27FC236}">
              <a16:creationId xmlns:a16="http://schemas.microsoft.com/office/drawing/2014/main" id="{4A958867-8F35-4887-98C2-AAD20F1AA3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08" name="Picture 170">
          <a:extLst>
            <a:ext uri="{FF2B5EF4-FFF2-40B4-BE49-F238E27FC236}">
              <a16:creationId xmlns:a16="http://schemas.microsoft.com/office/drawing/2014/main" id="{B1E4F8F9-E5ED-4737-A49C-479664EDCC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09" name="Picture 171">
          <a:extLst>
            <a:ext uri="{FF2B5EF4-FFF2-40B4-BE49-F238E27FC236}">
              <a16:creationId xmlns:a16="http://schemas.microsoft.com/office/drawing/2014/main" id="{0D092066-FB51-4AC6-8890-927353372E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10" name="Picture 172">
          <a:extLst>
            <a:ext uri="{FF2B5EF4-FFF2-40B4-BE49-F238E27FC236}">
              <a16:creationId xmlns:a16="http://schemas.microsoft.com/office/drawing/2014/main" id="{2310752F-FFBB-494C-98DC-E651743F7A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11" name="Picture 173">
          <a:extLst>
            <a:ext uri="{FF2B5EF4-FFF2-40B4-BE49-F238E27FC236}">
              <a16:creationId xmlns:a16="http://schemas.microsoft.com/office/drawing/2014/main" id="{CB13FEA6-0649-4B2B-9E42-0B6579AE8A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12" name="Picture 174">
          <a:extLst>
            <a:ext uri="{FF2B5EF4-FFF2-40B4-BE49-F238E27FC236}">
              <a16:creationId xmlns:a16="http://schemas.microsoft.com/office/drawing/2014/main" id="{199D452C-A171-4387-B655-81B0A8FD24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13" name="Picture 175">
          <a:extLst>
            <a:ext uri="{FF2B5EF4-FFF2-40B4-BE49-F238E27FC236}">
              <a16:creationId xmlns:a16="http://schemas.microsoft.com/office/drawing/2014/main" id="{33588628-E85A-4780-895B-F080B3E39A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14" name="Picture 176">
          <a:extLst>
            <a:ext uri="{FF2B5EF4-FFF2-40B4-BE49-F238E27FC236}">
              <a16:creationId xmlns:a16="http://schemas.microsoft.com/office/drawing/2014/main" id="{F0CD107E-E6ED-4D15-B401-27EE9993A2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15" name="Picture 177">
          <a:extLst>
            <a:ext uri="{FF2B5EF4-FFF2-40B4-BE49-F238E27FC236}">
              <a16:creationId xmlns:a16="http://schemas.microsoft.com/office/drawing/2014/main" id="{9301A752-0CBF-4B35-9272-0DA8223C8F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16" name="Picture 178">
          <a:extLst>
            <a:ext uri="{FF2B5EF4-FFF2-40B4-BE49-F238E27FC236}">
              <a16:creationId xmlns:a16="http://schemas.microsoft.com/office/drawing/2014/main" id="{ED85983A-210F-4F62-BFD4-0F2D4A0BA2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17" name="Picture 179">
          <a:extLst>
            <a:ext uri="{FF2B5EF4-FFF2-40B4-BE49-F238E27FC236}">
              <a16:creationId xmlns:a16="http://schemas.microsoft.com/office/drawing/2014/main" id="{B2D4D03C-0500-4389-B54A-913EC76989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18" name="Picture 180">
          <a:extLst>
            <a:ext uri="{FF2B5EF4-FFF2-40B4-BE49-F238E27FC236}">
              <a16:creationId xmlns:a16="http://schemas.microsoft.com/office/drawing/2014/main" id="{C3075D4E-0A4B-4FA6-8AB7-91764A8BA3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19" name="Picture 181">
          <a:extLst>
            <a:ext uri="{FF2B5EF4-FFF2-40B4-BE49-F238E27FC236}">
              <a16:creationId xmlns:a16="http://schemas.microsoft.com/office/drawing/2014/main" id="{467CC4AE-0CFA-4607-AC36-292196B6A0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20" name="Picture 182">
          <a:extLst>
            <a:ext uri="{FF2B5EF4-FFF2-40B4-BE49-F238E27FC236}">
              <a16:creationId xmlns:a16="http://schemas.microsoft.com/office/drawing/2014/main" id="{1265D919-5C06-40D7-80FB-217A957D5A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21" name="Picture 183">
          <a:extLst>
            <a:ext uri="{FF2B5EF4-FFF2-40B4-BE49-F238E27FC236}">
              <a16:creationId xmlns:a16="http://schemas.microsoft.com/office/drawing/2014/main" id="{B12545FC-A70E-408F-8B9E-4B8249B8EE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22" name="Picture 184">
          <a:extLst>
            <a:ext uri="{FF2B5EF4-FFF2-40B4-BE49-F238E27FC236}">
              <a16:creationId xmlns:a16="http://schemas.microsoft.com/office/drawing/2014/main" id="{AF5D8BCB-C1E7-4311-BD6A-F34FD64090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23" name="Picture 185">
          <a:extLst>
            <a:ext uri="{FF2B5EF4-FFF2-40B4-BE49-F238E27FC236}">
              <a16:creationId xmlns:a16="http://schemas.microsoft.com/office/drawing/2014/main" id="{8CD53E14-E4AB-420E-8549-A29FCC26F5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24" name="Picture 186">
          <a:extLst>
            <a:ext uri="{FF2B5EF4-FFF2-40B4-BE49-F238E27FC236}">
              <a16:creationId xmlns:a16="http://schemas.microsoft.com/office/drawing/2014/main" id="{CF2B1B48-5648-4288-8CC4-2C7B6B2ADC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25" name="Picture 187">
          <a:extLst>
            <a:ext uri="{FF2B5EF4-FFF2-40B4-BE49-F238E27FC236}">
              <a16:creationId xmlns:a16="http://schemas.microsoft.com/office/drawing/2014/main" id="{3E446908-5FD1-49EC-8735-C35B67595A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26" name="Picture 188">
          <a:extLst>
            <a:ext uri="{FF2B5EF4-FFF2-40B4-BE49-F238E27FC236}">
              <a16:creationId xmlns:a16="http://schemas.microsoft.com/office/drawing/2014/main" id="{2589449C-6C36-429B-8301-EDB9777D1D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27" name="Picture 189">
          <a:extLst>
            <a:ext uri="{FF2B5EF4-FFF2-40B4-BE49-F238E27FC236}">
              <a16:creationId xmlns:a16="http://schemas.microsoft.com/office/drawing/2014/main" id="{355CF4EC-3091-4DF9-B971-4FEBAD0848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28" name="Picture 190">
          <a:extLst>
            <a:ext uri="{FF2B5EF4-FFF2-40B4-BE49-F238E27FC236}">
              <a16:creationId xmlns:a16="http://schemas.microsoft.com/office/drawing/2014/main" id="{8AC139AE-F3A4-4712-A96D-020A1F17D3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29" name="Picture 191">
          <a:extLst>
            <a:ext uri="{FF2B5EF4-FFF2-40B4-BE49-F238E27FC236}">
              <a16:creationId xmlns:a16="http://schemas.microsoft.com/office/drawing/2014/main" id="{E2BF30D0-862D-4776-92FF-E6E20C059F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30" name="Picture 192">
          <a:extLst>
            <a:ext uri="{FF2B5EF4-FFF2-40B4-BE49-F238E27FC236}">
              <a16:creationId xmlns:a16="http://schemas.microsoft.com/office/drawing/2014/main" id="{DC2ED21D-0459-4AF2-A5B8-3CC70E5BA1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31" name="Picture 193">
          <a:extLst>
            <a:ext uri="{FF2B5EF4-FFF2-40B4-BE49-F238E27FC236}">
              <a16:creationId xmlns:a16="http://schemas.microsoft.com/office/drawing/2014/main" id="{D0A45B01-9A65-4738-A786-461AD95BCD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32" name="Picture 194">
          <a:extLst>
            <a:ext uri="{FF2B5EF4-FFF2-40B4-BE49-F238E27FC236}">
              <a16:creationId xmlns:a16="http://schemas.microsoft.com/office/drawing/2014/main" id="{02249068-823E-415C-B6BF-555EE5084B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33" name="Picture 195">
          <a:extLst>
            <a:ext uri="{FF2B5EF4-FFF2-40B4-BE49-F238E27FC236}">
              <a16:creationId xmlns:a16="http://schemas.microsoft.com/office/drawing/2014/main" id="{7901A0F8-4D72-4E14-B8DE-D51FFCCA64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34" name="Picture 196">
          <a:extLst>
            <a:ext uri="{FF2B5EF4-FFF2-40B4-BE49-F238E27FC236}">
              <a16:creationId xmlns:a16="http://schemas.microsoft.com/office/drawing/2014/main" id="{DFE2DC2F-8917-466E-BC28-C09FAAAE08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35" name="Picture 197">
          <a:extLst>
            <a:ext uri="{FF2B5EF4-FFF2-40B4-BE49-F238E27FC236}">
              <a16:creationId xmlns:a16="http://schemas.microsoft.com/office/drawing/2014/main" id="{98F301B2-E750-4986-B9D6-803FC20672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36" name="Picture 198">
          <a:extLst>
            <a:ext uri="{FF2B5EF4-FFF2-40B4-BE49-F238E27FC236}">
              <a16:creationId xmlns:a16="http://schemas.microsoft.com/office/drawing/2014/main" id="{2F4229C6-BFD7-406E-894F-D1AB267C96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37" name="Picture 199">
          <a:extLst>
            <a:ext uri="{FF2B5EF4-FFF2-40B4-BE49-F238E27FC236}">
              <a16:creationId xmlns:a16="http://schemas.microsoft.com/office/drawing/2014/main" id="{CFBD18C9-9795-4FBA-9FDF-A86EC441C7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38" name="Picture 200">
          <a:extLst>
            <a:ext uri="{FF2B5EF4-FFF2-40B4-BE49-F238E27FC236}">
              <a16:creationId xmlns:a16="http://schemas.microsoft.com/office/drawing/2014/main" id="{300D7CEF-A076-4B61-ACB0-E747DBE306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39" name="Picture 201">
          <a:extLst>
            <a:ext uri="{FF2B5EF4-FFF2-40B4-BE49-F238E27FC236}">
              <a16:creationId xmlns:a16="http://schemas.microsoft.com/office/drawing/2014/main" id="{A1634420-DF6B-41CD-A74D-1BF0FD0C5C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40" name="Picture 202">
          <a:extLst>
            <a:ext uri="{FF2B5EF4-FFF2-40B4-BE49-F238E27FC236}">
              <a16:creationId xmlns:a16="http://schemas.microsoft.com/office/drawing/2014/main" id="{30A143D2-7CD3-4005-B615-95067EB0A8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41" name="Picture 203">
          <a:extLst>
            <a:ext uri="{FF2B5EF4-FFF2-40B4-BE49-F238E27FC236}">
              <a16:creationId xmlns:a16="http://schemas.microsoft.com/office/drawing/2014/main" id="{243E36DA-788D-4832-921E-BF766AD583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42" name="Picture 204">
          <a:extLst>
            <a:ext uri="{FF2B5EF4-FFF2-40B4-BE49-F238E27FC236}">
              <a16:creationId xmlns:a16="http://schemas.microsoft.com/office/drawing/2014/main" id="{8AB6EF42-0704-4785-AC0D-99EBB1CAB3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43" name="Picture 205">
          <a:extLst>
            <a:ext uri="{FF2B5EF4-FFF2-40B4-BE49-F238E27FC236}">
              <a16:creationId xmlns:a16="http://schemas.microsoft.com/office/drawing/2014/main" id="{552F6785-2916-4CA2-81EA-4C71E10683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44" name="Picture 206">
          <a:extLst>
            <a:ext uri="{FF2B5EF4-FFF2-40B4-BE49-F238E27FC236}">
              <a16:creationId xmlns:a16="http://schemas.microsoft.com/office/drawing/2014/main" id="{E23B2C6E-EE82-4C82-8C32-1582E39F3D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45" name="Picture 207">
          <a:extLst>
            <a:ext uri="{FF2B5EF4-FFF2-40B4-BE49-F238E27FC236}">
              <a16:creationId xmlns:a16="http://schemas.microsoft.com/office/drawing/2014/main" id="{075D6CDE-98C5-47B0-98AB-0B709B14DB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46" name="Picture 208">
          <a:extLst>
            <a:ext uri="{FF2B5EF4-FFF2-40B4-BE49-F238E27FC236}">
              <a16:creationId xmlns:a16="http://schemas.microsoft.com/office/drawing/2014/main" id="{1BC55152-D871-40E4-9C87-C78A5508FE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47" name="Picture 209">
          <a:extLst>
            <a:ext uri="{FF2B5EF4-FFF2-40B4-BE49-F238E27FC236}">
              <a16:creationId xmlns:a16="http://schemas.microsoft.com/office/drawing/2014/main" id="{1BD3AC28-8992-4E09-AA63-63747CEDAD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48" name="Picture 210">
          <a:extLst>
            <a:ext uri="{FF2B5EF4-FFF2-40B4-BE49-F238E27FC236}">
              <a16:creationId xmlns:a16="http://schemas.microsoft.com/office/drawing/2014/main" id="{17840B5E-9A44-48E8-88DA-5C036158AB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49" name="Picture 211">
          <a:extLst>
            <a:ext uri="{FF2B5EF4-FFF2-40B4-BE49-F238E27FC236}">
              <a16:creationId xmlns:a16="http://schemas.microsoft.com/office/drawing/2014/main" id="{4A6E963D-76B9-4CA3-A541-C9686101C7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50" name="Picture 212">
          <a:extLst>
            <a:ext uri="{FF2B5EF4-FFF2-40B4-BE49-F238E27FC236}">
              <a16:creationId xmlns:a16="http://schemas.microsoft.com/office/drawing/2014/main" id="{14E0CBCA-E790-40AC-B4F2-D4D9BAFAA0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51" name="Picture 213">
          <a:extLst>
            <a:ext uri="{FF2B5EF4-FFF2-40B4-BE49-F238E27FC236}">
              <a16:creationId xmlns:a16="http://schemas.microsoft.com/office/drawing/2014/main" id="{405640E2-FDBB-475D-A7BE-C1482FF236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52" name="Picture 214">
          <a:extLst>
            <a:ext uri="{FF2B5EF4-FFF2-40B4-BE49-F238E27FC236}">
              <a16:creationId xmlns:a16="http://schemas.microsoft.com/office/drawing/2014/main" id="{9389A645-6D12-417B-97CE-034C6877FA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53" name="Picture 215">
          <a:extLst>
            <a:ext uri="{FF2B5EF4-FFF2-40B4-BE49-F238E27FC236}">
              <a16:creationId xmlns:a16="http://schemas.microsoft.com/office/drawing/2014/main" id="{9687898D-21DD-43C6-96BA-3E740E67FF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54" name="Picture 216">
          <a:extLst>
            <a:ext uri="{FF2B5EF4-FFF2-40B4-BE49-F238E27FC236}">
              <a16:creationId xmlns:a16="http://schemas.microsoft.com/office/drawing/2014/main" id="{FE967728-D59B-4883-B53B-6485CFB8BB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55" name="Picture 217">
          <a:extLst>
            <a:ext uri="{FF2B5EF4-FFF2-40B4-BE49-F238E27FC236}">
              <a16:creationId xmlns:a16="http://schemas.microsoft.com/office/drawing/2014/main" id="{1FACF47F-3CCF-4450-8ABE-F377CB2CFA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56" name="Picture 218">
          <a:extLst>
            <a:ext uri="{FF2B5EF4-FFF2-40B4-BE49-F238E27FC236}">
              <a16:creationId xmlns:a16="http://schemas.microsoft.com/office/drawing/2014/main" id="{89883D20-2A79-47F0-89D5-A2D1C43B2B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57" name="Picture 219">
          <a:extLst>
            <a:ext uri="{FF2B5EF4-FFF2-40B4-BE49-F238E27FC236}">
              <a16:creationId xmlns:a16="http://schemas.microsoft.com/office/drawing/2014/main" id="{DD7B0100-8C55-4984-9130-1900B02A56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58" name="Picture 220">
          <a:extLst>
            <a:ext uri="{FF2B5EF4-FFF2-40B4-BE49-F238E27FC236}">
              <a16:creationId xmlns:a16="http://schemas.microsoft.com/office/drawing/2014/main" id="{ACB94116-B8EE-4E9B-8DFB-D83A67BA38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59" name="Picture 221">
          <a:extLst>
            <a:ext uri="{FF2B5EF4-FFF2-40B4-BE49-F238E27FC236}">
              <a16:creationId xmlns:a16="http://schemas.microsoft.com/office/drawing/2014/main" id="{D2B40DB0-EAFF-4D8A-BD68-E7C2575E58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60" name="Picture 222">
          <a:extLst>
            <a:ext uri="{FF2B5EF4-FFF2-40B4-BE49-F238E27FC236}">
              <a16:creationId xmlns:a16="http://schemas.microsoft.com/office/drawing/2014/main" id="{1FF1A791-BBA4-4567-9AAA-4CD95C26FF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61" name="Picture 223">
          <a:extLst>
            <a:ext uri="{FF2B5EF4-FFF2-40B4-BE49-F238E27FC236}">
              <a16:creationId xmlns:a16="http://schemas.microsoft.com/office/drawing/2014/main" id="{3BA32F4D-BD2C-4C50-92E4-8AE4311CE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62" name="Picture 224">
          <a:extLst>
            <a:ext uri="{FF2B5EF4-FFF2-40B4-BE49-F238E27FC236}">
              <a16:creationId xmlns:a16="http://schemas.microsoft.com/office/drawing/2014/main" id="{1541383E-5809-4608-81FC-3F96E97AC9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63" name="Picture 225">
          <a:extLst>
            <a:ext uri="{FF2B5EF4-FFF2-40B4-BE49-F238E27FC236}">
              <a16:creationId xmlns:a16="http://schemas.microsoft.com/office/drawing/2014/main" id="{18970D55-08E9-4176-9BC0-6F3C9FCA2D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64" name="Picture 226">
          <a:extLst>
            <a:ext uri="{FF2B5EF4-FFF2-40B4-BE49-F238E27FC236}">
              <a16:creationId xmlns:a16="http://schemas.microsoft.com/office/drawing/2014/main" id="{62EDEE5B-3C80-47FA-A63B-DAEA3D9EB7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65" name="Picture 227">
          <a:extLst>
            <a:ext uri="{FF2B5EF4-FFF2-40B4-BE49-F238E27FC236}">
              <a16:creationId xmlns:a16="http://schemas.microsoft.com/office/drawing/2014/main" id="{8354ADAF-260E-4311-8B2F-FF71A6AFDB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66" name="Picture 228">
          <a:extLst>
            <a:ext uri="{FF2B5EF4-FFF2-40B4-BE49-F238E27FC236}">
              <a16:creationId xmlns:a16="http://schemas.microsoft.com/office/drawing/2014/main" id="{D8CA6E9A-13FE-4DAF-9208-7F7130E01D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67" name="Picture 229">
          <a:extLst>
            <a:ext uri="{FF2B5EF4-FFF2-40B4-BE49-F238E27FC236}">
              <a16:creationId xmlns:a16="http://schemas.microsoft.com/office/drawing/2014/main" id="{7F140480-BBE4-4A3E-AC22-66391D63A6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68" name="Picture 230">
          <a:extLst>
            <a:ext uri="{FF2B5EF4-FFF2-40B4-BE49-F238E27FC236}">
              <a16:creationId xmlns:a16="http://schemas.microsoft.com/office/drawing/2014/main" id="{BAEB530C-ADB9-4223-B2B2-BC58CCE74F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69" name="Picture 231">
          <a:extLst>
            <a:ext uri="{FF2B5EF4-FFF2-40B4-BE49-F238E27FC236}">
              <a16:creationId xmlns:a16="http://schemas.microsoft.com/office/drawing/2014/main" id="{267220D7-DC48-44B9-A1A4-E9276435B8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70" name="Picture 232">
          <a:extLst>
            <a:ext uri="{FF2B5EF4-FFF2-40B4-BE49-F238E27FC236}">
              <a16:creationId xmlns:a16="http://schemas.microsoft.com/office/drawing/2014/main" id="{D1150A51-E256-4C31-A4D8-31B7E48363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71" name="Picture 233">
          <a:extLst>
            <a:ext uri="{FF2B5EF4-FFF2-40B4-BE49-F238E27FC236}">
              <a16:creationId xmlns:a16="http://schemas.microsoft.com/office/drawing/2014/main" id="{AD5AE3BA-F543-46C1-9973-61A191084D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72" name="Picture 238">
          <a:extLst>
            <a:ext uri="{FF2B5EF4-FFF2-40B4-BE49-F238E27FC236}">
              <a16:creationId xmlns:a16="http://schemas.microsoft.com/office/drawing/2014/main" id="{28F7C280-9B82-4ACE-84A5-DFC8E7312B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73" name="Picture 240">
          <a:extLst>
            <a:ext uri="{FF2B5EF4-FFF2-40B4-BE49-F238E27FC236}">
              <a16:creationId xmlns:a16="http://schemas.microsoft.com/office/drawing/2014/main" id="{74A55553-0CCA-4422-8663-31DB5FEB7E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74" name="Picture 241">
          <a:extLst>
            <a:ext uri="{FF2B5EF4-FFF2-40B4-BE49-F238E27FC236}">
              <a16:creationId xmlns:a16="http://schemas.microsoft.com/office/drawing/2014/main" id="{E61656BE-2BFC-4163-87EC-80DCE1FECD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75" name="Picture 242">
          <a:extLst>
            <a:ext uri="{FF2B5EF4-FFF2-40B4-BE49-F238E27FC236}">
              <a16:creationId xmlns:a16="http://schemas.microsoft.com/office/drawing/2014/main" id="{C7E35A8D-C7B3-4062-9AED-40A6A0D1DC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76" name="Picture 243">
          <a:extLst>
            <a:ext uri="{FF2B5EF4-FFF2-40B4-BE49-F238E27FC236}">
              <a16:creationId xmlns:a16="http://schemas.microsoft.com/office/drawing/2014/main" id="{FB5DE474-EC6F-45AD-9487-31A9239430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77" name="Picture 244">
          <a:extLst>
            <a:ext uri="{FF2B5EF4-FFF2-40B4-BE49-F238E27FC236}">
              <a16:creationId xmlns:a16="http://schemas.microsoft.com/office/drawing/2014/main" id="{86C73933-8C44-4E47-A9EE-0C646656F5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78" name="Picture 245">
          <a:extLst>
            <a:ext uri="{FF2B5EF4-FFF2-40B4-BE49-F238E27FC236}">
              <a16:creationId xmlns:a16="http://schemas.microsoft.com/office/drawing/2014/main" id="{5534F799-CBE5-403D-B593-82398B469F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79" name="Picture 246">
          <a:extLst>
            <a:ext uri="{FF2B5EF4-FFF2-40B4-BE49-F238E27FC236}">
              <a16:creationId xmlns:a16="http://schemas.microsoft.com/office/drawing/2014/main" id="{C0BEFF47-EEE4-40FC-9914-15EFA85A7F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80" name="Picture 247">
          <a:extLst>
            <a:ext uri="{FF2B5EF4-FFF2-40B4-BE49-F238E27FC236}">
              <a16:creationId xmlns:a16="http://schemas.microsoft.com/office/drawing/2014/main" id="{06BF7D2F-20FA-405C-A2B6-C97EA2CF4B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81" name="Picture 248">
          <a:extLst>
            <a:ext uri="{FF2B5EF4-FFF2-40B4-BE49-F238E27FC236}">
              <a16:creationId xmlns:a16="http://schemas.microsoft.com/office/drawing/2014/main" id="{3F1A90C7-8D4E-4602-B902-4E30E73BBF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82" name="Picture 249">
          <a:extLst>
            <a:ext uri="{FF2B5EF4-FFF2-40B4-BE49-F238E27FC236}">
              <a16:creationId xmlns:a16="http://schemas.microsoft.com/office/drawing/2014/main" id="{A0C4DADD-185E-4377-8925-8306DE1E06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83" name="Picture 250">
          <a:extLst>
            <a:ext uri="{FF2B5EF4-FFF2-40B4-BE49-F238E27FC236}">
              <a16:creationId xmlns:a16="http://schemas.microsoft.com/office/drawing/2014/main" id="{328C721E-D8AA-440F-B93B-808E45744C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84" name="Picture 251">
          <a:extLst>
            <a:ext uri="{FF2B5EF4-FFF2-40B4-BE49-F238E27FC236}">
              <a16:creationId xmlns:a16="http://schemas.microsoft.com/office/drawing/2014/main" id="{F5BB4BF2-6755-4BAA-BF65-6FB2C8CEAD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85" name="Picture 252">
          <a:extLst>
            <a:ext uri="{FF2B5EF4-FFF2-40B4-BE49-F238E27FC236}">
              <a16:creationId xmlns:a16="http://schemas.microsoft.com/office/drawing/2014/main" id="{F3900A45-E7D5-444A-9EAE-250AF4A573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86" name="Picture 253">
          <a:extLst>
            <a:ext uri="{FF2B5EF4-FFF2-40B4-BE49-F238E27FC236}">
              <a16:creationId xmlns:a16="http://schemas.microsoft.com/office/drawing/2014/main" id="{9AB60209-FDD0-48D1-93AC-786FFE7702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87" name="Picture 254">
          <a:extLst>
            <a:ext uri="{FF2B5EF4-FFF2-40B4-BE49-F238E27FC236}">
              <a16:creationId xmlns:a16="http://schemas.microsoft.com/office/drawing/2014/main" id="{C9CE7628-3FBF-4813-B227-B056088DC1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88" name="Picture 256">
          <a:extLst>
            <a:ext uri="{FF2B5EF4-FFF2-40B4-BE49-F238E27FC236}">
              <a16:creationId xmlns:a16="http://schemas.microsoft.com/office/drawing/2014/main" id="{E62A7287-F880-4C4B-832F-EA8BB07C0E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489" name="Picture 257">
          <a:extLst>
            <a:ext uri="{FF2B5EF4-FFF2-40B4-BE49-F238E27FC236}">
              <a16:creationId xmlns:a16="http://schemas.microsoft.com/office/drawing/2014/main" id="{CEA7CEDE-9621-4411-BFC2-5D9483FEA5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0</xdr:colOff>
      <xdr:row>124</xdr:row>
      <xdr:rowOff>0</xdr:rowOff>
    </xdr:from>
    <xdr:to>
      <xdr:col>1</xdr:col>
      <xdr:colOff>1120140</xdr:colOff>
      <xdr:row>124</xdr:row>
      <xdr:rowOff>0</xdr:rowOff>
    </xdr:to>
    <xdr:pic>
      <xdr:nvPicPr>
        <xdr:cNvPr id="490" name="Picture 2">
          <a:extLst>
            <a:ext uri="{FF2B5EF4-FFF2-40B4-BE49-F238E27FC236}">
              <a16:creationId xmlns:a16="http://schemas.microsoft.com/office/drawing/2014/main" id="{2D860419-F300-4CCD-BEF2-4519A12B5F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91" name="Picture 3">
          <a:extLst>
            <a:ext uri="{FF2B5EF4-FFF2-40B4-BE49-F238E27FC236}">
              <a16:creationId xmlns:a16="http://schemas.microsoft.com/office/drawing/2014/main" id="{39DAAD99-2B8E-451D-A3D4-56513A0CFB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92" name="Picture 4">
          <a:extLst>
            <a:ext uri="{FF2B5EF4-FFF2-40B4-BE49-F238E27FC236}">
              <a16:creationId xmlns:a16="http://schemas.microsoft.com/office/drawing/2014/main" id="{7088DB81-2907-4FD2-B1B1-90DFA9796A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93" name="Picture 5">
          <a:extLst>
            <a:ext uri="{FF2B5EF4-FFF2-40B4-BE49-F238E27FC236}">
              <a16:creationId xmlns:a16="http://schemas.microsoft.com/office/drawing/2014/main" id="{740E002F-5020-4149-999E-682E1D9054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94" name="Picture 6">
          <a:extLst>
            <a:ext uri="{FF2B5EF4-FFF2-40B4-BE49-F238E27FC236}">
              <a16:creationId xmlns:a16="http://schemas.microsoft.com/office/drawing/2014/main" id="{CBDDBD1D-EB9B-4910-81BA-6CF7E52EDC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95" name="Picture 7">
          <a:extLst>
            <a:ext uri="{FF2B5EF4-FFF2-40B4-BE49-F238E27FC236}">
              <a16:creationId xmlns:a16="http://schemas.microsoft.com/office/drawing/2014/main" id="{1E168523-5DD0-4007-BD64-509503DB71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96" name="Picture 8">
          <a:extLst>
            <a:ext uri="{FF2B5EF4-FFF2-40B4-BE49-F238E27FC236}">
              <a16:creationId xmlns:a16="http://schemas.microsoft.com/office/drawing/2014/main" id="{E89AE69F-8770-4351-B326-A743DCE44F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97" name="Picture 9">
          <a:extLst>
            <a:ext uri="{FF2B5EF4-FFF2-40B4-BE49-F238E27FC236}">
              <a16:creationId xmlns:a16="http://schemas.microsoft.com/office/drawing/2014/main" id="{E578BFDC-4167-4BAD-9DBB-0354605AA8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98" name="Picture 10">
          <a:extLst>
            <a:ext uri="{FF2B5EF4-FFF2-40B4-BE49-F238E27FC236}">
              <a16:creationId xmlns:a16="http://schemas.microsoft.com/office/drawing/2014/main" id="{637883F9-0AE4-4495-98C5-A2301BE424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499" name="Picture 11">
          <a:extLst>
            <a:ext uri="{FF2B5EF4-FFF2-40B4-BE49-F238E27FC236}">
              <a16:creationId xmlns:a16="http://schemas.microsoft.com/office/drawing/2014/main" id="{315C6053-37F8-476E-90ED-3AD8768099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00" name="Picture 12">
          <a:extLst>
            <a:ext uri="{FF2B5EF4-FFF2-40B4-BE49-F238E27FC236}">
              <a16:creationId xmlns:a16="http://schemas.microsoft.com/office/drawing/2014/main" id="{31D78012-588A-491E-99E2-A817F62D2E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01" name="Picture 13">
          <a:extLst>
            <a:ext uri="{FF2B5EF4-FFF2-40B4-BE49-F238E27FC236}">
              <a16:creationId xmlns:a16="http://schemas.microsoft.com/office/drawing/2014/main" id="{0D0130B9-686E-48FC-A971-76FD685574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02" name="Picture 14">
          <a:extLst>
            <a:ext uri="{FF2B5EF4-FFF2-40B4-BE49-F238E27FC236}">
              <a16:creationId xmlns:a16="http://schemas.microsoft.com/office/drawing/2014/main" id="{472B3E79-4939-4171-8780-9454FA4BB1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03" name="Picture 15">
          <a:extLst>
            <a:ext uri="{FF2B5EF4-FFF2-40B4-BE49-F238E27FC236}">
              <a16:creationId xmlns:a16="http://schemas.microsoft.com/office/drawing/2014/main" id="{E22B047A-7222-4E6D-B961-393ECB6033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04" name="Picture 16">
          <a:extLst>
            <a:ext uri="{FF2B5EF4-FFF2-40B4-BE49-F238E27FC236}">
              <a16:creationId xmlns:a16="http://schemas.microsoft.com/office/drawing/2014/main" id="{6D2B4FB2-B7C5-4B54-9892-079C9135D6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05" name="Picture 17">
          <a:extLst>
            <a:ext uri="{FF2B5EF4-FFF2-40B4-BE49-F238E27FC236}">
              <a16:creationId xmlns:a16="http://schemas.microsoft.com/office/drawing/2014/main" id="{B4DFBA69-04EA-455A-A900-024EA217F8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06" name="Picture 18">
          <a:extLst>
            <a:ext uri="{FF2B5EF4-FFF2-40B4-BE49-F238E27FC236}">
              <a16:creationId xmlns:a16="http://schemas.microsoft.com/office/drawing/2014/main" id="{6CA28B01-1481-438F-A258-2CE517AD8A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07" name="Picture 22">
          <a:extLst>
            <a:ext uri="{FF2B5EF4-FFF2-40B4-BE49-F238E27FC236}">
              <a16:creationId xmlns:a16="http://schemas.microsoft.com/office/drawing/2014/main" id="{B08B60F2-0FA3-4929-9A3E-3BF2F4F771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08" name="Picture 25">
          <a:extLst>
            <a:ext uri="{FF2B5EF4-FFF2-40B4-BE49-F238E27FC236}">
              <a16:creationId xmlns:a16="http://schemas.microsoft.com/office/drawing/2014/main" id="{FC9633B1-C91C-4283-B8B1-F12E847F7B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09" name="Picture 26">
          <a:extLst>
            <a:ext uri="{FF2B5EF4-FFF2-40B4-BE49-F238E27FC236}">
              <a16:creationId xmlns:a16="http://schemas.microsoft.com/office/drawing/2014/main" id="{4F6EBA3D-9869-43DA-ADC4-A1F9316BD1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10" name="Picture 27">
          <a:extLst>
            <a:ext uri="{FF2B5EF4-FFF2-40B4-BE49-F238E27FC236}">
              <a16:creationId xmlns:a16="http://schemas.microsoft.com/office/drawing/2014/main" id="{D3D56DD6-DC02-4D43-ABC4-F4AF5DDD5F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11" name="Picture 28">
          <a:extLst>
            <a:ext uri="{FF2B5EF4-FFF2-40B4-BE49-F238E27FC236}">
              <a16:creationId xmlns:a16="http://schemas.microsoft.com/office/drawing/2014/main" id="{AE34CEA6-458C-4DBB-AA1A-F2A5FE86B1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12" name="Picture 29">
          <a:extLst>
            <a:ext uri="{FF2B5EF4-FFF2-40B4-BE49-F238E27FC236}">
              <a16:creationId xmlns:a16="http://schemas.microsoft.com/office/drawing/2014/main" id="{4A5C8D67-4FB1-48B4-8FF4-ADA234760E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13" name="Picture 30">
          <a:extLst>
            <a:ext uri="{FF2B5EF4-FFF2-40B4-BE49-F238E27FC236}">
              <a16:creationId xmlns:a16="http://schemas.microsoft.com/office/drawing/2014/main" id="{5559F09E-7437-4B0F-A61E-86E6211347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14" name="Picture 32">
          <a:extLst>
            <a:ext uri="{FF2B5EF4-FFF2-40B4-BE49-F238E27FC236}">
              <a16:creationId xmlns:a16="http://schemas.microsoft.com/office/drawing/2014/main" id="{217F179A-F282-4895-A1FF-5AEF104779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15" name="Picture 33">
          <a:extLst>
            <a:ext uri="{FF2B5EF4-FFF2-40B4-BE49-F238E27FC236}">
              <a16:creationId xmlns:a16="http://schemas.microsoft.com/office/drawing/2014/main" id="{76083120-E9FC-4B52-BEB6-5526C18E3E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16" name="Picture 34">
          <a:extLst>
            <a:ext uri="{FF2B5EF4-FFF2-40B4-BE49-F238E27FC236}">
              <a16:creationId xmlns:a16="http://schemas.microsoft.com/office/drawing/2014/main" id="{2E1287BD-31E9-416C-A223-6FB7C525D3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17" name="Picture 35">
          <a:extLst>
            <a:ext uri="{FF2B5EF4-FFF2-40B4-BE49-F238E27FC236}">
              <a16:creationId xmlns:a16="http://schemas.microsoft.com/office/drawing/2014/main" id="{D295A055-210F-42CB-B3F6-0004BCAD77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18" name="Picture 36">
          <a:extLst>
            <a:ext uri="{FF2B5EF4-FFF2-40B4-BE49-F238E27FC236}">
              <a16:creationId xmlns:a16="http://schemas.microsoft.com/office/drawing/2014/main" id="{84403A12-F0D5-4B1A-A4ED-BC4D2E0741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19" name="Picture 37">
          <a:extLst>
            <a:ext uri="{FF2B5EF4-FFF2-40B4-BE49-F238E27FC236}">
              <a16:creationId xmlns:a16="http://schemas.microsoft.com/office/drawing/2014/main" id="{525AAFA3-CA38-4FA2-BE75-54D35D4767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20" name="Picture 38">
          <a:extLst>
            <a:ext uri="{FF2B5EF4-FFF2-40B4-BE49-F238E27FC236}">
              <a16:creationId xmlns:a16="http://schemas.microsoft.com/office/drawing/2014/main" id="{C21A5524-FC4C-4BD8-8509-AB1735170E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21" name="Picture 39">
          <a:extLst>
            <a:ext uri="{FF2B5EF4-FFF2-40B4-BE49-F238E27FC236}">
              <a16:creationId xmlns:a16="http://schemas.microsoft.com/office/drawing/2014/main" id="{DDB4F3C5-A422-4186-8277-F9589CF932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22" name="Picture 40">
          <a:extLst>
            <a:ext uri="{FF2B5EF4-FFF2-40B4-BE49-F238E27FC236}">
              <a16:creationId xmlns:a16="http://schemas.microsoft.com/office/drawing/2014/main" id="{AF61975D-A7DA-4C9F-96F6-40473CC4EB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23" name="Picture 41">
          <a:extLst>
            <a:ext uri="{FF2B5EF4-FFF2-40B4-BE49-F238E27FC236}">
              <a16:creationId xmlns:a16="http://schemas.microsoft.com/office/drawing/2014/main" id="{804F1ACE-C3D3-4785-8AA9-0D1CEE1A8A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24" name="Picture 42">
          <a:extLst>
            <a:ext uri="{FF2B5EF4-FFF2-40B4-BE49-F238E27FC236}">
              <a16:creationId xmlns:a16="http://schemas.microsoft.com/office/drawing/2014/main" id="{2BA19AE3-F2EA-4446-91E7-EEEA62A732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25" name="Picture 43">
          <a:extLst>
            <a:ext uri="{FF2B5EF4-FFF2-40B4-BE49-F238E27FC236}">
              <a16:creationId xmlns:a16="http://schemas.microsoft.com/office/drawing/2014/main" id="{BD8C1297-CFF0-47C5-9C00-29999BACE8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26" name="Picture 44">
          <a:extLst>
            <a:ext uri="{FF2B5EF4-FFF2-40B4-BE49-F238E27FC236}">
              <a16:creationId xmlns:a16="http://schemas.microsoft.com/office/drawing/2014/main" id="{ADCEDC75-D761-4934-81F0-EFE521E803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27" name="Picture 45">
          <a:extLst>
            <a:ext uri="{FF2B5EF4-FFF2-40B4-BE49-F238E27FC236}">
              <a16:creationId xmlns:a16="http://schemas.microsoft.com/office/drawing/2014/main" id="{C3BDAC93-8770-4B48-BA12-05FE4EE9B7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28" name="Picture 46">
          <a:extLst>
            <a:ext uri="{FF2B5EF4-FFF2-40B4-BE49-F238E27FC236}">
              <a16:creationId xmlns:a16="http://schemas.microsoft.com/office/drawing/2014/main" id="{9CEF08E8-1AC3-40E2-AA5C-9E2561BD01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29" name="Picture 47">
          <a:extLst>
            <a:ext uri="{FF2B5EF4-FFF2-40B4-BE49-F238E27FC236}">
              <a16:creationId xmlns:a16="http://schemas.microsoft.com/office/drawing/2014/main" id="{AD2A0414-972C-4CDF-867E-11B76B0E1C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30" name="Picture 48">
          <a:extLst>
            <a:ext uri="{FF2B5EF4-FFF2-40B4-BE49-F238E27FC236}">
              <a16:creationId xmlns:a16="http://schemas.microsoft.com/office/drawing/2014/main" id="{E3F6DDE8-E0EF-44A0-801C-E9ECCCCCBD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31" name="Picture 49">
          <a:extLst>
            <a:ext uri="{FF2B5EF4-FFF2-40B4-BE49-F238E27FC236}">
              <a16:creationId xmlns:a16="http://schemas.microsoft.com/office/drawing/2014/main" id="{828F7E69-E8FD-4C8E-88B9-425E3B3A9E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32" name="Picture 50">
          <a:extLst>
            <a:ext uri="{FF2B5EF4-FFF2-40B4-BE49-F238E27FC236}">
              <a16:creationId xmlns:a16="http://schemas.microsoft.com/office/drawing/2014/main" id="{07B1675F-8EA6-44E5-869E-2B50715141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33" name="Picture 51">
          <a:extLst>
            <a:ext uri="{FF2B5EF4-FFF2-40B4-BE49-F238E27FC236}">
              <a16:creationId xmlns:a16="http://schemas.microsoft.com/office/drawing/2014/main" id="{819BECAA-6EF8-46DF-8227-BE0B671251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34" name="Picture 52">
          <a:extLst>
            <a:ext uri="{FF2B5EF4-FFF2-40B4-BE49-F238E27FC236}">
              <a16:creationId xmlns:a16="http://schemas.microsoft.com/office/drawing/2014/main" id="{824D2E8C-B876-4F91-87B8-2DF8A68742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35" name="Picture 53">
          <a:extLst>
            <a:ext uri="{FF2B5EF4-FFF2-40B4-BE49-F238E27FC236}">
              <a16:creationId xmlns:a16="http://schemas.microsoft.com/office/drawing/2014/main" id="{49F7AE8B-3F5F-4B60-A785-CB4DC4A9E6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36" name="Picture 54">
          <a:extLst>
            <a:ext uri="{FF2B5EF4-FFF2-40B4-BE49-F238E27FC236}">
              <a16:creationId xmlns:a16="http://schemas.microsoft.com/office/drawing/2014/main" id="{47B11460-1320-443A-A13F-0D55270E39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37" name="Picture 55">
          <a:extLst>
            <a:ext uri="{FF2B5EF4-FFF2-40B4-BE49-F238E27FC236}">
              <a16:creationId xmlns:a16="http://schemas.microsoft.com/office/drawing/2014/main" id="{2914A133-8C45-4925-98CF-D61C3BD738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38" name="Picture 56">
          <a:extLst>
            <a:ext uri="{FF2B5EF4-FFF2-40B4-BE49-F238E27FC236}">
              <a16:creationId xmlns:a16="http://schemas.microsoft.com/office/drawing/2014/main" id="{F173C49A-7425-4855-87FE-5479C40013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39" name="Picture 57">
          <a:extLst>
            <a:ext uri="{FF2B5EF4-FFF2-40B4-BE49-F238E27FC236}">
              <a16:creationId xmlns:a16="http://schemas.microsoft.com/office/drawing/2014/main" id="{0B51B308-F3A4-4A25-9F94-BCC6764B05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40" name="Picture 58">
          <a:extLst>
            <a:ext uri="{FF2B5EF4-FFF2-40B4-BE49-F238E27FC236}">
              <a16:creationId xmlns:a16="http://schemas.microsoft.com/office/drawing/2014/main" id="{01A17C68-A068-424E-BC0B-5BA376CF2C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41" name="Picture 59">
          <a:extLst>
            <a:ext uri="{FF2B5EF4-FFF2-40B4-BE49-F238E27FC236}">
              <a16:creationId xmlns:a16="http://schemas.microsoft.com/office/drawing/2014/main" id="{596EAA40-9C9D-474F-9EE4-CC75A4A278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42" name="Picture 60">
          <a:extLst>
            <a:ext uri="{FF2B5EF4-FFF2-40B4-BE49-F238E27FC236}">
              <a16:creationId xmlns:a16="http://schemas.microsoft.com/office/drawing/2014/main" id="{C12E849A-0346-48A6-B62C-5FEDA27216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43" name="Picture 61">
          <a:extLst>
            <a:ext uri="{FF2B5EF4-FFF2-40B4-BE49-F238E27FC236}">
              <a16:creationId xmlns:a16="http://schemas.microsoft.com/office/drawing/2014/main" id="{29F4125B-5F53-4EC9-A3C8-E9CBB0550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44" name="Picture 62">
          <a:extLst>
            <a:ext uri="{FF2B5EF4-FFF2-40B4-BE49-F238E27FC236}">
              <a16:creationId xmlns:a16="http://schemas.microsoft.com/office/drawing/2014/main" id="{3D0DFF18-492A-4CAC-8653-5530CB8A0E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45" name="Picture 63">
          <a:extLst>
            <a:ext uri="{FF2B5EF4-FFF2-40B4-BE49-F238E27FC236}">
              <a16:creationId xmlns:a16="http://schemas.microsoft.com/office/drawing/2014/main" id="{1AE114D3-CA61-45B2-BEFF-194D89866F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46" name="Picture 64">
          <a:extLst>
            <a:ext uri="{FF2B5EF4-FFF2-40B4-BE49-F238E27FC236}">
              <a16:creationId xmlns:a16="http://schemas.microsoft.com/office/drawing/2014/main" id="{0FFA88F7-041B-4C95-93E6-B3F952E1EA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47" name="Picture 65">
          <a:extLst>
            <a:ext uri="{FF2B5EF4-FFF2-40B4-BE49-F238E27FC236}">
              <a16:creationId xmlns:a16="http://schemas.microsoft.com/office/drawing/2014/main" id="{3762D313-122F-4FA9-9044-A5FA9E4D9A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48" name="Picture 66">
          <a:extLst>
            <a:ext uri="{FF2B5EF4-FFF2-40B4-BE49-F238E27FC236}">
              <a16:creationId xmlns:a16="http://schemas.microsoft.com/office/drawing/2014/main" id="{580AC1C4-3E4C-4BA9-BBF4-D7C4F13D0A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49" name="Picture 67">
          <a:extLst>
            <a:ext uri="{FF2B5EF4-FFF2-40B4-BE49-F238E27FC236}">
              <a16:creationId xmlns:a16="http://schemas.microsoft.com/office/drawing/2014/main" id="{A41D31F3-D6EE-4924-AAAF-B83ABC8735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50" name="Picture 68">
          <a:extLst>
            <a:ext uri="{FF2B5EF4-FFF2-40B4-BE49-F238E27FC236}">
              <a16:creationId xmlns:a16="http://schemas.microsoft.com/office/drawing/2014/main" id="{1A89400A-B50F-49A2-A639-F3BC29C605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51" name="Picture 69">
          <a:extLst>
            <a:ext uri="{FF2B5EF4-FFF2-40B4-BE49-F238E27FC236}">
              <a16:creationId xmlns:a16="http://schemas.microsoft.com/office/drawing/2014/main" id="{4967CE27-A4FC-4267-9DDB-7B922C06DE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52" name="Picture 70">
          <a:extLst>
            <a:ext uri="{FF2B5EF4-FFF2-40B4-BE49-F238E27FC236}">
              <a16:creationId xmlns:a16="http://schemas.microsoft.com/office/drawing/2014/main" id="{84966CD6-17BE-457C-8C3B-B65D7F2451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53" name="Picture 71">
          <a:extLst>
            <a:ext uri="{FF2B5EF4-FFF2-40B4-BE49-F238E27FC236}">
              <a16:creationId xmlns:a16="http://schemas.microsoft.com/office/drawing/2014/main" id="{47D77CAB-A790-46A4-A9B9-747A2CC025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54" name="Picture 72">
          <a:extLst>
            <a:ext uri="{FF2B5EF4-FFF2-40B4-BE49-F238E27FC236}">
              <a16:creationId xmlns:a16="http://schemas.microsoft.com/office/drawing/2014/main" id="{B5A46444-3A72-49A1-9F72-A89DD15770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55" name="Picture 73">
          <a:extLst>
            <a:ext uri="{FF2B5EF4-FFF2-40B4-BE49-F238E27FC236}">
              <a16:creationId xmlns:a16="http://schemas.microsoft.com/office/drawing/2014/main" id="{6D7FFF4E-9D4C-4AA9-B11B-0536338242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56" name="Picture 74">
          <a:extLst>
            <a:ext uri="{FF2B5EF4-FFF2-40B4-BE49-F238E27FC236}">
              <a16:creationId xmlns:a16="http://schemas.microsoft.com/office/drawing/2014/main" id="{E0552AF4-29CA-415A-A033-6DA9A4F3E6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57" name="Picture 75">
          <a:extLst>
            <a:ext uri="{FF2B5EF4-FFF2-40B4-BE49-F238E27FC236}">
              <a16:creationId xmlns:a16="http://schemas.microsoft.com/office/drawing/2014/main" id="{B8BB9D9E-8185-471E-8A85-9841B034BD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58" name="Picture 76">
          <a:extLst>
            <a:ext uri="{FF2B5EF4-FFF2-40B4-BE49-F238E27FC236}">
              <a16:creationId xmlns:a16="http://schemas.microsoft.com/office/drawing/2014/main" id="{C2A22DF6-AE9A-4287-9F85-97E3D3EFA8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59" name="Picture 77">
          <a:extLst>
            <a:ext uri="{FF2B5EF4-FFF2-40B4-BE49-F238E27FC236}">
              <a16:creationId xmlns:a16="http://schemas.microsoft.com/office/drawing/2014/main" id="{B74054CF-30B1-4074-9B97-840FDEF93C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60" name="Picture 78">
          <a:extLst>
            <a:ext uri="{FF2B5EF4-FFF2-40B4-BE49-F238E27FC236}">
              <a16:creationId xmlns:a16="http://schemas.microsoft.com/office/drawing/2014/main" id="{ED54C9AC-73DF-42F3-A2C9-C95ACFE2A1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61" name="Picture 79">
          <a:extLst>
            <a:ext uri="{FF2B5EF4-FFF2-40B4-BE49-F238E27FC236}">
              <a16:creationId xmlns:a16="http://schemas.microsoft.com/office/drawing/2014/main" id="{19B74D8F-4021-40E2-8312-625E90C961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62" name="Picture 80">
          <a:extLst>
            <a:ext uri="{FF2B5EF4-FFF2-40B4-BE49-F238E27FC236}">
              <a16:creationId xmlns:a16="http://schemas.microsoft.com/office/drawing/2014/main" id="{7398BDDE-F0CA-422F-A72E-CFC65E1CCD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63" name="Picture 81">
          <a:extLst>
            <a:ext uri="{FF2B5EF4-FFF2-40B4-BE49-F238E27FC236}">
              <a16:creationId xmlns:a16="http://schemas.microsoft.com/office/drawing/2014/main" id="{7CA8D085-0019-478A-9C7E-49F010EDC9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64" name="Picture 82">
          <a:extLst>
            <a:ext uri="{FF2B5EF4-FFF2-40B4-BE49-F238E27FC236}">
              <a16:creationId xmlns:a16="http://schemas.microsoft.com/office/drawing/2014/main" id="{ED89CD4E-D71D-49BE-B16F-DB8F4164ED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65" name="Picture 83">
          <a:extLst>
            <a:ext uri="{FF2B5EF4-FFF2-40B4-BE49-F238E27FC236}">
              <a16:creationId xmlns:a16="http://schemas.microsoft.com/office/drawing/2014/main" id="{9340D939-FD49-4A43-ABD9-AAF2C739FF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66" name="Picture 84">
          <a:extLst>
            <a:ext uri="{FF2B5EF4-FFF2-40B4-BE49-F238E27FC236}">
              <a16:creationId xmlns:a16="http://schemas.microsoft.com/office/drawing/2014/main" id="{448E8098-357C-41B2-B194-43187D16C7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67" name="Picture 85">
          <a:extLst>
            <a:ext uri="{FF2B5EF4-FFF2-40B4-BE49-F238E27FC236}">
              <a16:creationId xmlns:a16="http://schemas.microsoft.com/office/drawing/2014/main" id="{4BB2C1E3-A658-4331-8FC5-61AD86A420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68" name="Picture 86">
          <a:extLst>
            <a:ext uri="{FF2B5EF4-FFF2-40B4-BE49-F238E27FC236}">
              <a16:creationId xmlns:a16="http://schemas.microsoft.com/office/drawing/2014/main" id="{8F171E56-7F40-4294-8499-0B5A83D326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69" name="Picture 87">
          <a:extLst>
            <a:ext uri="{FF2B5EF4-FFF2-40B4-BE49-F238E27FC236}">
              <a16:creationId xmlns:a16="http://schemas.microsoft.com/office/drawing/2014/main" id="{5F95DE25-F099-499E-8EDA-40641DEEBE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70" name="Picture 88">
          <a:extLst>
            <a:ext uri="{FF2B5EF4-FFF2-40B4-BE49-F238E27FC236}">
              <a16:creationId xmlns:a16="http://schemas.microsoft.com/office/drawing/2014/main" id="{CECCCB26-DFE4-4CF0-B53B-FDDDA12096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71" name="Picture 89">
          <a:extLst>
            <a:ext uri="{FF2B5EF4-FFF2-40B4-BE49-F238E27FC236}">
              <a16:creationId xmlns:a16="http://schemas.microsoft.com/office/drawing/2014/main" id="{BA7A6407-BE75-4A56-AF30-0EACABE712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72" name="Picture 90">
          <a:extLst>
            <a:ext uri="{FF2B5EF4-FFF2-40B4-BE49-F238E27FC236}">
              <a16:creationId xmlns:a16="http://schemas.microsoft.com/office/drawing/2014/main" id="{086EE9FA-9E93-4917-B988-910703CC16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73" name="Picture 91">
          <a:extLst>
            <a:ext uri="{FF2B5EF4-FFF2-40B4-BE49-F238E27FC236}">
              <a16:creationId xmlns:a16="http://schemas.microsoft.com/office/drawing/2014/main" id="{09713820-5E0A-4694-98C6-BA906FE88A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74" name="Picture 92">
          <a:extLst>
            <a:ext uri="{FF2B5EF4-FFF2-40B4-BE49-F238E27FC236}">
              <a16:creationId xmlns:a16="http://schemas.microsoft.com/office/drawing/2014/main" id="{8337F4BE-E607-4230-8938-1F608AED9A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75" name="Picture 93">
          <a:extLst>
            <a:ext uri="{FF2B5EF4-FFF2-40B4-BE49-F238E27FC236}">
              <a16:creationId xmlns:a16="http://schemas.microsoft.com/office/drawing/2014/main" id="{2DC1669F-FE80-45F2-827E-8EA21F0975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76" name="Picture 94">
          <a:extLst>
            <a:ext uri="{FF2B5EF4-FFF2-40B4-BE49-F238E27FC236}">
              <a16:creationId xmlns:a16="http://schemas.microsoft.com/office/drawing/2014/main" id="{9F2D5CCA-47BD-4CEC-9BF0-EED8BB5383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77" name="Picture 95">
          <a:extLst>
            <a:ext uri="{FF2B5EF4-FFF2-40B4-BE49-F238E27FC236}">
              <a16:creationId xmlns:a16="http://schemas.microsoft.com/office/drawing/2014/main" id="{CEFDDA24-1C84-4C7A-AD2C-4ABBBEC5ED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78" name="Picture 96">
          <a:extLst>
            <a:ext uri="{FF2B5EF4-FFF2-40B4-BE49-F238E27FC236}">
              <a16:creationId xmlns:a16="http://schemas.microsoft.com/office/drawing/2014/main" id="{F313B757-F817-4A3C-8EB0-98B096F5D9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79" name="Picture 97">
          <a:extLst>
            <a:ext uri="{FF2B5EF4-FFF2-40B4-BE49-F238E27FC236}">
              <a16:creationId xmlns:a16="http://schemas.microsoft.com/office/drawing/2014/main" id="{0B21D784-7C3C-414D-B91F-DE2655B0D8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80" name="Picture 98">
          <a:extLst>
            <a:ext uri="{FF2B5EF4-FFF2-40B4-BE49-F238E27FC236}">
              <a16:creationId xmlns:a16="http://schemas.microsoft.com/office/drawing/2014/main" id="{168A6259-1FF9-431D-BCFD-A13E79F506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81" name="Picture 99">
          <a:extLst>
            <a:ext uri="{FF2B5EF4-FFF2-40B4-BE49-F238E27FC236}">
              <a16:creationId xmlns:a16="http://schemas.microsoft.com/office/drawing/2014/main" id="{09C0EBFE-35B9-4571-85F2-CABDF404D1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82" name="Picture 100">
          <a:extLst>
            <a:ext uri="{FF2B5EF4-FFF2-40B4-BE49-F238E27FC236}">
              <a16:creationId xmlns:a16="http://schemas.microsoft.com/office/drawing/2014/main" id="{693839E2-D569-4D14-A9BC-F07FD45531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83" name="Picture 101">
          <a:extLst>
            <a:ext uri="{FF2B5EF4-FFF2-40B4-BE49-F238E27FC236}">
              <a16:creationId xmlns:a16="http://schemas.microsoft.com/office/drawing/2014/main" id="{E555E975-21C7-4419-94BE-60B6E86EA1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84" name="Picture 102">
          <a:extLst>
            <a:ext uri="{FF2B5EF4-FFF2-40B4-BE49-F238E27FC236}">
              <a16:creationId xmlns:a16="http://schemas.microsoft.com/office/drawing/2014/main" id="{E4D3F570-C6AC-4777-A244-9BA3AADA45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85" name="Picture 103">
          <a:extLst>
            <a:ext uri="{FF2B5EF4-FFF2-40B4-BE49-F238E27FC236}">
              <a16:creationId xmlns:a16="http://schemas.microsoft.com/office/drawing/2014/main" id="{19654AB8-A28D-4334-9147-7D0DC8CCE4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86" name="Picture 104">
          <a:extLst>
            <a:ext uri="{FF2B5EF4-FFF2-40B4-BE49-F238E27FC236}">
              <a16:creationId xmlns:a16="http://schemas.microsoft.com/office/drawing/2014/main" id="{972B6B60-7F6C-4660-B824-45491EFB77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87" name="Picture 105">
          <a:extLst>
            <a:ext uri="{FF2B5EF4-FFF2-40B4-BE49-F238E27FC236}">
              <a16:creationId xmlns:a16="http://schemas.microsoft.com/office/drawing/2014/main" id="{CFCA1F6A-78CE-40A3-B680-CB2F554FDD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88" name="Picture 106">
          <a:extLst>
            <a:ext uri="{FF2B5EF4-FFF2-40B4-BE49-F238E27FC236}">
              <a16:creationId xmlns:a16="http://schemas.microsoft.com/office/drawing/2014/main" id="{D53E919B-C72E-4A19-A9BA-F931DDE0E3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89" name="Picture 107">
          <a:extLst>
            <a:ext uri="{FF2B5EF4-FFF2-40B4-BE49-F238E27FC236}">
              <a16:creationId xmlns:a16="http://schemas.microsoft.com/office/drawing/2014/main" id="{EBB667E8-8CCE-4569-AEE5-D4C5F10924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90" name="Picture 108">
          <a:extLst>
            <a:ext uri="{FF2B5EF4-FFF2-40B4-BE49-F238E27FC236}">
              <a16:creationId xmlns:a16="http://schemas.microsoft.com/office/drawing/2014/main" id="{25DDD16F-5771-4A5C-9299-B1E985DA91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91" name="Picture 109">
          <a:extLst>
            <a:ext uri="{FF2B5EF4-FFF2-40B4-BE49-F238E27FC236}">
              <a16:creationId xmlns:a16="http://schemas.microsoft.com/office/drawing/2014/main" id="{627C00F9-ECD6-43C6-AB4D-26F8F2E4D5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92" name="Picture 110">
          <a:extLst>
            <a:ext uri="{FF2B5EF4-FFF2-40B4-BE49-F238E27FC236}">
              <a16:creationId xmlns:a16="http://schemas.microsoft.com/office/drawing/2014/main" id="{03576CD9-46BA-4E26-BCCD-314FD83047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93" name="Picture 111">
          <a:extLst>
            <a:ext uri="{FF2B5EF4-FFF2-40B4-BE49-F238E27FC236}">
              <a16:creationId xmlns:a16="http://schemas.microsoft.com/office/drawing/2014/main" id="{0C2AAD4A-D26C-4EE3-A06C-5571A5EB0D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94" name="Picture 112">
          <a:extLst>
            <a:ext uri="{FF2B5EF4-FFF2-40B4-BE49-F238E27FC236}">
              <a16:creationId xmlns:a16="http://schemas.microsoft.com/office/drawing/2014/main" id="{B057B678-9DD6-4CBB-8796-5406E0ECB2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95" name="Picture 113">
          <a:extLst>
            <a:ext uri="{FF2B5EF4-FFF2-40B4-BE49-F238E27FC236}">
              <a16:creationId xmlns:a16="http://schemas.microsoft.com/office/drawing/2014/main" id="{17325A50-B74E-482B-B7A9-2F75216708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96" name="Picture 114">
          <a:extLst>
            <a:ext uri="{FF2B5EF4-FFF2-40B4-BE49-F238E27FC236}">
              <a16:creationId xmlns:a16="http://schemas.microsoft.com/office/drawing/2014/main" id="{0F227145-A502-474C-9297-3716E02F1C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97" name="Picture 115">
          <a:extLst>
            <a:ext uri="{FF2B5EF4-FFF2-40B4-BE49-F238E27FC236}">
              <a16:creationId xmlns:a16="http://schemas.microsoft.com/office/drawing/2014/main" id="{15CAF4C5-812E-42E0-9B2F-80A1C8C70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98" name="Picture 116">
          <a:extLst>
            <a:ext uri="{FF2B5EF4-FFF2-40B4-BE49-F238E27FC236}">
              <a16:creationId xmlns:a16="http://schemas.microsoft.com/office/drawing/2014/main" id="{700ECF35-5000-4225-87F6-27B5E65E02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599" name="Picture 117">
          <a:extLst>
            <a:ext uri="{FF2B5EF4-FFF2-40B4-BE49-F238E27FC236}">
              <a16:creationId xmlns:a16="http://schemas.microsoft.com/office/drawing/2014/main" id="{713C8167-C2D3-4225-BA0E-3C8B70AE8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00" name="Picture 118">
          <a:extLst>
            <a:ext uri="{FF2B5EF4-FFF2-40B4-BE49-F238E27FC236}">
              <a16:creationId xmlns:a16="http://schemas.microsoft.com/office/drawing/2014/main" id="{367E3E69-5D52-495F-9528-5A1F48EBD8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01" name="Picture 119">
          <a:extLst>
            <a:ext uri="{FF2B5EF4-FFF2-40B4-BE49-F238E27FC236}">
              <a16:creationId xmlns:a16="http://schemas.microsoft.com/office/drawing/2014/main" id="{70547E28-EA9B-43B1-9E15-66704C2E9B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02" name="Picture 120">
          <a:extLst>
            <a:ext uri="{FF2B5EF4-FFF2-40B4-BE49-F238E27FC236}">
              <a16:creationId xmlns:a16="http://schemas.microsoft.com/office/drawing/2014/main" id="{4926C95C-7AC3-4BFA-80AE-89082392F8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03" name="Picture 121">
          <a:extLst>
            <a:ext uri="{FF2B5EF4-FFF2-40B4-BE49-F238E27FC236}">
              <a16:creationId xmlns:a16="http://schemas.microsoft.com/office/drawing/2014/main" id="{434DC571-C6A2-46BD-B50B-47C5E9517B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04" name="Picture 122">
          <a:extLst>
            <a:ext uri="{FF2B5EF4-FFF2-40B4-BE49-F238E27FC236}">
              <a16:creationId xmlns:a16="http://schemas.microsoft.com/office/drawing/2014/main" id="{2504A4B3-AE4A-4FA2-8C50-25D0A8F267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05" name="Picture 123">
          <a:extLst>
            <a:ext uri="{FF2B5EF4-FFF2-40B4-BE49-F238E27FC236}">
              <a16:creationId xmlns:a16="http://schemas.microsoft.com/office/drawing/2014/main" id="{A8D4A9DE-3690-4582-B67A-8018694537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06" name="Picture 124">
          <a:extLst>
            <a:ext uri="{FF2B5EF4-FFF2-40B4-BE49-F238E27FC236}">
              <a16:creationId xmlns:a16="http://schemas.microsoft.com/office/drawing/2014/main" id="{17D7ED16-B801-4C57-82A1-E0008D25B9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07" name="Picture 125">
          <a:extLst>
            <a:ext uri="{FF2B5EF4-FFF2-40B4-BE49-F238E27FC236}">
              <a16:creationId xmlns:a16="http://schemas.microsoft.com/office/drawing/2014/main" id="{EF434FAD-F561-42FE-AEBC-2131A3EF7E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08" name="Picture 126">
          <a:extLst>
            <a:ext uri="{FF2B5EF4-FFF2-40B4-BE49-F238E27FC236}">
              <a16:creationId xmlns:a16="http://schemas.microsoft.com/office/drawing/2014/main" id="{C17A39AA-F9CF-4718-803F-79BE7AED8B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09" name="Picture 127">
          <a:extLst>
            <a:ext uri="{FF2B5EF4-FFF2-40B4-BE49-F238E27FC236}">
              <a16:creationId xmlns:a16="http://schemas.microsoft.com/office/drawing/2014/main" id="{2F221F5B-7B6F-4E66-8C2F-C36FB91653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10" name="Picture 128">
          <a:extLst>
            <a:ext uri="{FF2B5EF4-FFF2-40B4-BE49-F238E27FC236}">
              <a16:creationId xmlns:a16="http://schemas.microsoft.com/office/drawing/2014/main" id="{AFE18441-1E1A-4214-90EA-BCAD4EA42B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11" name="Picture 129">
          <a:extLst>
            <a:ext uri="{FF2B5EF4-FFF2-40B4-BE49-F238E27FC236}">
              <a16:creationId xmlns:a16="http://schemas.microsoft.com/office/drawing/2014/main" id="{25186793-EDDA-4D56-9C8D-9D9AD66B5F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12" name="Picture 130">
          <a:extLst>
            <a:ext uri="{FF2B5EF4-FFF2-40B4-BE49-F238E27FC236}">
              <a16:creationId xmlns:a16="http://schemas.microsoft.com/office/drawing/2014/main" id="{79BCC9C3-8615-4482-9CBA-946F07F7A5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13" name="Picture 131">
          <a:extLst>
            <a:ext uri="{FF2B5EF4-FFF2-40B4-BE49-F238E27FC236}">
              <a16:creationId xmlns:a16="http://schemas.microsoft.com/office/drawing/2014/main" id="{E5A30069-DCA9-4C64-BA84-8F6EF7B53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14" name="Picture 132">
          <a:extLst>
            <a:ext uri="{FF2B5EF4-FFF2-40B4-BE49-F238E27FC236}">
              <a16:creationId xmlns:a16="http://schemas.microsoft.com/office/drawing/2014/main" id="{A3C7879D-7362-447B-A128-C805217C13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15" name="Picture 133">
          <a:extLst>
            <a:ext uri="{FF2B5EF4-FFF2-40B4-BE49-F238E27FC236}">
              <a16:creationId xmlns:a16="http://schemas.microsoft.com/office/drawing/2014/main" id="{EE147474-2445-4054-9DC0-89314B3156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16" name="Picture 134">
          <a:extLst>
            <a:ext uri="{FF2B5EF4-FFF2-40B4-BE49-F238E27FC236}">
              <a16:creationId xmlns:a16="http://schemas.microsoft.com/office/drawing/2014/main" id="{FA872492-3EF2-43CD-B5FC-559C23F2F5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17" name="Picture 135">
          <a:extLst>
            <a:ext uri="{FF2B5EF4-FFF2-40B4-BE49-F238E27FC236}">
              <a16:creationId xmlns:a16="http://schemas.microsoft.com/office/drawing/2014/main" id="{2F7AC28F-07AE-4302-B59C-1AB5887CC4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18" name="Picture 136">
          <a:extLst>
            <a:ext uri="{FF2B5EF4-FFF2-40B4-BE49-F238E27FC236}">
              <a16:creationId xmlns:a16="http://schemas.microsoft.com/office/drawing/2014/main" id="{B8D100A6-9A72-42DC-A4C8-7B69598937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19" name="Picture 137">
          <a:extLst>
            <a:ext uri="{FF2B5EF4-FFF2-40B4-BE49-F238E27FC236}">
              <a16:creationId xmlns:a16="http://schemas.microsoft.com/office/drawing/2014/main" id="{D34F655F-6FC4-4A3C-A32E-2DFC43CDD0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20" name="Picture 138">
          <a:extLst>
            <a:ext uri="{FF2B5EF4-FFF2-40B4-BE49-F238E27FC236}">
              <a16:creationId xmlns:a16="http://schemas.microsoft.com/office/drawing/2014/main" id="{5C1C0F0F-5E64-41DB-B906-821FE759A2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21" name="Picture 139">
          <a:extLst>
            <a:ext uri="{FF2B5EF4-FFF2-40B4-BE49-F238E27FC236}">
              <a16:creationId xmlns:a16="http://schemas.microsoft.com/office/drawing/2014/main" id="{A42FF79A-B90B-4ED6-988E-F55507C01C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22" name="Picture 140">
          <a:extLst>
            <a:ext uri="{FF2B5EF4-FFF2-40B4-BE49-F238E27FC236}">
              <a16:creationId xmlns:a16="http://schemas.microsoft.com/office/drawing/2014/main" id="{33E8AE6A-2D79-410C-993C-319F95D8DB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23" name="Picture 141">
          <a:extLst>
            <a:ext uri="{FF2B5EF4-FFF2-40B4-BE49-F238E27FC236}">
              <a16:creationId xmlns:a16="http://schemas.microsoft.com/office/drawing/2014/main" id="{E88586C4-D951-4D91-A3EE-E0778DEFF3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24" name="Picture 142">
          <a:extLst>
            <a:ext uri="{FF2B5EF4-FFF2-40B4-BE49-F238E27FC236}">
              <a16:creationId xmlns:a16="http://schemas.microsoft.com/office/drawing/2014/main" id="{55C0D889-B3C8-40FD-8CDD-D6D7D1000A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25" name="Picture 143">
          <a:extLst>
            <a:ext uri="{FF2B5EF4-FFF2-40B4-BE49-F238E27FC236}">
              <a16:creationId xmlns:a16="http://schemas.microsoft.com/office/drawing/2014/main" id="{B3491F0F-6DE1-4BD5-86F8-49E78797A2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26" name="Picture 144">
          <a:extLst>
            <a:ext uri="{FF2B5EF4-FFF2-40B4-BE49-F238E27FC236}">
              <a16:creationId xmlns:a16="http://schemas.microsoft.com/office/drawing/2014/main" id="{335E70BF-8A24-49B3-8431-8F9BF88220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27" name="Picture 145">
          <a:extLst>
            <a:ext uri="{FF2B5EF4-FFF2-40B4-BE49-F238E27FC236}">
              <a16:creationId xmlns:a16="http://schemas.microsoft.com/office/drawing/2014/main" id="{36AFAC70-9BE8-4F6F-97FB-7AD7777377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28" name="Picture 146">
          <a:extLst>
            <a:ext uri="{FF2B5EF4-FFF2-40B4-BE49-F238E27FC236}">
              <a16:creationId xmlns:a16="http://schemas.microsoft.com/office/drawing/2014/main" id="{67CDF0E1-7981-4354-836F-5B317FAD3F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29" name="Picture 147">
          <a:extLst>
            <a:ext uri="{FF2B5EF4-FFF2-40B4-BE49-F238E27FC236}">
              <a16:creationId xmlns:a16="http://schemas.microsoft.com/office/drawing/2014/main" id="{E7CC4F07-D78A-4DBA-B639-B410FFB1F4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30" name="Picture 148">
          <a:extLst>
            <a:ext uri="{FF2B5EF4-FFF2-40B4-BE49-F238E27FC236}">
              <a16:creationId xmlns:a16="http://schemas.microsoft.com/office/drawing/2014/main" id="{F2F742A2-F21C-45BC-8AB6-D92EAE11E3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31" name="Picture 149">
          <a:extLst>
            <a:ext uri="{FF2B5EF4-FFF2-40B4-BE49-F238E27FC236}">
              <a16:creationId xmlns:a16="http://schemas.microsoft.com/office/drawing/2014/main" id="{B621C3E0-F95E-4FF2-8141-1A3F6B6521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32" name="Picture 150">
          <a:extLst>
            <a:ext uri="{FF2B5EF4-FFF2-40B4-BE49-F238E27FC236}">
              <a16:creationId xmlns:a16="http://schemas.microsoft.com/office/drawing/2014/main" id="{D149EA62-D14A-457A-93AF-15DE4EBE7C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33" name="Picture 151">
          <a:extLst>
            <a:ext uri="{FF2B5EF4-FFF2-40B4-BE49-F238E27FC236}">
              <a16:creationId xmlns:a16="http://schemas.microsoft.com/office/drawing/2014/main" id="{4CBC9AA7-B413-474A-B07A-05FDC4C843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34" name="Picture 152">
          <a:extLst>
            <a:ext uri="{FF2B5EF4-FFF2-40B4-BE49-F238E27FC236}">
              <a16:creationId xmlns:a16="http://schemas.microsoft.com/office/drawing/2014/main" id="{80E986FD-E025-47D9-B921-9EAAFC3BB6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35" name="Picture 153">
          <a:extLst>
            <a:ext uri="{FF2B5EF4-FFF2-40B4-BE49-F238E27FC236}">
              <a16:creationId xmlns:a16="http://schemas.microsoft.com/office/drawing/2014/main" id="{DEA32605-4638-45FD-8322-F75298CEF4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36" name="Picture 154">
          <a:extLst>
            <a:ext uri="{FF2B5EF4-FFF2-40B4-BE49-F238E27FC236}">
              <a16:creationId xmlns:a16="http://schemas.microsoft.com/office/drawing/2014/main" id="{D95AC16D-9FCD-4D7A-A395-EF8D920180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37" name="Picture 155">
          <a:extLst>
            <a:ext uri="{FF2B5EF4-FFF2-40B4-BE49-F238E27FC236}">
              <a16:creationId xmlns:a16="http://schemas.microsoft.com/office/drawing/2014/main" id="{9717D91D-5EEE-47EF-AC46-C522DBD3DE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38" name="Picture 156">
          <a:extLst>
            <a:ext uri="{FF2B5EF4-FFF2-40B4-BE49-F238E27FC236}">
              <a16:creationId xmlns:a16="http://schemas.microsoft.com/office/drawing/2014/main" id="{E537A6D0-0C67-4844-AFAB-AF7B18A988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39" name="Picture 157">
          <a:extLst>
            <a:ext uri="{FF2B5EF4-FFF2-40B4-BE49-F238E27FC236}">
              <a16:creationId xmlns:a16="http://schemas.microsoft.com/office/drawing/2014/main" id="{562519A8-1A75-4E0A-8C11-588D4F9CDC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40" name="Picture 158">
          <a:extLst>
            <a:ext uri="{FF2B5EF4-FFF2-40B4-BE49-F238E27FC236}">
              <a16:creationId xmlns:a16="http://schemas.microsoft.com/office/drawing/2014/main" id="{9AF4623E-DBA8-4857-96DE-CF12138D0D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41" name="Picture 159">
          <a:extLst>
            <a:ext uri="{FF2B5EF4-FFF2-40B4-BE49-F238E27FC236}">
              <a16:creationId xmlns:a16="http://schemas.microsoft.com/office/drawing/2014/main" id="{9210259E-EC12-4A52-86F7-3C2E88BF45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42" name="Picture 160">
          <a:extLst>
            <a:ext uri="{FF2B5EF4-FFF2-40B4-BE49-F238E27FC236}">
              <a16:creationId xmlns:a16="http://schemas.microsoft.com/office/drawing/2014/main" id="{A84CAD73-EC8A-4629-B7BC-46D776CCFB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43" name="Picture 161">
          <a:extLst>
            <a:ext uri="{FF2B5EF4-FFF2-40B4-BE49-F238E27FC236}">
              <a16:creationId xmlns:a16="http://schemas.microsoft.com/office/drawing/2014/main" id="{1C6813E5-9A2D-4794-825C-0FCF52C6EF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44" name="Picture 162">
          <a:extLst>
            <a:ext uri="{FF2B5EF4-FFF2-40B4-BE49-F238E27FC236}">
              <a16:creationId xmlns:a16="http://schemas.microsoft.com/office/drawing/2014/main" id="{805A1729-4328-4B4E-8D20-193778ACFC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45" name="Picture 163">
          <a:extLst>
            <a:ext uri="{FF2B5EF4-FFF2-40B4-BE49-F238E27FC236}">
              <a16:creationId xmlns:a16="http://schemas.microsoft.com/office/drawing/2014/main" id="{718ABB77-F21C-483E-8CE8-5E87753065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46" name="Picture 164">
          <a:extLst>
            <a:ext uri="{FF2B5EF4-FFF2-40B4-BE49-F238E27FC236}">
              <a16:creationId xmlns:a16="http://schemas.microsoft.com/office/drawing/2014/main" id="{BB47A3DD-57F2-4F4C-A61C-7689FEFA8C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47" name="Picture 165">
          <a:extLst>
            <a:ext uri="{FF2B5EF4-FFF2-40B4-BE49-F238E27FC236}">
              <a16:creationId xmlns:a16="http://schemas.microsoft.com/office/drawing/2014/main" id="{45C1D59D-399E-44F1-83E9-6E2C394C27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48" name="Picture 166">
          <a:extLst>
            <a:ext uri="{FF2B5EF4-FFF2-40B4-BE49-F238E27FC236}">
              <a16:creationId xmlns:a16="http://schemas.microsoft.com/office/drawing/2014/main" id="{4F2A06DA-0E68-480E-B3C5-39530BF082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49" name="Picture 167">
          <a:extLst>
            <a:ext uri="{FF2B5EF4-FFF2-40B4-BE49-F238E27FC236}">
              <a16:creationId xmlns:a16="http://schemas.microsoft.com/office/drawing/2014/main" id="{F7AF33B3-A2AD-4212-99A6-FB2D645458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50" name="Picture 168">
          <a:extLst>
            <a:ext uri="{FF2B5EF4-FFF2-40B4-BE49-F238E27FC236}">
              <a16:creationId xmlns:a16="http://schemas.microsoft.com/office/drawing/2014/main" id="{D24DBB27-4CE3-4A40-88DB-49190C4005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51" name="Picture 169">
          <a:extLst>
            <a:ext uri="{FF2B5EF4-FFF2-40B4-BE49-F238E27FC236}">
              <a16:creationId xmlns:a16="http://schemas.microsoft.com/office/drawing/2014/main" id="{385CABF9-9078-442B-8030-C1DE8CF08C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52" name="Picture 170">
          <a:extLst>
            <a:ext uri="{FF2B5EF4-FFF2-40B4-BE49-F238E27FC236}">
              <a16:creationId xmlns:a16="http://schemas.microsoft.com/office/drawing/2014/main" id="{080A80FD-BDAB-4442-B739-E4D73ADE29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53" name="Picture 171">
          <a:extLst>
            <a:ext uri="{FF2B5EF4-FFF2-40B4-BE49-F238E27FC236}">
              <a16:creationId xmlns:a16="http://schemas.microsoft.com/office/drawing/2014/main" id="{1B8B3514-4409-44E1-8799-8FD89C960D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54" name="Picture 172">
          <a:extLst>
            <a:ext uri="{FF2B5EF4-FFF2-40B4-BE49-F238E27FC236}">
              <a16:creationId xmlns:a16="http://schemas.microsoft.com/office/drawing/2014/main" id="{8690586C-514E-4DB9-BBD6-AABA8A93A8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55" name="Picture 173">
          <a:extLst>
            <a:ext uri="{FF2B5EF4-FFF2-40B4-BE49-F238E27FC236}">
              <a16:creationId xmlns:a16="http://schemas.microsoft.com/office/drawing/2014/main" id="{D72F888D-5C99-4AB3-95FE-5347BB97AF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56" name="Picture 174">
          <a:extLst>
            <a:ext uri="{FF2B5EF4-FFF2-40B4-BE49-F238E27FC236}">
              <a16:creationId xmlns:a16="http://schemas.microsoft.com/office/drawing/2014/main" id="{D974DDEB-148E-4751-8F82-AFF0E4C6A0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57" name="Picture 175">
          <a:extLst>
            <a:ext uri="{FF2B5EF4-FFF2-40B4-BE49-F238E27FC236}">
              <a16:creationId xmlns:a16="http://schemas.microsoft.com/office/drawing/2014/main" id="{943D176E-145F-47A6-9F68-FA8FAA780E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58" name="Picture 176">
          <a:extLst>
            <a:ext uri="{FF2B5EF4-FFF2-40B4-BE49-F238E27FC236}">
              <a16:creationId xmlns:a16="http://schemas.microsoft.com/office/drawing/2014/main" id="{C34C2728-FFB1-4909-8D73-951917760B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59" name="Picture 177">
          <a:extLst>
            <a:ext uri="{FF2B5EF4-FFF2-40B4-BE49-F238E27FC236}">
              <a16:creationId xmlns:a16="http://schemas.microsoft.com/office/drawing/2014/main" id="{635D4B16-220A-449E-BBA4-50782880FD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60" name="Picture 178">
          <a:extLst>
            <a:ext uri="{FF2B5EF4-FFF2-40B4-BE49-F238E27FC236}">
              <a16:creationId xmlns:a16="http://schemas.microsoft.com/office/drawing/2014/main" id="{AAC58CE8-DD5C-4E8E-BDEF-9D7048D23F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61" name="Picture 179">
          <a:extLst>
            <a:ext uri="{FF2B5EF4-FFF2-40B4-BE49-F238E27FC236}">
              <a16:creationId xmlns:a16="http://schemas.microsoft.com/office/drawing/2014/main" id="{FAF82893-AC30-4C8C-B5CE-CF7B5A7AB0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62" name="Picture 180">
          <a:extLst>
            <a:ext uri="{FF2B5EF4-FFF2-40B4-BE49-F238E27FC236}">
              <a16:creationId xmlns:a16="http://schemas.microsoft.com/office/drawing/2014/main" id="{B6AB2A36-C6EE-4BBA-81F3-D5923EBCDA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63" name="Picture 181">
          <a:extLst>
            <a:ext uri="{FF2B5EF4-FFF2-40B4-BE49-F238E27FC236}">
              <a16:creationId xmlns:a16="http://schemas.microsoft.com/office/drawing/2014/main" id="{A4A73414-BF1D-4A3A-B03E-49437E9F5E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64" name="Picture 182">
          <a:extLst>
            <a:ext uri="{FF2B5EF4-FFF2-40B4-BE49-F238E27FC236}">
              <a16:creationId xmlns:a16="http://schemas.microsoft.com/office/drawing/2014/main" id="{E14FD76F-E00E-4A42-BE92-1EC2D09708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65" name="Picture 183">
          <a:extLst>
            <a:ext uri="{FF2B5EF4-FFF2-40B4-BE49-F238E27FC236}">
              <a16:creationId xmlns:a16="http://schemas.microsoft.com/office/drawing/2014/main" id="{52B4C8C2-3949-4592-B332-4C33E91877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66" name="Picture 184">
          <a:extLst>
            <a:ext uri="{FF2B5EF4-FFF2-40B4-BE49-F238E27FC236}">
              <a16:creationId xmlns:a16="http://schemas.microsoft.com/office/drawing/2014/main" id="{17E379B5-13BE-49AC-8C64-47372BDA21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67" name="Picture 185">
          <a:extLst>
            <a:ext uri="{FF2B5EF4-FFF2-40B4-BE49-F238E27FC236}">
              <a16:creationId xmlns:a16="http://schemas.microsoft.com/office/drawing/2014/main" id="{61CF5E20-7BA0-47C5-8C87-EC1F0F60F2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68" name="Picture 186">
          <a:extLst>
            <a:ext uri="{FF2B5EF4-FFF2-40B4-BE49-F238E27FC236}">
              <a16:creationId xmlns:a16="http://schemas.microsoft.com/office/drawing/2014/main" id="{8019B553-D3B9-4EBB-81AD-35B4263FF7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69" name="Picture 187">
          <a:extLst>
            <a:ext uri="{FF2B5EF4-FFF2-40B4-BE49-F238E27FC236}">
              <a16:creationId xmlns:a16="http://schemas.microsoft.com/office/drawing/2014/main" id="{EF247CCC-005E-4788-9A45-CD25124F63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70" name="Picture 188">
          <a:extLst>
            <a:ext uri="{FF2B5EF4-FFF2-40B4-BE49-F238E27FC236}">
              <a16:creationId xmlns:a16="http://schemas.microsoft.com/office/drawing/2014/main" id="{CA78ECC4-800B-4617-BF36-D28008B3EE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71" name="Picture 189">
          <a:extLst>
            <a:ext uri="{FF2B5EF4-FFF2-40B4-BE49-F238E27FC236}">
              <a16:creationId xmlns:a16="http://schemas.microsoft.com/office/drawing/2014/main" id="{53F4AD17-30C6-445E-8E56-13572329FC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72" name="Picture 190">
          <a:extLst>
            <a:ext uri="{FF2B5EF4-FFF2-40B4-BE49-F238E27FC236}">
              <a16:creationId xmlns:a16="http://schemas.microsoft.com/office/drawing/2014/main" id="{3CCA678A-88F7-4A3B-A364-017523A159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73" name="Picture 191">
          <a:extLst>
            <a:ext uri="{FF2B5EF4-FFF2-40B4-BE49-F238E27FC236}">
              <a16:creationId xmlns:a16="http://schemas.microsoft.com/office/drawing/2014/main" id="{9CD1F2CF-DC5D-4A0D-B3DA-49A6B84FD4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74" name="Picture 192">
          <a:extLst>
            <a:ext uri="{FF2B5EF4-FFF2-40B4-BE49-F238E27FC236}">
              <a16:creationId xmlns:a16="http://schemas.microsoft.com/office/drawing/2014/main" id="{59B4F297-9364-4075-8C0D-DD1E47F3A4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75" name="Picture 193">
          <a:extLst>
            <a:ext uri="{FF2B5EF4-FFF2-40B4-BE49-F238E27FC236}">
              <a16:creationId xmlns:a16="http://schemas.microsoft.com/office/drawing/2014/main" id="{6DEA68B9-B326-4CFA-BEDF-2E91DE1CDF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76" name="Picture 194">
          <a:extLst>
            <a:ext uri="{FF2B5EF4-FFF2-40B4-BE49-F238E27FC236}">
              <a16:creationId xmlns:a16="http://schemas.microsoft.com/office/drawing/2014/main" id="{311A92B0-A3ED-44AD-83C7-B58FF2F6BE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77" name="Picture 195">
          <a:extLst>
            <a:ext uri="{FF2B5EF4-FFF2-40B4-BE49-F238E27FC236}">
              <a16:creationId xmlns:a16="http://schemas.microsoft.com/office/drawing/2014/main" id="{C17CFC16-7195-42BE-9980-3FEE4ADDB7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78" name="Picture 196">
          <a:extLst>
            <a:ext uri="{FF2B5EF4-FFF2-40B4-BE49-F238E27FC236}">
              <a16:creationId xmlns:a16="http://schemas.microsoft.com/office/drawing/2014/main" id="{BE5EBF49-69D9-4A2E-9569-1098916B64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79" name="Picture 197">
          <a:extLst>
            <a:ext uri="{FF2B5EF4-FFF2-40B4-BE49-F238E27FC236}">
              <a16:creationId xmlns:a16="http://schemas.microsoft.com/office/drawing/2014/main" id="{B23A119E-0E63-4CE2-9C50-3DA1E0DDE5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80" name="Picture 198">
          <a:extLst>
            <a:ext uri="{FF2B5EF4-FFF2-40B4-BE49-F238E27FC236}">
              <a16:creationId xmlns:a16="http://schemas.microsoft.com/office/drawing/2014/main" id="{0BA2243C-2DA5-4980-8834-29C46A94FE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81" name="Picture 199">
          <a:extLst>
            <a:ext uri="{FF2B5EF4-FFF2-40B4-BE49-F238E27FC236}">
              <a16:creationId xmlns:a16="http://schemas.microsoft.com/office/drawing/2014/main" id="{BAFBD346-D4AF-4E13-AC67-860328346A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82" name="Picture 200">
          <a:extLst>
            <a:ext uri="{FF2B5EF4-FFF2-40B4-BE49-F238E27FC236}">
              <a16:creationId xmlns:a16="http://schemas.microsoft.com/office/drawing/2014/main" id="{C45148AB-8D92-48B4-8E4C-20E0363A4C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83" name="Picture 201">
          <a:extLst>
            <a:ext uri="{FF2B5EF4-FFF2-40B4-BE49-F238E27FC236}">
              <a16:creationId xmlns:a16="http://schemas.microsoft.com/office/drawing/2014/main" id="{BF029671-0267-4ED9-8325-92B4164825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84" name="Picture 202">
          <a:extLst>
            <a:ext uri="{FF2B5EF4-FFF2-40B4-BE49-F238E27FC236}">
              <a16:creationId xmlns:a16="http://schemas.microsoft.com/office/drawing/2014/main" id="{E8DBA629-2899-42B3-8063-895F5BE77A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85" name="Picture 203">
          <a:extLst>
            <a:ext uri="{FF2B5EF4-FFF2-40B4-BE49-F238E27FC236}">
              <a16:creationId xmlns:a16="http://schemas.microsoft.com/office/drawing/2014/main" id="{B371206A-956E-49B7-BC0E-46C2B974E8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86" name="Picture 204">
          <a:extLst>
            <a:ext uri="{FF2B5EF4-FFF2-40B4-BE49-F238E27FC236}">
              <a16:creationId xmlns:a16="http://schemas.microsoft.com/office/drawing/2014/main" id="{31DA9244-8EA1-4260-809B-748CEA5353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87" name="Picture 205">
          <a:extLst>
            <a:ext uri="{FF2B5EF4-FFF2-40B4-BE49-F238E27FC236}">
              <a16:creationId xmlns:a16="http://schemas.microsoft.com/office/drawing/2014/main" id="{94A395E5-76A6-4A95-86A0-1E41409ED9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88" name="Picture 206">
          <a:extLst>
            <a:ext uri="{FF2B5EF4-FFF2-40B4-BE49-F238E27FC236}">
              <a16:creationId xmlns:a16="http://schemas.microsoft.com/office/drawing/2014/main" id="{0FD69752-7B0D-43BA-8B40-0575631934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89" name="Picture 207">
          <a:extLst>
            <a:ext uri="{FF2B5EF4-FFF2-40B4-BE49-F238E27FC236}">
              <a16:creationId xmlns:a16="http://schemas.microsoft.com/office/drawing/2014/main" id="{ED0AB81F-22EC-4563-9ADA-B1D358A60C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90" name="Picture 208">
          <a:extLst>
            <a:ext uri="{FF2B5EF4-FFF2-40B4-BE49-F238E27FC236}">
              <a16:creationId xmlns:a16="http://schemas.microsoft.com/office/drawing/2014/main" id="{6735CF87-DE8F-4279-80B0-490B88E5B6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91" name="Picture 209">
          <a:extLst>
            <a:ext uri="{FF2B5EF4-FFF2-40B4-BE49-F238E27FC236}">
              <a16:creationId xmlns:a16="http://schemas.microsoft.com/office/drawing/2014/main" id="{E2A99F8D-C1FB-45D6-8B1B-AAC453C86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92" name="Picture 210">
          <a:extLst>
            <a:ext uri="{FF2B5EF4-FFF2-40B4-BE49-F238E27FC236}">
              <a16:creationId xmlns:a16="http://schemas.microsoft.com/office/drawing/2014/main" id="{641985FB-D98B-4274-9E3A-57C97F9AD9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93" name="Picture 211">
          <a:extLst>
            <a:ext uri="{FF2B5EF4-FFF2-40B4-BE49-F238E27FC236}">
              <a16:creationId xmlns:a16="http://schemas.microsoft.com/office/drawing/2014/main" id="{F78C710B-EE94-4F06-8206-B85B93AE4E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94" name="Picture 212">
          <a:extLst>
            <a:ext uri="{FF2B5EF4-FFF2-40B4-BE49-F238E27FC236}">
              <a16:creationId xmlns:a16="http://schemas.microsoft.com/office/drawing/2014/main" id="{AB472C61-65EB-438A-90D3-0B1A0187BB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95" name="Picture 213">
          <a:extLst>
            <a:ext uri="{FF2B5EF4-FFF2-40B4-BE49-F238E27FC236}">
              <a16:creationId xmlns:a16="http://schemas.microsoft.com/office/drawing/2014/main" id="{DF8DB448-CE9E-41A3-950D-9F9C28FBAC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96" name="Picture 214">
          <a:extLst>
            <a:ext uri="{FF2B5EF4-FFF2-40B4-BE49-F238E27FC236}">
              <a16:creationId xmlns:a16="http://schemas.microsoft.com/office/drawing/2014/main" id="{AE68B8BF-A301-4042-94AC-5513169009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97" name="Picture 215">
          <a:extLst>
            <a:ext uri="{FF2B5EF4-FFF2-40B4-BE49-F238E27FC236}">
              <a16:creationId xmlns:a16="http://schemas.microsoft.com/office/drawing/2014/main" id="{9C5B57B8-7711-45A8-A67A-E13458DDA0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98" name="Picture 216">
          <a:extLst>
            <a:ext uri="{FF2B5EF4-FFF2-40B4-BE49-F238E27FC236}">
              <a16:creationId xmlns:a16="http://schemas.microsoft.com/office/drawing/2014/main" id="{3B1BB349-84AC-4908-9DBC-597D7D29A4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699" name="Picture 217">
          <a:extLst>
            <a:ext uri="{FF2B5EF4-FFF2-40B4-BE49-F238E27FC236}">
              <a16:creationId xmlns:a16="http://schemas.microsoft.com/office/drawing/2014/main" id="{86E94A94-8CF0-480B-A6E2-1DD20C499C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00" name="Picture 218">
          <a:extLst>
            <a:ext uri="{FF2B5EF4-FFF2-40B4-BE49-F238E27FC236}">
              <a16:creationId xmlns:a16="http://schemas.microsoft.com/office/drawing/2014/main" id="{2B3C7517-D977-4172-A6AE-3357054664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01" name="Picture 219">
          <a:extLst>
            <a:ext uri="{FF2B5EF4-FFF2-40B4-BE49-F238E27FC236}">
              <a16:creationId xmlns:a16="http://schemas.microsoft.com/office/drawing/2014/main" id="{8BA18635-3BB9-4EE9-9402-F25DE73CCB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02" name="Picture 220">
          <a:extLst>
            <a:ext uri="{FF2B5EF4-FFF2-40B4-BE49-F238E27FC236}">
              <a16:creationId xmlns:a16="http://schemas.microsoft.com/office/drawing/2014/main" id="{1905192B-2C37-47FE-B4A3-D91E4D77C2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03" name="Picture 221">
          <a:extLst>
            <a:ext uri="{FF2B5EF4-FFF2-40B4-BE49-F238E27FC236}">
              <a16:creationId xmlns:a16="http://schemas.microsoft.com/office/drawing/2014/main" id="{84AB339E-1EC0-4541-A422-5D67F8F021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04" name="Picture 222">
          <a:extLst>
            <a:ext uri="{FF2B5EF4-FFF2-40B4-BE49-F238E27FC236}">
              <a16:creationId xmlns:a16="http://schemas.microsoft.com/office/drawing/2014/main" id="{B333840B-7A19-4587-A824-AE4385DC0A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05" name="Picture 223">
          <a:extLst>
            <a:ext uri="{FF2B5EF4-FFF2-40B4-BE49-F238E27FC236}">
              <a16:creationId xmlns:a16="http://schemas.microsoft.com/office/drawing/2014/main" id="{8612B31B-7D1B-4FDE-B1F4-B0005C3AB8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06" name="Picture 224">
          <a:extLst>
            <a:ext uri="{FF2B5EF4-FFF2-40B4-BE49-F238E27FC236}">
              <a16:creationId xmlns:a16="http://schemas.microsoft.com/office/drawing/2014/main" id="{69064A0F-3053-4FF4-8C2C-F2F7E90278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07" name="Picture 225">
          <a:extLst>
            <a:ext uri="{FF2B5EF4-FFF2-40B4-BE49-F238E27FC236}">
              <a16:creationId xmlns:a16="http://schemas.microsoft.com/office/drawing/2014/main" id="{5F0B844E-E203-479F-9C20-8A5C02B5EF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08" name="Picture 226">
          <a:extLst>
            <a:ext uri="{FF2B5EF4-FFF2-40B4-BE49-F238E27FC236}">
              <a16:creationId xmlns:a16="http://schemas.microsoft.com/office/drawing/2014/main" id="{B6F7F9EA-6BC4-4B6B-818E-36936CAECB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09" name="Picture 227">
          <a:extLst>
            <a:ext uri="{FF2B5EF4-FFF2-40B4-BE49-F238E27FC236}">
              <a16:creationId xmlns:a16="http://schemas.microsoft.com/office/drawing/2014/main" id="{AEAB7221-F480-46DA-B80A-9FE0D9DDB2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10" name="Picture 228">
          <a:extLst>
            <a:ext uri="{FF2B5EF4-FFF2-40B4-BE49-F238E27FC236}">
              <a16:creationId xmlns:a16="http://schemas.microsoft.com/office/drawing/2014/main" id="{2A91FFB9-46C0-4033-9868-D76511F73D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11" name="Picture 229">
          <a:extLst>
            <a:ext uri="{FF2B5EF4-FFF2-40B4-BE49-F238E27FC236}">
              <a16:creationId xmlns:a16="http://schemas.microsoft.com/office/drawing/2014/main" id="{CC7A2141-3CDE-465A-ABF6-26550069C2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12" name="Picture 230">
          <a:extLst>
            <a:ext uri="{FF2B5EF4-FFF2-40B4-BE49-F238E27FC236}">
              <a16:creationId xmlns:a16="http://schemas.microsoft.com/office/drawing/2014/main" id="{93EF7A99-7890-4823-A1A8-B6BC8A33B3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13" name="Picture 231">
          <a:extLst>
            <a:ext uri="{FF2B5EF4-FFF2-40B4-BE49-F238E27FC236}">
              <a16:creationId xmlns:a16="http://schemas.microsoft.com/office/drawing/2014/main" id="{E9632687-CA3D-43CB-BEEB-2539F4860C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14" name="Picture 232">
          <a:extLst>
            <a:ext uri="{FF2B5EF4-FFF2-40B4-BE49-F238E27FC236}">
              <a16:creationId xmlns:a16="http://schemas.microsoft.com/office/drawing/2014/main" id="{BF6050FC-035C-4127-BE73-EF2A55778B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15" name="Picture 233">
          <a:extLst>
            <a:ext uri="{FF2B5EF4-FFF2-40B4-BE49-F238E27FC236}">
              <a16:creationId xmlns:a16="http://schemas.microsoft.com/office/drawing/2014/main" id="{AF42D90B-4032-47F1-A264-4C0CC1A981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16" name="Picture 238">
          <a:extLst>
            <a:ext uri="{FF2B5EF4-FFF2-40B4-BE49-F238E27FC236}">
              <a16:creationId xmlns:a16="http://schemas.microsoft.com/office/drawing/2014/main" id="{8E1C4C99-264E-4CDD-AB80-1E9EABD4EC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17" name="Picture 240">
          <a:extLst>
            <a:ext uri="{FF2B5EF4-FFF2-40B4-BE49-F238E27FC236}">
              <a16:creationId xmlns:a16="http://schemas.microsoft.com/office/drawing/2014/main" id="{45D097BC-16B8-4189-B44D-09E6DAFB16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18" name="Picture 241">
          <a:extLst>
            <a:ext uri="{FF2B5EF4-FFF2-40B4-BE49-F238E27FC236}">
              <a16:creationId xmlns:a16="http://schemas.microsoft.com/office/drawing/2014/main" id="{FDE3C7B9-BF3C-4125-97FE-E06F4409CA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19" name="Picture 242">
          <a:extLst>
            <a:ext uri="{FF2B5EF4-FFF2-40B4-BE49-F238E27FC236}">
              <a16:creationId xmlns:a16="http://schemas.microsoft.com/office/drawing/2014/main" id="{13ABF054-707D-4138-A1BE-20D5C8BA01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20" name="Picture 243">
          <a:extLst>
            <a:ext uri="{FF2B5EF4-FFF2-40B4-BE49-F238E27FC236}">
              <a16:creationId xmlns:a16="http://schemas.microsoft.com/office/drawing/2014/main" id="{2E279B38-C4C4-4F37-A62D-E5C1BC14B3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21" name="Picture 244">
          <a:extLst>
            <a:ext uri="{FF2B5EF4-FFF2-40B4-BE49-F238E27FC236}">
              <a16:creationId xmlns:a16="http://schemas.microsoft.com/office/drawing/2014/main" id="{4ACEF3AC-95A3-4093-A440-6C69AD892F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22" name="Picture 245">
          <a:extLst>
            <a:ext uri="{FF2B5EF4-FFF2-40B4-BE49-F238E27FC236}">
              <a16:creationId xmlns:a16="http://schemas.microsoft.com/office/drawing/2014/main" id="{C33996DD-7C7D-4A88-8DB5-D8DA4B7CD9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23" name="Picture 246">
          <a:extLst>
            <a:ext uri="{FF2B5EF4-FFF2-40B4-BE49-F238E27FC236}">
              <a16:creationId xmlns:a16="http://schemas.microsoft.com/office/drawing/2014/main" id="{4828BF00-1064-4C89-B3DA-D59E57142B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24" name="Picture 247">
          <a:extLst>
            <a:ext uri="{FF2B5EF4-FFF2-40B4-BE49-F238E27FC236}">
              <a16:creationId xmlns:a16="http://schemas.microsoft.com/office/drawing/2014/main" id="{5F391E86-32DF-40AE-9A16-1B91805101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25" name="Picture 248">
          <a:extLst>
            <a:ext uri="{FF2B5EF4-FFF2-40B4-BE49-F238E27FC236}">
              <a16:creationId xmlns:a16="http://schemas.microsoft.com/office/drawing/2014/main" id="{8485EE31-D35E-44FB-ACB7-353810394B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26" name="Picture 249">
          <a:extLst>
            <a:ext uri="{FF2B5EF4-FFF2-40B4-BE49-F238E27FC236}">
              <a16:creationId xmlns:a16="http://schemas.microsoft.com/office/drawing/2014/main" id="{F966FEF0-B98B-4B3D-BE8E-8FA1BC43EF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27" name="Picture 250">
          <a:extLst>
            <a:ext uri="{FF2B5EF4-FFF2-40B4-BE49-F238E27FC236}">
              <a16:creationId xmlns:a16="http://schemas.microsoft.com/office/drawing/2014/main" id="{D84655B7-8199-4A0F-97BA-C697E69F26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28" name="Picture 251">
          <a:extLst>
            <a:ext uri="{FF2B5EF4-FFF2-40B4-BE49-F238E27FC236}">
              <a16:creationId xmlns:a16="http://schemas.microsoft.com/office/drawing/2014/main" id="{CEE73523-2911-4024-B6A7-1FA4F91AE1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29" name="Picture 252">
          <a:extLst>
            <a:ext uri="{FF2B5EF4-FFF2-40B4-BE49-F238E27FC236}">
              <a16:creationId xmlns:a16="http://schemas.microsoft.com/office/drawing/2014/main" id="{01223131-58E0-4F2D-86A1-3065032D4B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30" name="Picture 253">
          <a:extLst>
            <a:ext uri="{FF2B5EF4-FFF2-40B4-BE49-F238E27FC236}">
              <a16:creationId xmlns:a16="http://schemas.microsoft.com/office/drawing/2014/main" id="{7CDF22AD-D62B-4AF3-A122-BBC7B9F9DA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31" name="Picture 254">
          <a:extLst>
            <a:ext uri="{FF2B5EF4-FFF2-40B4-BE49-F238E27FC236}">
              <a16:creationId xmlns:a16="http://schemas.microsoft.com/office/drawing/2014/main" id="{F9B74B6E-F652-4774-A579-701E6DDD4F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32" name="Picture 256">
          <a:extLst>
            <a:ext uri="{FF2B5EF4-FFF2-40B4-BE49-F238E27FC236}">
              <a16:creationId xmlns:a16="http://schemas.microsoft.com/office/drawing/2014/main" id="{F78DBA6B-1EB3-4242-8257-4DDAFBE837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733" name="Picture 257">
          <a:extLst>
            <a:ext uri="{FF2B5EF4-FFF2-40B4-BE49-F238E27FC236}">
              <a16:creationId xmlns:a16="http://schemas.microsoft.com/office/drawing/2014/main" id="{58E640D2-E115-43A3-AC76-9875C336B7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0</xdr:colOff>
      <xdr:row>124</xdr:row>
      <xdr:rowOff>0</xdr:rowOff>
    </xdr:from>
    <xdr:ext cx="1123950" cy="0"/>
    <xdr:pic>
      <xdr:nvPicPr>
        <xdr:cNvPr id="734" name="Picture 2">
          <a:extLst>
            <a:ext uri="{FF2B5EF4-FFF2-40B4-BE49-F238E27FC236}">
              <a16:creationId xmlns:a16="http://schemas.microsoft.com/office/drawing/2014/main" id="{0E34E61E-CCFD-4221-94C3-412290D294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35" name="Picture 3">
          <a:extLst>
            <a:ext uri="{FF2B5EF4-FFF2-40B4-BE49-F238E27FC236}">
              <a16:creationId xmlns:a16="http://schemas.microsoft.com/office/drawing/2014/main" id="{AA35F438-6989-452A-8C47-B1F05BF90B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36" name="Picture 4">
          <a:extLst>
            <a:ext uri="{FF2B5EF4-FFF2-40B4-BE49-F238E27FC236}">
              <a16:creationId xmlns:a16="http://schemas.microsoft.com/office/drawing/2014/main" id="{D6ECD2BC-B196-4561-8ACD-E0BD38BA45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37" name="Picture 5">
          <a:extLst>
            <a:ext uri="{FF2B5EF4-FFF2-40B4-BE49-F238E27FC236}">
              <a16:creationId xmlns:a16="http://schemas.microsoft.com/office/drawing/2014/main" id="{CF7C118A-84EB-4017-B5E2-B65FD5F5BF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38" name="Picture 6">
          <a:extLst>
            <a:ext uri="{FF2B5EF4-FFF2-40B4-BE49-F238E27FC236}">
              <a16:creationId xmlns:a16="http://schemas.microsoft.com/office/drawing/2014/main" id="{39D51AAC-2005-44BE-A02E-FDE9291DFA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39" name="Picture 7">
          <a:extLst>
            <a:ext uri="{FF2B5EF4-FFF2-40B4-BE49-F238E27FC236}">
              <a16:creationId xmlns:a16="http://schemas.microsoft.com/office/drawing/2014/main" id="{E644FCC1-6650-46AA-AB9C-D33AA7E767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40" name="Picture 8">
          <a:extLst>
            <a:ext uri="{FF2B5EF4-FFF2-40B4-BE49-F238E27FC236}">
              <a16:creationId xmlns:a16="http://schemas.microsoft.com/office/drawing/2014/main" id="{8C7C3624-79C3-4A8C-8BDE-ED6BAFFAF4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41" name="Picture 9">
          <a:extLst>
            <a:ext uri="{FF2B5EF4-FFF2-40B4-BE49-F238E27FC236}">
              <a16:creationId xmlns:a16="http://schemas.microsoft.com/office/drawing/2014/main" id="{14C6E0A1-D1D1-4252-A0A0-A4E5698B99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42" name="Picture 10">
          <a:extLst>
            <a:ext uri="{FF2B5EF4-FFF2-40B4-BE49-F238E27FC236}">
              <a16:creationId xmlns:a16="http://schemas.microsoft.com/office/drawing/2014/main" id="{9E7E9AB2-F1A0-46C1-B9F1-812787C923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43" name="Picture 11">
          <a:extLst>
            <a:ext uri="{FF2B5EF4-FFF2-40B4-BE49-F238E27FC236}">
              <a16:creationId xmlns:a16="http://schemas.microsoft.com/office/drawing/2014/main" id="{9808764D-ED72-44E7-85D0-8283B5DCB6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44" name="Picture 12">
          <a:extLst>
            <a:ext uri="{FF2B5EF4-FFF2-40B4-BE49-F238E27FC236}">
              <a16:creationId xmlns:a16="http://schemas.microsoft.com/office/drawing/2014/main" id="{A97F3516-EB58-44A7-828A-25AA3F7964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45" name="Picture 13">
          <a:extLst>
            <a:ext uri="{FF2B5EF4-FFF2-40B4-BE49-F238E27FC236}">
              <a16:creationId xmlns:a16="http://schemas.microsoft.com/office/drawing/2014/main" id="{72EE88A1-DDB9-44EE-AB2D-A07F47BAB0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46" name="Picture 14">
          <a:extLst>
            <a:ext uri="{FF2B5EF4-FFF2-40B4-BE49-F238E27FC236}">
              <a16:creationId xmlns:a16="http://schemas.microsoft.com/office/drawing/2014/main" id="{DC134116-5972-4163-BEEA-2E4AE618F1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47" name="Picture 15">
          <a:extLst>
            <a:ext uri="{FF2B5EF4-FFF2-40B4-BE49-F238E27FC236}">
              <a16:creationId xmlns:a16="http://schemas.microsoft.com/office/drawing/2014/main" id="{D44D3DCF-8BF7-4DE2-A6B4-0A01D02F9A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48" name="Picture 16">
          <a:extLst>
            <a:ext uri="{FF2B5EF4-FFF2-40B4-BE49-F238E27FC236}">
              <a16:creationId xmlns:a16="http://schemas.microsoft.com/office/drawing/2014/main" id="{4ADB19D4-B261-46F5-A077-18D5A39320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49" name="Picture 17">
          <a:extLst>
            <a:ext uri="{FF2B5EF4-FFF2-40B4-BE49-F238E27FC236}">
              <a16:creationId xmlns:a16="http://schemas.microsoft.com/office/drawing/2014/main" id="{13C4B2A8-B0FD-4F10-901E-B736C41D9D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50" name="Picture 18">
          <a:extLst>
            <a:ext uri="{FF2B5EF4-FFF2-40B4-BE49-F238E27FC236}">
              <a16:creationId xmlns:a16="http://schemas.microsoft.com/office/drawing/2014/main" id="{6BB49211-8029-44EA-AC82-046F662DDF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51" name="Picture 22">
          <a:extLst>
            <a:ext uri="{FF2B5EF4-FFF2-40B4-BE49-F238E27FC236}">
              <a16:creationId xmlns:a16="http://schemas.microsoft.com/office/drawing/2014/main" id="{E3E6E97B-C85C-4D24-A6C8-BEEF76FC2F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52" name="Picture 25">
          <a:extLst>
            <a:ext uri="{FF2B5EF4-FFF2-40B4-BE49-F238E27FC236}">
              <a16:creationId xmlns:a16="http://schemas.microsoft.com/office/drawing/2014/main" id="{E8906B23-F193-4A6B-BAD0-E5A485661A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53" name="Picture 26">
          <a:extLst>
            <a:ext uri="{FF2B5EF4-FFF2-40B4-BE49-F238E27FC236}">
              <a16:creationId xmlns:a16="http://schemas.microsoft.com/office/drawing/2014/main" id="{26C8705D-9677-4799-8283-A7E3C59396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54" name="Picture 27">
          <a:extLst>
            <a:ext uri="{FF2B5EF4-FFF2-40B4-BE49-F238E27FC236}">
              <a16:creationId xmlns:a16="http://schemas.microsoft.com/office/drawing/2014/main" id="{4270F294-BDC5-459C-A966-7102B4B009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55" name="Picture 28">
          <a:extLst>
            <a:ext uri="{FF2B5EF4-FFF2-40B4-BE49-F238E27FC236}">
              <a16:creationId xmlns:a16="http://schemas.microsoft.com/office/drawing/2014/main" id="{E2073C0B-B9EE-467F-9250-BB438BDB45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56" name="Picture 29">
          <a:extLst>
            <a:ext uri="{FF2B5EF4-FFF2-40B4-BE49-F238E27FC236}">
              <a16:creationId xmlns:a16="http://schemas.microsoft.com/office/drawing/2014/main" id="{64F032B5-A194-48FE-9ACE-825596B63E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57" name="Picture 30">
          <a:extLst>
            <a:ext uri="{FF2B5EF4-FFF2-40B4-BE49-F238E27FC236}">
              <a16:creationId xmlns:a16="http://schemas.microsoft.com/office/drawing/2014/main" id="{FFEBFF4D-21F0-41BF-BEAE-5B372D9B2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58" name="Picture 32">
          <a:extLst>
            <a:ext uri="{FF2B5EF4-FFF2-40B4-BE49-F238E27FC236}">
              <a16:creationId xmlns:a16="http://schemas.microsoft.com/office/drawing/2014/main" id="{04744C34-C931-438A-8700-02A88691F3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59" name="Picture 33">
          <a:extLst>
            <a:ext uri="{FF2B5EF4-FFF2-40B4-BE49-F238E27FC236}">
              <a16:creationId xmlns:a16="http://schemas.microsoft.com/office/drawing/2014/main" id="{AB5ADF61-AA5E-40AB-A005-76105C7B2A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60" name="Picture 34">
          <a:extLst>
            <a:ext uri="{FF2B5EF4-FFF2-40B4-BE49-F238E27FC236}">
              <a16:creationId xmlns:a16="http://schemas.microsoft.com/office/drawing/2014/main" id="{8A2C4511-20C8-4CA4-8D66-0A19C60A26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61" name="Picture 35">
          <a:extLst>
            <a:ext uri="{FF2B5EF4-FFF2-40B4-BE49-F238E27FC236}">
              <a16:creationId xmlns:a16="http://schemas.microsoft.com/office/drawing/2014/main" id="{73FCB9DA-9E33-4167-B794-7938C5DAB3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62" name="Picture 36">
          <a:extLst>
            <a:ext uri="{FF2B5EF4-FFF2-40B4-BE49-F238E27FC236}">
              <a16:creationId xmlns:a16="http://schemas.microsoft.com/office/drawing/2014/main" id="{1AE0B388-D207-4299-B560-128ED433CA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63" name="Picture 37">
          <a:extLst>
            <a:ext uri="{FF2B5EF4-FFF2-40B4-BE49-F238E27FC236}">
              <a16:creationId xmlns:a16="http://schemas.microsoft.com/office/drawing/2014/main" id="{3A9B947B-CD0E-4EDD-BF50-4FAAA7368A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64" name="Picture 38">
          <a:extLst>
            <a:ext uri="{FF2B5EF4-FFF2-40B4-BE49-F238E27FC236}">
              <a16:creationId xmlns:a16="http://schemas.microsoft.com/office/drawing/2014/main" id="{44BBDA5F-0E7B-4670-9CA2-EB1EB7B6D4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65" name="Picture 39">
          <a:extLst>
            <a:ext uri="{FF2B5EF4-FFF2-40B4-BE49-F238E27FC236}">
              <a16:creationId xmlns:a16="http://schemas.microsoft.com/office/drawing/2014/main" id="{3C5B2E9F-6C2C-4B6B-9F92-2D51AD26A6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66" name="Picture 40">
          <a:extLst>
            <a:ext uri="{FF2B5EF4-FFF2-40B4-BE49-F238E27FC236}">
              <a16:creationId xmlns:a16="http://schemas.microsoft.com/office/drawing/2014/main" id="{E20E4569-1358-4C4E-A91E-4267DC8DD9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67" name="Picture 41">
          <a:extLst>
            <a:ext uri="{FF2B5EF4-FFF2-40B4-BE49-F238E27FC236}">
              <a16:creationId xmlns:a16="http://schemas.microsoft.com/office/drawing/2014/main" id="{5E52654B-75DA-4D31-8E66-C0B3B74691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68" name="Picture 42">
          <a:extLst>
            <a:ext uri="{FF2B5EF4-FFF2-40B4-BE49-F238E27FC236}">
              <a16:creationId xmlns:a16="http://schemas.microsoft.com/office/drawing/2014/main" id="{623B65EE-CEAA-4B95-8770-AB05CDB06E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69" name="Picture 43">
          <a:extLst>
            <a:ext uri="{FF2B5EF4-FFF2-40B4-BE49-F238E27FC236}">
              <a16:creationId xmlns:a16="http://schemas.microsoft.com/office/drawing/2014/main" id="{D6F8ADF2-9826-424E-B0D2-41D5F220C3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70" name="Picture 44">
          <a:extLst>
            <a:ext uri="{FF2B5EF4-FFF2-40B4-BE49-F238E27FC236}">
              <a16:creationId xmlns:a16="http://schemas.microsoft.com/office/drawing/2014/main" id="{61AC7A5B-BEC9-4E87-AEA0-F892AE6B49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71" name="Picture 45">
          <a:extLst>
            <a:ext uri="{FF2B5EF4-FFF2-40B4-BE49-F238E27FC236}">
              <a16:creationId xmlns:a16="http://schemas.microsoft.com/office/drawing/2014/main" id="{48E80CF3-052C-4594-88DB-7439F30C7E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72" name="Picture 46">
          <a:extLst>
            <a:ext uri="{FF2B5EF4-FFF2-40B4-BE49-F238E27FC236}">
              <a16:creationId xmlns:a16="http://schemas.microsoft.com/office/drawing/2014/main" id="{6F03143E-9935-4E59-9750-65255438C9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73" name="Picture 47">
          <a:extLst>
            <a:ext uri="{FF2B5EF4-FFF2-40B4-BE49-F238E27FC236}">
              <a16:creationId xmlns:a16="http://schemas.microsoft.com/office/drawing/2014/main" id="{7ED029A5-1A27-4F01-9A97-5B96130923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74" name="Picture 48">
          <a:extLst>
            <a:ext uri="{FF2B5EF4-FFF2-40B4-BE49-F238E27FC236}">
              <a16:creationId xmlns:a16="http://schemas.microsoft.com/office/drawing/2014/main" id="{213488A5-2A86-4A0F-A988-F2675FFAC5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75" name="Picture 49">
          <a:extLst>
            <a:ext uri="{FF2B5EF4-FFF2-40B4-BE49-F238E27FC236}">
              <a16:creationId xmlns:a16="http://schemas.microsoft.com/office/drawing/2014/main" id="{9A85CB31-6665-4741-B3AA-00B0735E89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76" name="Picture 50">
          <a:extLst>
            <a:ext uri="{FF2B5EF4-FFF2-40B4-BE49-F238E27FC236}">
              <a16:creationId xmlns:a16="http://schemas.microsoft.com/office/drawing/2014/main" id="{E672C828-2A9F-4618-95DA-15CC8FE4DA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77" name="Picture 51">
          <a:extLst>
            <a:ext uri="{FF2B5EF4-FFF2-40B4-BE49-F238E27FC236}">
              <a16:creationId xmlns:a16="http://schemas.microsoft.com/office/drawing/2014/main" id="{2095F445-E67F-486A-9259-101E6F6A96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78" name="Picture 52">
          <a:extLst>
            <a:ext uri="{FF2B5EF4-FFF2-40B4-BE49-F238E27FC236}">
              <a16:creationId xmlns:a16="http://schemas.microsoft.com/office/drawing/2014/main" id="{1872AEA4-0C46-46D9-A390-4848A6B1D5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79" name="Picture 53">
          <a:extLst>
            <a:ext uri="{FF2B5EF4-FFF2-40B4-BE49-F238E27FC236}">
              <a16:creationId xmlns:a16="http://schemas.microsoft.com/office/drawing/2014/main" id="{94B410FE-D8D2-4C93-A535-18D3C8CA72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80" name="Picture 54">
          <a:extLst>
            <a:ext uri="{FF2B5EF4-FFF2-40B4-BE49-F238E27FC236}">
              <a16:creationId xmlns:a16="http://schemas.microsoft.com/office/drawing/2014/main" id="{EF8DFF74-6702-486E-A3D5-3E01BDF0D5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81" name="Picture 55">
          <a:extLst>
            <a:ext uri="{FF2B5EF4-FFF2-40B4-BE49-F238E27FC236}">
              <a16:creationId xmlns:a16="http://schemas.microsoft.com/office/drawing/2014/main" id="{84091A61-1C79-44CB-935E-BFB7CEDFCB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82" name="Picture 56">
          <a:extLst>
            <a:ext uri="{FF2B5EF4-FFF2-40B4-BE49-F238E27FC236}">
              <a16:creationId xmlns:a16="http://schemas.microsoft.com/office/drawing/2014/main" id="{29669D8C-8375-4309-AE88-6AC067348A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83" name="Picture 57">
          <a:extLst>
            <a:ext uri="{FF2B5EF4-FFF2-40B4-BE49-F238E27FC236}">
              <a16:creationId xmlns:a16="http://schemas.microsoft.com/office/drawing/2014/main" id="{2A66D9C9-C83A-43B6-BAAC-7E5EDBBD99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84" name="Picture 58">
          <a:extLst>
            <a:ext uri="{FF2B5EF4-FFF2-40B4-BE49-F238E27FC236}">
              <a16:creationId xmlns:a16="http://schemas.microsoft.com/office/drawing/2014/main" id="{D0696055-6AA3-45DA-AD64-74B6736DE4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85" name="Picture 59">
          <a:extLst>
            <a:ext uri="{FF2B5EF4-FFF2-40B4-BE49-F238E27FC236}">
              <a16:creationId xmlns:a16="http://schemas.microsoft.com/office/drawing/2014/main" id="{678B4757-1D32-483A-8D1D-98B114AD62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86" name="Picture 60">
          <a:extLst>
            <a:ext uri="{FF2B5EF4-FFF2-40B4-BE49-F238E27FC236}">
              <a16:creationId xmlns:a16="http://schemas.microsoft.com/office/drawing/2014/main" id="{87854103-7B9B-4114-BBE3-8B967DEF84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87" name="Picture 61">
          <a:extLst>
            <a:ext uri="{FF2B5EF4-FFF2-40B4-BE49-F238E27FC236}">
              <a16:creationId xmlns:a16="http://schemas.microsoft.com/office/drawing/2014/main" id="{8E421C09-4343-4082-B0AD-CEAE9E59F8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88" name="Picture 62">
          <a:extLst>
            <a:ext uri="{FF2B5EF4-FFF2-40B4-BE49-F238E27FC236}">
              <a16:creationId xmlns:a16="http://schemas.microsoft.com/office/drawing/2014/main" id="{77DDE9BC-35B1-4AD6-B718-B51602F856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89" name="Picture 63">
          <a:extLst>
            <a:ext uri="{FF2B5EF4-FFF2-40B4-BE49-F238E27FC236}">
              <a16:creationId xmlns:a16="http://schemas.microsoft.com/office/drawing/2014/main" id="{99D1C819-190C-42E7-875C-483375F18C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90" name="Picture 64">
          <a:extLst>
            <a:ext uri="{FF2B5EF4-FFF2-40B4-BE49-F238E27FC236}">
              <a16:creationId xmlns:a16="http://schemas.microsoft.com/office/drawing/2014/main" id="{44406BC3-B2EC-4EDA-A840-4A2163239E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91" name="Picture 65">
          <a:extLst>
            <a:ext uri="{FF2B5EF4-FFF2-40B4-BE49-F238E27FC236}">
              <a16:creationId xmlns:a16="http://schemas.microsoft.com/office/drawing/2014/main" id="{90599CA6-4170-422E-83DD-5FBA2BB0C7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92" name="Picture 66">
          <a:extLst>
            <a:ext uri="{FF2B5EF4-FFF2-40B4-BE49-F238E27FC236}">
              <a16:creationId xmlns:a16="http://schemas.microsoft.com/office/drawing/2014/main" id="{7141AABD-08B0-41BC-B470-6AAF3FEA20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93" name="Picture 67">
          <a:extLst>
            <a:ext uri="{FF2B5EF4-FFF2-40B4-BE49-F238E27FC236}">
              <a16:creationId xmlns:a16="http://schemas.microsoft.com/office/drawing/2014/main" id="{54E58860-06A0-4B99-8900-1C5E71C98C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94" name="Picture 68">
          <a:extLst>
            <a:ext uri="{FF2B5EF4-FFF2-40B4-BE49-F238E27FC236}">
              <a16:creationId xmlns:a16="http://schemas.microsoft.com/office/drawing/2014/main" id="{EA3D7FA4-C24E-49E2-81AF-211339AF3D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95" name="Picture 69">
          <a:extLst>
            <a:ext uri="{FF2B5EF4-FFF2-40B4-BE49-F238E27FC236}">
              <a16:creationId xmlns:a16="http://schemas.microsoft.com/office/drawing/2014/main" id="{D85352B2-9FB3-4C0F-A2B6-98231C1D42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96" name="Picture 70">
          <a:extLst>
            <a:ext uri="{FF2B5EF4-FFF2-40B4-BE49-F238E27FC236}">
              <a16:creationId xmlns:a16="http://schemas.microsoft.com/office/drawing/2014/main" id="{2516DB51-2486-452D-8B37-2E1E0A56E9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97" name="Picture 71">
          <a:extLst>
            <a:ext uri="{FF2B5EF4-FFF2-40B4-BE49-F238E27FC236}">
              <a16:creationId xmlns:a16="http://schemas.microsoft.com/office/drawing/2014/main" id="{6305810E-1173-4FB6-9697-47F50FA1EA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98" name="Picture 72">
          <a:extLst>
            <a:ext uri="{FF2B5EF4-FFF2-40B4-BE49-F238E27FC236}">
              <a16:creationId xmlns:a16="http://schemas.microsoft.com/office/drawing/2014/main" id="{04699870-5042-4A42-8247-5B22CC0591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799" name="Picture 73">
          <a:extLst>
            <a:ext uri="{FF2B5EF4-FFF2-40B4-BE49-F238E27FC236}">
              <a16:creationId xmlns:a16="http://schemas.microsoft.com/office/drawing/2014/main" id="{AD6B7191-5B16-4ADA-8254-C6CDB31A3E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00" name="Picture 74">
          <a:extLst>
            <a:ext uri="{FF2B5EF4-FFF2-40B4-BE49-F238E27FC236}">
              <a16:creationId xmlns:a16="http://schemas.microsoft.com/office/drawing/2014/main" id="{128DE35D-EAE4-473A-ACC1-473574A5BD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01" name="Picture 75">
          <a:extLst>
            <a:ext uri="{FF2B5EF4-FFF2-40B4-BE49-F238E27FC236}">
              <a16:creationId xmlns:a16="http://schemas.microsoft.com/office/drawing/2014/main" id="{E5028CA2-1607-4F31-A27E-97B040AF05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02" name="Picture 76">
          <a:extLst>
            <a:ext uri="{FF2B5EF4-FFF2-40B4-BE49-F238E27FC236}">
              <a16:creationId xmlns:a16="http://schemas.microsoft.com/office/drawing/2014/main" id="{10575308-4615-4A04-98CF-38CE3BFF21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03" name="Picture 77">
          <a:extLst>
            <a:ext uri="{FF2B5EF4-FFF2-40B4-BE49-F238E27FC236}">
              <a16:creationId xmlns:a16="http://schemas.microsoft.com/office/drawing/2014/main" id="{99A9A608-E01F-43FD-8FB2-88C6196266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04" name="Picture 78">
          <a:extLst>
            <a:ext uri="{FF2B5EF4-FFF2-40B4-BE49-F238E27FC236}">
              <a16:creationId xmlns:a16="http://schemas.microsoft.com/office/drawing/2014/main" id="{3CC97132-B4EB-4299-81CB-945F7B85E6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05" name="Picture 79">
          <a:extLst>
            <a:ext uri="{FF2B5EF4-FFF2-40B4-BE49-F238E27FC236}">
              <a16:creationId xmlns:a16="http://schemas.microsoft.com/office/drawing/2014/main" id="{1FF29F93-5C1A-4B42-9B70-4032B0B729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06" name="Picture 80">
          <a:extLst>
            <a:ext uri="{FF2B5EF4-FFF2-40B4-BE49-F238E27FC236}">
              <a16:creationId xmlns:a16="http://schemas.microsoft.com/office/drawing/2014/main" id="{25431E31-D3C4-4F5C-A99F-0D35B161EC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07" name="Picture 81">
          <a:extLst>
            <a:ext uri="{FF2B5EF4-FFF2-40B4-BE49-F238E27FC236}">
              <a16:creationId xmlns:a16="http://schemas.microsoft.com/office/drawing/2014/main" id="{A1AF9D47-B788-4301-B65C-0EF35E6DC5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08" name="Picture 82">
          <a:extLst>
            <a:ext uri="{FF2B5EF4-FFF2-40B4-BE49-F238E27FC236}">
              <a16:creationId xmlns:a16="http://schemas.microsoft.com/office/drawing/2014/main" id="{226E1740-CC23-4051-B5B8-74AAB92EFE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09" name="Picture 83">
          <a:extLst>
            <a:ext uri="{FF2B5EF4-FFF2-40B4-BE49-F238E27FC236}">
              <a16:creationId xmlns:a16="http://schemas.microsoft.com/office/drawing/2014/main" id="{987C5505-25F1-4E77-89B7-238EF51569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10" name="Picture 84">
          <a:extLst>
            <a:ext uri="{FF2B5EF4-FFF2-40B4-BE49-F238E27FC236}">
              <a16:creationId xmlns:a16="http://schemas.microsoft.com/office/drawing/2014/main" id="{FFC1E300-59B3-4F8E-BDEF-A7C1F8B42F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11" name="Picture 85">
          <a:extLst>
            <a:ext uri="{FF2B5EF4-FFF2-40B4-BE49-F238E27FC236}">
              <a16:creationId xmlns:a16="http://schemas.microsoft.com/office/drawing/2014/main" id="{5FA6BD9C-B7E5-4E5B-AA24-B7ACF762AC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12" name="Picture 86">
          <a:extLst>
            <a:ext uri="{FF2B5EF4-FFF2-40B4-BE49-F238E27FC236}">
              <a16:creationId xmlns:a16="http://schemas.microsoft.com/office/drawing/2014/main" id="{E43FE81A-76EA-4005-8ABA-9039C0D51D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13" name="Picture 87">
          <a:extLst>
            <a:ext uri="{FF2B5EF4-FFF2-40B4-BE49-F238E27FC236}">
              <a16:creationId xmlns:a16="http://schemas.microsoft.com/office/drawing/2014/main" id="{F88AD278-4101-4B22-BF72-48D2169DEC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14" name="Picture 88">
          <a:extLst>
            <a:ext uri="{FF2B5EF4-FFF2-40B4-BE49-F238E27FC236}">
              <a16:creationId xmlns:a16="http://schemas.microsoft.com/office/drawing/2014/main" id="{03ED4603-C60A-4DFB-91EE-C9595AEE92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15" name="Picture 89">
          <a:extLst>
            <a:ext uri="{FF2B5EF4-FFF2-40B4-BE49-F238E27FC236}">
              <a16:creationId xmlns:a16="http://schemas.microsoft.com/office/drawing/2014/main" id="{592A8FEE-34E9-4216-982E-4C0235B779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16" name="Picture 90">
          <a:extLst>
            <a:ext uri="{FF2B5EF4-FFF2-40B4-BE49-F238E27FC236}">
              <a16:creationId xmlns:a16="http://schemas.microsoft.com/office/drawing/2014/main" id="{A784CE33-19E3-42E0-8739-B8F9484277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17" name="Picture 91">
          <a:extLst>
            <a:ext uri="{FF2B5EF4-FFF2-40B4-BE49-F238E27FC236}">
              <a16:creationId xmlns:a16="http://schemas.microsoft.com/office/drawing/2014/main" id="{87A8D3B9-3FDF-4634-BA1E-4F86D89D1B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18" name="Picture 92">
          <a:extLst>
            <a:ext uri="{FF2B5EF4-FFF2-40B4-BE49-F238E27FC236}">
              <a16:creationId xmlns:a16="http://schemas.microsoft.com/office/drawing/2014/main" id="{757673B7-DE3F-49B7-BAF9-2B1E4F77D4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19" name="Picture 93">
          <a:extLst>
            <a:ext uri="{FF2B5EF4-FFF2-40B4-BE49-F238E27FC236}">
              <a16:creationId xmlns:a16="http://schemas.microsoft.com/office/drawing/2014/main" id="{1AEE7D15-CEFF-459E-A17D-37701C0BAB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20" name="Picture 94">
          <a:extLst>
            <a:ext uri="{FF2B5EF4-FFF2-40B4-BE49-F238E27FC236}">
              <a16:creationId xmlns:a16="http://schemas.microsoft.com/office/drawing/2014/main" id="{5B53758F-CB4D-4AE9-84C8-8A1F1A72C4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21" name="Picture 95">
          <a:extLst>
            <a:ext uri="{FF2B5EF4-FFF2-40B4-BE49-F238E27FC236}">
              <a16:creationId xmlns:a16="http://schemas.microsoft.com/office/drawing/2014/main" id="{2E88BEA7-3656-4A3A-B443-B2A43CECB7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22" name="Picture 96">
          <a:extLst>
            <a:ext uri="{FF2B5EF4-FFF2-40B4-BE49-F238E27FC236}">
              <a16:creationId xmlns:a16="http://schemas.microsoft.com/office/drawing/2014/main" id="{CB989439-1FA2-4387-92B5-2F39CE96AE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23" name="Picture 97">
          <a:extLst>
            <a:ext uri="{FF2B5EF4-FFF2-40B4-BE49-F238E27FC236}">
              <a16:creationId xmlns:a16="http://schemas.microsoft.com/office/drawing/2014/main" id="{2740A5E0-DE21-40DE-94C4-5FE2EF8EE4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24" name="Picture 98">
          <a:extLst>
            <a:ext uri="{FF2B5EF4-FFF2-40B4-BE49-F238E27FC236}">
              <a16:creationId xmlns:a16="http://schemas.microsoft.com/office/drawing/2014/main" id="{4B93F1F6-A38D-4487-BF38-6A7F347BC8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25" name="Picture 99">
          <a:extLst>
            <a:ext uri="{FF2B5EF4-FFF2-40B4-BE49-F238E27FC236}">
              <a16:creationId xmlns:a16="http://schemas.microsoft.com/office/drawing/2014/main" id="{3409F30C-3E5A-48AA-AC70-4259F21CEE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26" name="Picture 100">
          <a:extLst>
            <a:ext uri="{FF2B5EF4-FFF2-40B4-BE49-F238E27FC236}">
              <a16:creationId xmlns:a16="http://schemas.microsoft.com/office/drawing/2014/main" id="{B7471FB0-3F98-4C56-9E93-8BB3858FBF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27" name="Picture 101">
          <a:extLst>
            <a:ext uri="{FF2B5EF4-FFF2-40B4-BE49-F238E27FC236}">
              <a16:creationId xmlns:a16="http://schemas.microsoft.com/office/drawing/2014/main" id="{98B72E2B-F438-4D35-9ABB-0DDD45FD16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28" name="Picture 102">
          <a:extLst>
            <a:ext uri="{FF2B5EF4-FFF2-40B4-BE49-F238E27FC236}">
              <a16:creationId xmlns:a16="http://schemas.microsoft.com/office/drawing/2014/main" id="{14BFB1A6-0D03-4498-ABE7-19FB58D8BD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29" name="Picture 103">
          <a:extLst>
            <a:ext uri="{FF2B5EF4-FFF2-40B4-BE49-F238E27FC236}">
              <a16:creationId xmlns:a16="http://schemas.microsoft.com/office/drawing/2014/main" id="{60DF4413-62E1-473A-B6B1-33826E52C5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30" name="Picture 104">
          <a:extLst>
            <a:ext uri="{FF2B5EF4-FFF2-40B4-BE49-F238E27FC236}">
              <a16:creationId xmlns:a16="http://schemas.microsoft.com/office/drawing/2014/main" id="{459C54FF-B74B-4582-A359-03E8122E2D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31" name="Picture 105">
          <a:extLst>
            <a:ext uri="{FF2B5EF4-FFF2-40B4-BE49-F238E27FC236}">
              <a16:creationId xmlns:a16="http://schemas.microsoft.com/office/drawing/2014/main" id="{43F63998-DB62-4601-9660-10D87FE355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32" name="Picture 106">
          <a:extLst>
            <a:ext uri="{FF2B5EF4-FFF2-40B4-BE49-F238E27FC236}">
              <a16:creationId xmlns:a16="http://schemas.microsoft.com/office/drawing/2014/main" id="{DA5B1BB4-3D96-492C-A793-608B9F0D8F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33" name="Picture 107">
          <a:extLst>
            <a:ext uri="{FF2B5EF4-FFF2-40B4-BE49-F238E27FC236}">
              <a16:creationId xmlns:a16="http://schemas.microsoft.com/office/drawing/2014/main" id="{D3CB7C0D-DB06-4239-BE7F-994CF49A82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34" name="Picture 108">
          <a:extLst>
            <a:ext uri="{FF2B5EF4-FFF2-40B4-BE49-F238E27FC236}">
              <a16:creationId xmlns:a16="http://schemas.microsoft.com/office/drawing/2014/main" id="{D0EE4F94-597C-4686-93D7-31B84224B8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35" name="Picture 109">
          <a:extLst>
            <a:ext uri="{FF2B5EF4-FFF2-40B4-BE49-F238E27FC236}">
              <a16:creationId xmlns:a16="http://schemas.microsoft.com/office/drawing/2014/main" id="{83CEE2A3-E6B7-4951-A7C0-7D465A5D19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36" name="Picture 110">
          <a:extLst>
            <a:ext uri="{FF2B5EF4-FFF2-40B4-BE49-F238E27FC236}">
              <a16:creationId xmlns:a16="http://schemas.microsoft.com/office/drawing/2014/main" id="{90203723-F803-4984-B19F-E22C0664A8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37" name="Picture 111">
          <a:extLst>
            <a:ext uri="{FF2B5EF4-FFF2-40B4-BE49-F238E27FC236}">
              <a16:creationId xmlns:a16="http://schemas.microsoft.com/office/drawing/2014/main" id="{2614A6B7-C112-49A2-A346-0DD2DC17BE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38" name="Picture 112">
          <a:extLst>
            <a:ext uri="{FF2B5EF4-FFF2-40B4-BE49-F238E27FC236}">
              <a16:creationId xmlns:a16="http://schemas.microsoft.com/office/drawing/2014/main" id="{0162F2C6-5E53-4D9A-8E0F-7665BBAD9B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39" name="Picture 113">
          <a:extLst>
            <a:ext uri="{FF2B5EF4-FFF2-40B4-BE49-F238E27FC236}">
              <a16:creationId xmlns:a16="http://schemas.microsoft.com/office/drawing/2014/main" id="{0FC7AFBD-C0DA-4D1B-AA1E-F08228CD07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40" name="Picture 114">
          <a:extLst>
            <a:ext uri="{FF2B5EF4-FFF2-40B4-BE49-F238E27FC236}">
              <a16:creationId xmlns:a16="http://schemas.microsoft.com/office/drawing/2014/main" id="{5B6AA71A-47D1-4BDE-AD45-0F6B444BF9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41" name="Picture 115">
          <a:extLst>
            <a:ext uri="{FF2B5EF4-FFF2-40B4-BE49-F238E27FC236}">
              <a16:creationId xmlns:a16="http://schemas.microsoft.com/office/drawing/2014/main" id="{534C12DD-2D6C-42AB-8FF2-2FD88AF228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42" name="Picture 116">
          <a:extLst>
            <a:ext uri="{FF2B5EF4-FFF2-40B4-BE49-F238E27FC236}">
              <a16:creationId xmlns:a16="http://schemas.microsoft.com/office/drawing/2014/main" id="{0E271D17-1ADE-4E1A-8F9A-CFC8884E86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43" name="Picture 117">
          <a:extLst>
            <a:ext uri="{FF2B5EF4-FFF2-40B4-BE49-F238E27FC236}">
              <a16:creationId xmlns:a16="http://schemas.microsoft.com/office/drawing/2014/main" id="{0B6B2A48-BCCC-4CC0-B1A2-899282F7CF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44" name="Picture 118">
          <a:extLst>
            <a:ext uri="{FF2B5EF4-FFF2-40B4-BE49-F238E27FC236}">
              <a16:creationId xmlns:a16="http://schemas.microsoft.com/office/drawing/2014/main" id="{CC44CAF7-4ED4-4DC7-840B-D7EF98209C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45" name="Picture 119">
          <a:extLst>
            <a:ext uri="{FF2B5EF4-FFF2-40B4-BE49-F238E27FC236}">
              <a16:creationId xmlns:a16="http://schemas.microsoft.com/office/drawing/2014/main" id="{065228DD-C511-4830-B929-68F0EDE14B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46" name="Picture 120">
          <a:extLst>
            <a:ext uri="{FF2B5EF4-FFF2-40B4-BE49-F238E27FC236}">
              <a16:creationId xmlns:a16="http://schemas.microsoft.com/office/drawing/2014/main" id="{9C00AD44-2813-40F2-952D-BDC231B901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47" name="Picture 121">
          <a:extLst>
            <a:ext uri="{FF2B5EF4-FFF2-40B4-BE49-F238E27FC236}">
              <a16:creationId xmlns:a16="http://schemas.microsoft.com/office/drawing/2014/main" id="{000D6A9C-923E-44D6-82C6-A5E35428E4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48" name="Picture 122">
          <a:extLst>
            <a:ext uri="{FF2B5EF4-FFF2-40B4-BE49-F238E27FC236}">
              <a16:creationId xmlns:a16="http://schemas.microsoft.com/office/drawing/2014/main" id="{26EA3903-4BE9-4E86-B36B-776A00E406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49" name="Picture 123">
          <a:extLst>
            <a:ext uri="{FF2B5EF4-FFF2-40B4-BE49-F238E27FC236}">
              <a16:creationId xmlns:a16="http://schemas.microsoft.com/office/drawing/2014/main" id="{C96A98B7-2C59-4965-BF79-7669A45776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50" name="Picture 124">
          <a:extLst>
            <a:ext uri="{FF2B5EF4-FFF2-40B4-BE49-F238E27FC236}">
              <a16:creationId xmlns:a16="http://schemas.microsoft.com/office/drawing/2014/main" id="{BC011FF3-B69F-4722-A79C-7B683B5FF8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51" name="Picture 125">
          <a:extLst>
            <a:ext uri="{FF2B5EF4-FFF2-40B4-BE49-F238E27FC236}">
              <a16:creationId xmlns:a16="http://schemas.microsoft.com/office/drawing/2014/main" id="{A4E68E3C-B33D-4FAF-BA43-4160019A7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52" name="Picture 126">
          <a:extLst>
            <a:ext uri="{FF2B5EF4-FFF2-40B4-BE49-F238E27FC236}">
              <a16:creationId xmlns:a16="http://schemas.microsoft.com/office/drawing/2014/main" id="{6A711F21-B509-44C7-8D52-50FA4720C2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53" name="Picture 127">
          <a:extLst>
            <a:ext uri="{FF2B5EF4-FFF2-40B4-BE49-F238E27FC236}">
              <a16:creationId xmlns:a16="http://schemas.microsoft.com/office/drawing/2014/main" id="{8EB2E425-5D56-475A-B0AD-0DF187F332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54" name="Picture 128">
          <a:extLst>
            <a:ext uri="{FF2B5EF4-FFF2-40B4-BE49-F238E27FC236}">
              <a16:creationId xmlns:a16="http://schemas.microsoft.com/office/drawing/2014/main" id="{3FF966B2-C18B-4F39-94BB-826DCC67F0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55" name="Picture 129">
          <a:extLst>
            <a:ext uri="{FF2B5EF4-FFF2-40B4-BE49-F238E27FC236}">
              <a16:creationId xmlns:a16="http://schemas.microsoft.com/office/drawing/2014/main" id="{5ECEFA68-C763-413E-B0D3-2478936F3E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56" name="Picture 130">
          <a:extLst>
            <a:ext uri="{FF2B5EF4-FFF2-40B4-BE49-F238E27FC236}">
              <a16:creationId xmlns:a16="http://schemas.microsoft.com/office/drawing/2014/main" id="{FDCE007E-4AE3-4AFF-8B1E-7540D4A1D9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57" name="Picture 131">
          <a:extLst>
            <a:ext uri="{FF2B5EF4-FFF2-40B4-BE49-F238E27FC236}">
              <a16:creationId xmlns:a16="http://schemas.microsoft.com/office/drawing/2014/main" id="{424B1CEA-4AC4-4BBE-92B6-B1C88E1927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58" name="Picture 132">
          <a:extLst>
            <a:ext uri="{FF2B5EF4-FFF2-40B4-BE49-F238E27FC236}">
              <a16:creationId xmlns:a16="http://schemas.microsoft.com/office/drawing/2014/main" id="{BCC962D7-F1D7-44DE-89C4-70CFCE3140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59" name="Picture 133">
          <a:extLst>
            <a:ext uri="{FF2B5EF4-FFF2-40B4-BE49-F238E27FC236}">
              <a16:creationId xmlns:a16="http://schemas.microsoft.com/office/drawing/2014/main" id="{6BAB95B3-86FE-4D7E-820E-8BA9F5915B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60" name="Picture 134">
          <a:extLst>
            <a:ext uri="{FF2B5EF4-FFF2-40B4-BE49-F238E27FC236}">
              <a16:creationId xmlns:a16="http://schemas.microsoft.com/office/drawing/2014/main" id="{CAA9DDBD-61C5-4213-9C8B-FF5520557E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61" name="Picture 135">
          <a:extLst>
            <a:ext uri="{FF2B5EF4-FFF2-40B4-BE49-F238E27FC236}">
              <a16:creationId xmlns:a16="http://schemas.microsoft.com/office/drawing/2014/main" id="{3C65CB90-037E-4477-B3A0-7D13261A8E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62" name="Picture 136">
          <a:extLst>
            <a:ext uri="{FF2B5EF4-FFF2-40B4-BE49-F238E27FC236}">
              <a16:creationId xmlns:a16="http://schemas.microsoft.com/office/drawing/2014/main" id="{7898EB31-15E0-4E6B-ACDC-43F654C03E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63" name="Picture 137">
          <a:extLst>
            <a:ext uri="{FF2B5EF4-FFF2-40B4-BE49-F238E27FC236}">
              <a16:creationId xmlns:a16="http://schemas.microsoft.com/office/drawing/2014/main" id="{AD86D80F-7407-46F1-B476-E43B9B9D53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64" name="Picture 138">
          <a:extLst>
            <a:ext uri="{FF2B5EF4-FFF2-40B4-BE49-F238E27FC236}">
              <a16:creationId xmlns:a16="http://schemas.microsoft.com/office/drawing/2014/main" id="{2E355B1A-B77E-4108-9387-AF6C2A6779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65" name="Picture 139">
          <a:extLst>
            <a:ext uri="{FF2B5EF4-FFF2-40B4-BE49-F238E27FC236}">
              <a16:creationId xmlns:a16="http://schemas.microsoft.com/office/drawing/2014/main" id="{FBB384D7-2A92-4BD2-BBD7-9917E94530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66" name="Picture 140">
          <a:extLst>
            <a:ext uri="{FF2B5EF4-FFF2-40B4-BE49-F238E27FC236}">
              <a16:creationId xmlns:a16="http://schemas.microsoft.com/office/drawing/2014/main" id="{12E25CCD-6A6B-45EE-978A-C2438E9AC6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67" name="Picture 141">
          <a:extLst>
            <a:ext uri="{FF2B5EF4-FFF2-40B4-BE49-F238E27FC236}">
              <a16:creationId xmlns:a16="http://schemas.microsoft.com/office/drawing/2014/main" id="{41B0B325-09AB-4DE9-B5BB-AC6F8032A0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68" name="Picture 142">
          <a:extLst>
            <a:ext uri="{FF2B5EF4-FFF2-40B4-BE49-F238E27FC236}">
              <a16:creationId xmlns:a16="http://schemas.microsoft.com/office/drawing/2014/main" id="{9215E10D-2268-4C1D-9C22-10C36927A6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69" name="Picture 143">
          <a:extLst>
            <a:ext uri="{FF2B5EF4-FFF2-40B4-BE49-F238E27FC236}">
              <a16:creationId xmlns:a16="http://schemas.microsoft.com/office/drawing/2014/main" id="{9B97E287-59B2-4F33-B6AB-174852B1D8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70" name="Picture 144">
          <a:extLst>
            <a:ext uri="{FF2B5EF4-FFF2-40B4-BE49-F238E27FC236}">
              <a16:creationId xmlns:a16="http://schemas.microsoft.com/office/drawing/2014/main" id="{838FB69B-781F-4B2C-B9E2-48002B8037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71" name="Picture 145">
          <a:extLst>
            <a:ext uri="{FF2B5EF4-FFF2-40B4-BE49-F238E27FC236}">
              <a16:creationId xmlns:a16="http://schemas.microsoft.com/office/drawing/2014/main" id="{547E3F47-1BEA-438D-8E74-092B86C60C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72" name="Picture 146">
          <a:extLst>
            <a:ext uri="{FF2B5EF4-FFF2-40B4-BE49-F238E27FC236}">
              <a16:creationId xmlns:a16="http://schemas.microsoft.com/office/drawing/2014/main" id="{36EF04A5-7145-4094-A0CC-4A26C1106A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73" name="Picture 147">
          <a:extLst>
            <a:ext uri="{FF2B5EF4-FFF2-40B4-BE49-F238E27FC236}">
              <a16:creationId xmlns:a16="http://schemas.microsoft.com/office/drawing/2014/main" id="{21EEB46A-B709-4192-890D-8E14A24CBA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74" name="Picture 148">
          <a:extLst>
            <a:ext uri="{FF2B5EF4-FFF2-40B4-BE49-F238E27FC236}">
              <a16:creationId xmlns:a16="http://schemas.microsoft.com/office/drawing/2014/main" id="{097C19E4-A973-4F22-9B14-47291E9676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75" name="Picture 149">
          <a:extLst>
            <a:ext uri="{FF2B5EF4-FFF2-40B4-BE49-F238E27FC236}">
              <a16:creationId xmlns:a16="http://schemas.microsoft.com/office/drawing/2014/main" id="{88864677-22EC-4269-937B-450377E686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76" name="Picture 150">
          <a:extLst>
            <a:ext uri="{FF2B5EF4-FFF2-40B4-BE49-F238E27FC236}">
              <a16:creationId xmlns:a16="http://schemas.microsoft.com/office/drawing/2014/main" id="{6B6EC0A1-01A4-44CE-BA92-E7F477C10B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77" name="Picture 151">
          <a:extLst>
            <a:ext uri="{FF2B5EF4-FFF2-40B4-BE49-F238E27FC236}">
              <a16:creationId xmlns:a16="http://schemas.microsoft.com/office/drawing/2014/main" id="{8007BC8E-E28F-41ED-BB61-593DCE78B9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78" name="Picture 152">
          <a:extLst>
            <a:ext uri="{FF2B5EF4-FFF2-40B4-BE49-F238E27FC236}">
              <a16:creationId xmlns:a16="http://schemas.microsoft.com/office/drawing/2014/main" id="{2B99A1F8-1475-4059-AA41-FB8319B723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79" name="Picture 153">
          <a:extLst>
            <a:ext uri="{FF2B5EF4-FFF2-40B4-BE49-F238E27FC236}">
              <a16:creationId xmlns:a16="http://schemas.microsoft.com/office/drawing/2014/main" id="{D7BCD88D-4D23-4907-8695-4DBAF71122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80" name="Picture 154">
          <a:extLst>
            <a:ext uri="{FF2B5EF4-FFF2-40B4-BE49-F238E27FC236}">
              <a16:creationId xmlns:a16="http://schemas.microsoft.com/office/drawing/2014/main" id="{3CD578D8-B39D-4B27-83AD-BE40B640BF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81" name="Picture 155">
          <a:extLst>
            <a:ext uri="{FF2B5EF4-FFF2-40B4-BE49-F238E27FC236}">
              <a16:creationId xmlns:a16="http://schemas.microsoft.com/office/drawing/2014/main" id="{02F3BBF1-C128-4845-9C6D-41DF2EB7B6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82" name="Picture 156">
          <a:extLst>
            <a:ext uri="{FF2B5EF4-FFF2-40B4-BE49-F238E27FC236}">
              <a16:creationId xmlns:a16="http://schemas.microsoft.com/office/drawing/2014/main" id="{E6F87E86-0B53-4F6A-8280-DFA4F2CCD2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83" name="Picture 157">
          <a:extLst>
            <a:ext uri="{FF2B5EF4-FFF2-40B4-BE49-F238E27FC236}">
              <a16:creationId xmlns:a16="http://schemas.microsoft.com/office/drawing/2014/main" id="{BD1B7267-97D1-4876-80C8-B4DCB3E30F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84" name="Picture 158">
          <a:extLst>
            <a:ext uri="{FF2B5EF4-FFF2-40B4-BE49-F238E27FC236}">
              <a16:creationId xmlns:a16="http://schemas.microsoft.com/office/drawing/2014/main" id="{0BD7287D-8792-4D86-9337-307055C726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85" name="Picture 159">
          <a:extLst>
            <a:ext uri="{FF2B5EF4-FFF2-40B4-BE49-F238E27FC236}">
              <a16:creationId xmlns:a16="http://schemas.microsoft.com/office/drawing/2014/main" id="{D271C964-F105-4736-AA4C-F74E3DE553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86" name="Picture 160">
          <a:extLst>
            <a:ext uri="{FF2B5EF4-FFF2-40B4-BE49-F238E27FC236}">
              <a16:creationId xmlns:a16="http://schemas.microsoft.com/office/drawing/2014/main" id="{FA99A735-A1D2-4CE0-B94B-DB31F38056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87" name="Picture 161">
          <a:extLst>
            <a:ext uri="{FF2B5EF4-FFF2-40B4-BE49-F238E27FC236}">
              <a16:creationId xmlns:a16="http://schemas.microsoft.com/office/drawing/2014/main" id="{9CC863AF-602B-45AB-8616-10AD07C1E4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88" name="Picture 162">
          <a:extLst>
            <a:ext uri="{FF2B5EF4-FFF2-40B4-BE49-F238E27FC236}">
              <a16:creationId xmlns:a16="http://schemas.microsoft.com/office/drawing/2014/main" id="{D71CE839-8F84-453A-83BB-8C96AA2B1A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89" name="Picture 163">
          <a:extLst>
            <a:ext uri="{FF2B5EF4-FFF2-40B4-BE49-F238E27FC236}">
              <a16:creationId xmlns:a16="http://schemas.microsoft.com/office/drawing/2014/main" id="{AF11068E-7073-4269-97D7-134DA527DE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90" name="Picture 164">
          <a:extLst>
            <a:ext uri="{FF2B5EF4-FFF2-40B4-BE49-F238E27FC236}">
              <a16:creationId xmlns:a16="http://schemas.microsoft.com/office/drawing/2014/main" id="{EEF37D08-2696-4A53-96DB-5BC920CE5D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91" name="Picture 165">
          <a:extLst>
            <a:ext uri="{FF2B5EF4-FFF2-40B4-BE49-F238E27FC236}">
              <a16:creationId xmlns:a16="http://schemas.microsoft.com/office/drawing/2014/main" id="{D050D3BE-05DE-4677-B66B-778200A55E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92" name="Picture 166">
          <a:extLst>
            <a:ext uri="{FF2B5EF4-FFF2-40B4-BE49-F238E27FC236}">
              <a16:creationId xmlns:a16="http://schemas.microsoft.com/office/drawing/2014/main" id="{25B98AD9-C2BC-488B-8C81-20D2A34E4E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93" name="Picture 167">
          <a:extLst>
            <a:ext uri="{FF2B5EF4-FFF2-40B4-BE49-F238E27FC236}">
              <a16:creationId xmlns:a16="http://schemas.microsoft.com/office/drawing/2014/main" id="{EC855E52-3788-49AC-8FD6-A6B48741FE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94" name="Picture 168">
          <a:extLst>
            <a:ext uri="{FF2B5EF4-FFF2-40B4-BE49-F238E27FC236}">
              <a16:creationId xmlns:a16="http://schemas.microsoft.com/office/drawing/2014/main" id="{1AB6B6E0-2F09-46E9-8BB2-D7EA1A001B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95" name="Picture 169">
          <a:extLst>
            <a:ext uri="{FF2B5EF4-FFF2-40B4-BE49-F238E27FC236}">
              <a16:creationId xmlns:a16="http://schemas.microsoft.com/office/drawing/2014/main" id="{703CEC0D-DBDC-47C2-B9B0-2D6B2644F7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96" name="Picture 170">
          <a:extLst>
            <a:ext uri="{FF2B5EF4-FFF2-40B4-BE49-F238E27FC236}">
              <a16:creationId xmlns:a16="http://schemas.microsoft.com/office/drawing/2014/main" id="{5E0FD172-98A1-4FF1-AE07-C5FBE5F02C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97" name="Picture 171">
          <a:extLst>
            <a:ext uri="{FF2B5EF4-FFF2-40B4-BE49-F238E27FC236}">
              <a16:creationId xmlns:a16="http://schemas.microsoft.com/office/drawing/2014/main" id="{B27AF6B4-DE41-4B68-A93C-D6D4A9F098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98" name="Picture 172">
          <a:extLst>
            <a:ext uri="{FF2B5EF4-FFF2-40B4-BE49-F238E27FC236}">
              <a16:creationId xmlns:a16="http://schemas.microsoft.com/office/drawing/2014/main" id="{88D70412-095D-4815-9A91-352257531D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899" name="Picture 173">
          <a:extLst>
            <a:ext uri="{FF2B5EF4-FFF2-40B4-BE49-F238E27FC236}">
              <a16:creationId xmlns:a16="http://schemas.microsoft.com/office/drawing/2014/main" id="{27E19582-EACB-4BD3-B388-D199D4DA4B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00" name="Picture 174">
          <a:extLst>
            <a:ext uri="{FF2B5EF4-FFF2-40B4-BE49-F238E27FC236}">
              <a16:creationId xmlns:a16="http://schemas.microsoft.com/office/drawing/2014/main" id="{336D8191-38AA-43B6-8A8C-D1EF7851D1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01" name="Picture 175">
          <a:extLst>
            <a:ext uri="{FF2B5EF4-FFF2-40B4-BE49-F238E27FC236}">
              <a16:creationId xmlns:a16="http://schemas.microsoft.com/office/drawing/2014/main" id="{22DDE4DD-D7F6-494E-92A9-E9EA34645B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02" name="Picture 176">
          <a:extLst>
            <a:ext uri="{FF2B5EF4-FFF2-40B4-BE49-F238E27FC236}">
              <a16:creationId xmlns:a16="http://schemas.microsoft.com/office/drawing/2014/main" id="{D306CA51-E12C-40AF-9D49-5BC866D2E4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03" name="Picture 177">
          <a:extLst>
            <a:ext uri="{FF2B5EF4-FFF2-40B4-BE49-F238E27FC236}">
              <a16:creationId xmlns:a16="http://schemas.microsoft.com/office/drawing/2014/main" id="{A0234853-3684-4EEB-B684-508EE2DA17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04" name="Picture 178">
          <a:extLst>
            <a:ext uri="{FF2B5EF4-FFF2-40B4-BE49-F238E27FC236}">
              <a16:creationId xmlns:a16="http://schemas.microsoft.com/office/drawing/2014/main" id="{3F0E787A-EAB3-4445-A11B-EED28E4BFC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05" name="Picture 179">
          <a:extLst>
            <a:ext uri="{FF2B5EF4-FFF2-40B4-BE49-F238E27FC236}">
              <a16:creationId xmlns:a16="http://schemas.microsoft.com/office/drawing/2014/main" id="{FC1DA1CE-7BB8-4F4E-9362-A605EB193B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06" name="Picture 180">
          <a:extLst>
            <a:ext uri="{FF2B5EF4-FFF2-40B4-BE49-F238E27FC236}">
              <a16:creationId xmlns:a16="http://schemas.microsoft.com/office/drawing/2014/main" id="{CBC1DE8E-A37C-4EC6-BFFB-2E04FE56FA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07" name="Picture 181">
          <a:extLst>
            <a:ext uri="{FF2B5EF4-FFF2-40B4-BE49-F238E27FC236}">
              <a16:creationId xmlns:a16="http://schemas.microsoft.com/office/drawing/2014/main" id="{E4F377C6-37A2-4F83-8173-5EB588DB7B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08" name="Picture 182">
          <a:extLst>
            <a:ext uri="{FF2B5EF4-FFF2-40B4-BE49-F238E27FC236}">
              <a16:creationId xmlns:a16="http://schemas.microsoft.com/office/drawing/2014/main" id="{3C866EB3-C008-4774-B8BF-9994892BC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09" name="Picture 183">
          <a:extLst>
            <a:ext uri="{FF2B5EF4-FFF2-40B4-BE49-F238E27FC236}">
              <a16:creationId xmlns:a16="http://schemas.microsoft.com/office/drawing/2014/main" id="{B9B8658B-B4F5-470A-B660-DD68C15A70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10" name="Picture 184">
          <a:extLst>
            <a:ext uri="{FF2B5EF4-FFF2-40B4-BE49-F238E27FC236}">
              <a16:creationId xmlns:a16="http://schemas.microsoft.com/office/drawing/2014/main" id="{521F49B1-56A8-4B46-B079-B87B784C3E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11" name="Picture 185">
          <a:extLst>
            <a:ext uri="{FF2B5EF4-FFF2-40B4-BE49-F238E27FC236}">
              <a16:creationId xmlns:a16="http://schemas.microsoft.com/office/drawing/2014/main" id="{5FD88D8A-BA11-4B80-B5E2-AB9CD0DF8A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12" name="Picture 186">
          <a:extLst>
            <a:ext uri="{FF2B5EF4-FFF2-40B4-BE49-F238E27FC236}">
              <a16:creationId xmlns:a16="http://schemas.microsoft.com/office/drawing/2014/main" id="{995DD5CE-D9F1-4AC1-889D-94DE21DEB9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13" name="Picture 187">
          <a:extLst>
            <a:ext uri="{FF2B5EF4-FFF2-40B4-BE49-F238E27FC236}">
              <a16:creationId xmlns:a16="http://schemas.microsoft.com/office/drawing/2014/main" id="{90FB39B9-91F9-4CBB-871D-84F2FFCBAA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14" name="Picture 188">
          <a:extLst>
            <a:ext uri="{FF2B5EF4-FFF2-40B4-BE49-F238E27FC236}">
              <a16:creationId xmlns:a16="http://schemas.microsoft.com/office/drawing/2014/main" id="{A1BDF6F4-35CE-4837-A37A-3D41913C0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15" name="Picture 189">
          <a:extLst>
            <a:ext uri="{FF2B5EF4-FFF2-40B4-BE49-F238E27FC236}">
              <a16:creationId xmlns:a16="http://schemas.microsoft.com/office/drawing/2014/main" id="{7A1E609E-560C-458C-9510-E1DC124CCB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16" name="Picture 190">
          <a:extLst>
            <a:ext uri="{FF2B5EF4-FFF2-40B4-BE49-F238E27FC236}">
              <a16:creationId xmlns:a16="http://schemas.microsoft.com/office/drawing/2014/main" id="{44A148DF-6FB7-41C4-86E8-C3C2A25E8F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17" name="Picture 191">
          <a:extLst>
            <a:ext uri="{FF2B5EF4-FFF2-40B4-BE49-F238E27FC236}">
              <a16:creationId xmlns:a16="http://schemas.microsoft.com/office/drawing/2014/main" id="{C22A541B-DA4F-4302-8814-3F34488DB6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18" name="Picture 192">
          <a:extLst>
            <a:ext uri="{FF2B5EF4-FFF2-40B4-BE49-F238E27FC236}">
              <a16:creationId xmlns:a16="http://schemas.microsoft.com/office/drawing/2014/main" id="{456686CA-31C5-4ECD-B098-0EE5FDD655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19" name="Picture 193">
          <a:extLst>
            <a:ext uri="{FF2B5EF4-FFF2-40B4-BE49-F238E27FC236}">
              <a16:creationId xmlns:a16="http://schemas.microsoft.com/office/drawing/2014/main" id="{AEF23C14-B819-4C76-8755-E0996D2B4F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20" name="Picture 194">
          <a:extLst>
            <a:ext uri="{FF2B5EF4-FFF2-40B4-BE49-F238E27FC236}">
              <a16:creationId xmlns:a16="http://schemas.microsoft.com/office/drawing/2014/main" id="{61138DC6-8F97-421F-AA09-97480A2A64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21" name="Picture 195">
          <a:extLst>
            <a:ext uri="{FF2B5EF4-FFF2-40B4-BE49-F238E27FC236}">
              <a16:creationId xmlns:a16="http://schemas.microsoft.com/office/drawing/2014/main" id="{518B2977-0D4B-405D-943D-F249F335AF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22" name="Picture 196">
          <a:extLst>
            <a:ext uri="{FF2B5EF4-FFF2-40B4-BE49-F238E27FC236}">
              <a16:creationId xmlns:a16="http://schemas.microsoft.com/office/drawing/2014/main" id="{B649FF2A-171C-4D8B-8FFF-0859068115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23" name="Picture 197">
          <a:extLst>
            <a:ext uri="{FF2B5EF4-FFF2-40B4-BE49-F238E27FC236}">
              <a16:creationId xmlns:a16="http://schemas.microsoft.com/office/drawing/2014/main" id="{8A6C8B8B-A6C5-4F81-86C0-169EFA235C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24" name="Picture 198">
          <a:extLst>
            <a:ext uri="{FF2B5EF4-FFF2-40B4-BE49-F238E27FC236}">
              <a16:creationId xmlns:a16="http://schemas.microsoft.com/office/drawing/2014/main" id="{5F4FE113-7465-4E00-97CA-702A5C23AA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25" name="Picture 199">
          <a:extLst>
            <a:ext uri="{FF2B5EF4-FFF2-40B4-BE49-F238E27FC236}">
              <a16:creationId xmlns:a16="http://schemas.microsoft.com/office/drawing/2014/main" id="{C0C08CD9-242C-4ECA-9E89-B138795F0B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26" name="Picture 200">
          <a:extLst>
            <a:ext uri="{FF2B5EF4-FFF2-40B4-BE49-F238E27FC236}">
              <a16:creationId xmlns:a16="http://schemas.microsoft.com/office/drawing/2014/main" id="{BF2F39FC-267D-4345-8B07-752FCCD5DC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27" name="Picture 201">
          <a:extLst>
            <a:ext uri="{FF2B5EF4-FFF2-40B4-BE49-F238E27FC236}">
              <a16:creationId xmlns:a16="http://schemas.microsoft.com/office/drawing/2014/main" id="{4B55F9BF-819D-4166-9F61-ACC0DB8136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28" name="Picture 202">
          <a:extLst>
            <a:ext uri="{FF2B5EF4-FFF2-40B4-BE49-F238E27FC236}">
              <a16:creationId xmlns:a16="http://schemas.microsoft.com/office/drawing/2014/main" id="{BB5F7336-565A-44E0-B089-B3C7CC90A4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29" name="Picture 203">
          <a:extLst>
            <a:ext uri="{FF2B5EF4-FFF2-40B4-BE49-F238E27FC236}">
              <a16:creationId xmlns:a16="http://schemas.microsoft.com/office/drawing/2014/main" id="{144406BA-6F1E-4C15-B396-792D5B8895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30" name="Picture 204">
          <a:extLst>
            <a:ext uri="{FF2B5EF4-FFF2-40B4-BE49-F238E27FC236}">
              <a16:creationId xmlns:a16="http://schemas.microsoft.com/office/drawing/2014/main" id="{525760B4-470A-4333-8F9C-9DEE355B3D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31" name="Picture 205">
          <a:extLst>
            <a:ext uri="{FF2B5EF4-FFF2-40B4-BE49-F238E27FC236}">
              <a16:creationId xmlns:a16="http://schemas.microsoft.com/office/drawing/2014/main" id="{ECA1E89C-4E83-4BC0-90FB-88ADB35C28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32" name="Picture 206">
          <a:extLst>
            <a:ext uri="{FF2B5EF4-FFF2-40B4-BE49-F238E27FC236}">
              <a16:creationId xmlns:a16="http://schemas.microsoft.com/office/drawing/2014/main" id="{62CB4210-AAD8-46B1-A976-2EE672F1CA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33" name="Picture 207">
          <a:extLst>
            <a:ext uri="{FF2B5EF4-FFF2-40B4-BE49-F238E27FC236}">
              <a16:creationId xmlns:a16="http://schemas.microsoft.com/office/drawing/2014/main" id="{636F3876-DFB7-4617-8F1F-0CE6C2AA95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34" name="Picture 208">
          <a:extLst>
            <a:ext uri="{FF2B5EF4-FFF2-40B4-BE49-F238E27FC236}">
              <a16:creationId xmlns:a16="http://schemas.microsoft.com/office/drawing/2014/main" id="{957B06B0-43AC-4D70-B2DB-3D28FC03AF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35" name="Picture 209">
          <a:extLst>
            <a:ext uri="{FF2B5EF4-FFF2-40B4-BE49-F238E27FC236}">
              <a16:creationId xmlns:a16="http://schemas.microsoft.com/office/drawing/2014/main" id="{90A9E68E-8F0D-46A6-8F9A-58958D5AF7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36" name="Picture 210">
          <a:extLst>
            <a:ext uri="{FF2B5EF4-FFF2-40B4-BE49-F238E27FC236}">
              <a16:creationId xmlns:a16="http://schemas.microsoft.com/office/drawing/2014/main" id="{F13D3B50-F4B9-4FD0-A6E8-CD1AC82495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37" name="Picture 211">
          <a:extLst>
            <a:ext uri="{FF2B5EF4-FFF2-40B4-BE49-F238E27FC236}">
              <a16:creationId xmlns:a16="http://schemas.microsoft.com/office/drawing/2014/main" id="{902B29A9-E6F8-487A-B10E-C6638274A7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38" name="Picture 212">
          <a:extLst>
            <a:ext uri="{FF2B5EF4-FFF2-40B4-BE49-F238E27FC236}">
              <a16:creationId xmlns:a16="http://schemas.microsoft.com/office/drawing/2014/main" id="{743DF353-5545-4252-88A1-81DA19F8F5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39" name="Picture 213">
          <a:extLst>
            <a:ext uri="{FF2B5EF4-FFF2-40B4-BE49-F238E27FC236}">
              <a16:creationId xmlns:a16="http://schemas.microsoft.com/office/drawing/2014/main" id="{E8C506DD-D68A-4B48-B077-C4D5517A11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40" name="Picture 214">
          <a:extLst>
            <a:ext uri="{FF2B5EF4-FFF2-40B4-BE49-F238E27FC236}">
              <a16:creationId xmlns:a16="http://schemas.microsoft.com/office/drawing/2014/main" id="{FF65F2A4-6AC7-497F-B877-3C71AC1D58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41" name="Picture 215">
          <a:extLst>
            <a:ext uri="{FF2B5EF4-FFF2-40B4-BE49-F238E27FC236}">
              <a16:creationId xmlns:a16="http://schemas.microsoft.com/office/drawing/2014/main" id="{4D871F99-4738-4912-BEE1-0EF2163F97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42" name="Picture 216">
          <a:extLst>
            <a:ext uri="{FF2B5EF4-FFF2-40B4-BE49-F238E27FC236}">
              <a16:creationId xmlns:a16="http://schemas.microsoft.com/office/drawing/2014/main" id="{A9456D32-F7A3-45E3-BA11-2AA78DDE20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43" name="Picture 217">
          <a:extLst>
            <a:ext uri="{FF2B5EF4-FFF2-40B4-BE49-F238E27FC236}">
              <a16:creationId xmlns:a16="http://schemas.microsoft.com/office/drawing/2014/main" id="{CDF9B7FA-1691-4526-9437-8289783A8F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44" name="Picture 218">
          <a:extLst>
            <a:ext uri="{FF2B5EF4-FFF2-40B4-BE49-F238E27FC236}">
              <a16:creationId xmlns:a16="http://schemas.microsoft.com/office/drawing/2014/main" id="{74AC353C-CD1C-4429-9C8C-714FCD1769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45" name="Picture 219">
          <a:extLst>
            <a:ext uri="{FF2B5EF4-FFF2-40B4-BE49-F238E27FC236}">
              <a16:creationId xmlns:a16="http://schemas.microsoft.com/office/drawing/2014/main" id="{8C186028-CFC7-4678-836B-7619F1C114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46" name="Picture 220">
          <a:extLst>
            <a:ext uri="{FF2B5EF4-FFF2-40B4-BE49-F238E27FC236}">
              <a16:creationId xmlns:a16="http://schemas.microsoft.com/office/drawing/2014/main" id="{5829AE95-7C68-412D-A50C-0A94AFDEC1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47" name="Picture 221">
          <a:extLst>
            <a:ext uri="{FF2B5EF4-FFF2-40B4-BE49-F238E27FC236}">
              <a16:creationId xmlns:a16="http://schemas.microsoft.com/office/drawing/2014/main" id="{DDFB3850-1D11-4C4C-9ED3-714CFD7657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48" name="Picture 222">
          <a:extLst>
            <a:ext uri="{FF2B5EF4-FFF2-40B4-BE49-F238E27FC236}">
              <a16:creationId xmlns:a16="http://schemas.microsoft.com/office/drawing/2014/main" id="{1C6B0724-2A56-46F4-AE8B-B6B0A1DE84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49" name="Picture 223">
          <a:extLst>
            <a:ext uri="{FF2B5EF4-FFF2-40B4-BE49-F238E27FC236}">
              <a16:creationId xmlns:a16="http://schemas.microsoft.com/office/drawing/2014/main" id="{A1087821-FA5C-4122-B0B7-82622C6DA5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50" name="Picture 224">
          <a:extLst>
            <a:ext uri="{FF2B5EF4-FFF2-40B4-BE49-F238E27FC236}">
              <a16:creationId xmlns:a16="http://schemas.microsoft.com/office/drawing/2014/main" id="{759B0A2F-2860-4F73-AFFC-DECB9DB34C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51" name="Picture 225">
          <a:extLst>
            <a:ext uri="{FF2B5EF4-FFF2-40B4-BE49-F238E27FC236}">
              <a16:creationId xmlns:a16="http://schemas.microsoft.com/office/drawing/2014/main" id="{BF7DB089-D2B8-4D9E-927A-ACEF7C2858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52" name="Picture 226">
          <a:extLst>
            <a:ext uri="{FF2B5EF4-FFF2-40B4-BE49-F238E27FC236}">
              <a16:creationId xmlns:a16="http://schemas.microsoft.com/office/drawing/2014/main" id="{ACBE7AC1-3A8D-47A3-85BE-3D84FFF77A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53" name="Picture 227">
          <a:extLst>
            <a:ext uri="{FF2B5EF4-FFF2-40B4-BE49-F238E27FC236}">
              <a16:creationId xmlns:a16="http://schemas.microsoft.com/office/drawing/2014/main" id="{B67DE31A-212D-4A32-B128-222423D54B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54" name="Picture 228">
          <a:extLst>
            <a:ext uri="{FF2B5EF4-FFF2-40B4-BE49-F238E27FC236}">
              <a16:creationId xmlns:a16="http://schemas.microsoft.com/office/drawing/2014/main" id="{C85751DB-0F26-4973-97FE-EB19754CD7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55" name="Picture 229">
          <a:extLst>
            <a:ext uri="{FF2B5EF4-FFF2-40B4-BE49-F238E27FC236}">
              <a16:creationId xmlns:a16="http://schemas.microsoft.com/office/drawing/2014/main" id="{E0D36E8B-4B42-4113-B24B-1F046E69EA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56" name="Picture 230">
          <a:extLst>
            <a:ext uri="{FF2B5EF4-FFF2-40B4-BE49-F238E27FC236}">
              <a16:creationId xmlns:a16="http://schemas.microsoft.com/office/drawing/2014/main" id="{39199ABB-DF46-445B-91B2-D5FC8CF0C9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57" name="Picture 231">
          <a:extLst>
            <a:ext uri="{FF2B5EF4-FFF2-40B4-BE49-F238E27FC236}">
              <a16:creationId xmlns:a16="http://schemas.microsoft.com/office/drawing/2014/main" id="{51204FF7-F019-4B75-84D8-37BEB6B628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58" name="Picture 232">
          <a:extLst>
            <a:ext uri="{FF2B5EF4-FFF2-40B4-BE49-F238E27FC236}">
              <a16:creationId xmlns:a16="http://schemas.microsoft.com/office/drawing/2014/main" id="{657304B5-D34C-48F0-8BE4-662560F4AB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59" name="Picture 233">
          <a:extLst>
            <a:ext uri="{FF2B5EF4-FFF2-40B4-BE49-F238E27FC236}">
              <a16:creationId xmlns:a16="http://schemas.microsoft.com/office/drawing/2014/main" id="{3C22ABB1-B9DC-4A74-B65D-51CA5CE251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60" name="Picture 238">
          <a:extLst>
            <a:ext uri="{FF2B5EF4-FFF2-40B4-BE49-F238E27FC236}">
              <a16:creationId xmlns:a16="http://schemas.microsoft.com/office/drawing/2014/main" id="{1DB95C27-BE7D-4039-A9BA-C73A9FCF59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61" name="Picture 240">
          <a:extLst>
            <a:ext uri="{FF2B5EF4-FFF2-40B4-BE49-F238E27FC236}">
              <a16:creationId xmlns:a16="http://schemas.microsoft.com/office/drawing/2014/main" id="{4E33949F-2A84-4920-8222-68DB0041C2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62" name="Picture 241">
          <a:extLst>
            <a:ext uri="{FF2B5EF4-FFF2-40B4-BE49-F238E27FC236}">
              <a16:creationId xmlns:a16="http://schemas.microsoft.com/office/drawing/2014/main" id="{96A8A930-DE04-4DD5-8F42-35F3EC609A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63" name="Picture 242">
          <a:extLst>
            <a:ext uri="{FF2B5EF4-FFF2-40B4-BE49-F238E27FC236}">
              <a16:creationId xmlns:a16="http://schemas.microsoft.com/office/drawing/2014/main" id="{BCA9818D-D273-4007-9D0E-C3D5815BC1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64" name="Picture 243">
          <a:extLst>
            <a:ext uri="{FF2B5EF4-FFF2-40B4-BE49-F238E27FC236}">
              <a16:creationId xmlns:a16="http://schemas.microsoft.com/office/drawing/2014/main" id="{C8F5049D-A89D-451D-91E5-28EB0085F7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65" name="Picture 244">
          <a:extLst>
            <a:ext uri="{FF2B5EF4-FFF2-40B4-BE49-F238E27FC236}">
              <a16:creationId xmlns:a16="http://schemas.microsoft.com/office/drawing/2014/main" id="{91B86598-BAB4-4758-A746-27D447D544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66" name="Picture 245">
          <a:extLst>
            <a:ext uri="{FF2B5EF4-FFF2-40B4-BE49-F238E27FC236}">
              <a16:creationId xmlns:a16="http://schemas.microsoft.com/office/drawing/2014/main" id="{0B0038B7-9422-45F6-B74C-469052ED2D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67" name="Picture 246">
          <a:extLst>
            <a:ext uri="{FF2B5EF4-FFF2-40B4-BE49-F238E27FC236}">
              <a16:creationId xmlns:a16="http://schemas.microsoft.com/office/drawing/2014/main" id="{CF71B6EF-E2F2-46AB-A56C-195003F1D9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68" name="Picture 247">
          <a:extLst>
            <a:ext uri="{FF2B5EF4-FFF2-40B4-BE49-F238E27FC236}">
              <a16:creationId xmlns:a16="http://schemas.microsoft.com/office/drawing/2014/main" id="{71CB6ABF-55CA-4B1E-97FF-7A0359E8AC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69" name="Picture 248">
          <a:extLst>
            <a:ext uri="{FF2B5EF4-FFF2-40B4-BE49-F238E27FC236}">
              <a16:creationId xmlns:a16="http://schemas.microsoft.com/office/drawing/2014/main" id="{6AC90AA1-C707-4415-878A-A1C99A4B65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70" name="Picture 249">
          <a:extLst>
            <a:ext uri="{FF2B5EF4-FFF2-40B4-BE49-F238E27FC236}">
              <a16:creationId xmlns:a16="http://schemas.microsoft.com/office/drawing/2014/main" id="{98D05D68-589A-49CD-ACDA-57FD6A88A2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71" name="Picture 250">
          <a:extLst>
            <a:ext uri="{FF2B5EF4-FFF2-40B4-BE49-F238E27FC236}">
              <a16:creationId xmlns:a16="http://schemas.microsoft.com/office/drawing/2014/main" id="{AA3D2269-25E8-4674-BB65-812C06EC51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72" name="Picture 251">
          <a:extLst>
            <a:ext uri="{FF2B5EF4-FFF2-40B4-BE49-F238E27FC236}">
              <a16:creationId xmlns:a16="http://schemas.microsoft.com/office/drawing/2014/main" id="{B846BCF8-602A-4B1D-9C0B-64C562337C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73" name="Picture 252">
          <a:extLst>
            <a:ext uri="{FF2B5EF4-FFF2-40B4-BE49-F238E27FC236}">
              <a16:creationId xmlns:a16="http://schemas.microsoft.com/office/drawing/2014/main" id="{DB5994AC-5037-4831-9245-F519A38A1A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74" name="Picture 253">
          <a:extLst>
            <a:ext uri="{FF2B5EF4-FFF2-40B4-BE49-F238E27FC236}">
              <a16:creationId xmlns:a16="http://schemas.microsoft.com/office/drawing/2014/main" id="{41D27814-499A-4A06-BEE3-2EF1B40DE6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75" name="Picture 254">
          <a:extLst>
            <a:ext uri="{FF2B5EF4-FFF2-40B4-BE49-F238E27FC236}">
              <a16:creationId xmlns:a16="http://schemas.microsoft.com/office/drawing/2014/main" id="{B5F7B7DD-6CCD-4B01-8795-91973BF13D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76" name="Picture 256">
          <a:extLst>
            <a:ext uri="{FF2B5EF4-FFF2-40B4-BE49-F238E27FC236}">
              <a16:creationId xmlns:a16="http://schemas.microsoft.com/office/drawing/2014/main" id="{0B628BF1-45D3-4680-AD57-02CD08839C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124</xdr:row>
      <xdr:rowOff>0</xdr:rowOff>
    </xdr:from>
    <xdr:ext cx="1123950" cy="0"/>
    <xdr:pic>
      <xdr:nvPicPr>
        <xdr:cNvPr id="977" name="Picture 257">
          <a:extLst>
            <a:ext uri="{FF2B5EF4-FFF2-40B4-BE49-F238E27FC236}">
              <a16:creationId xmlns:a16="http://schemas.microsoft.com/office/drawing/2014/main" id="{912BD26B-01A0-4330-8F20-FE54F7A6C4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0</xdr:colOff>
      <xdr:row>124</xdr:row>
      <xdr:rowOff>0</xdr:rowOff>
    </xdr:from>
    <xdr:to>
      <xdr:col>1</xdr:col>
      <xdr:colOff>1120140</xdr:colOff>
      <xdr:row>124</xdr:row>
      <xdr:rowOff>0</xdr:rowOff>
    </xdr:to>
    <xdr:pic>
      <xdr:nvPicPr>
        <xdr:cNvPr id="978" name="Picture 2">
          <a:extLst>
            <a:ext uri="{FF2B5EF4-FFF2-40B4-BE49-F238E27FC236}">
              <a16:creationId xmlns:a16="http://schemas.microsoft.com/office/drawing/2014/main" id="{665A2DF9-6799-457F-99F7-D0FF266978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79" name="Picture 3">
          <a:extLst>
            <a:ext uri="{FF2B5EF4-FFF2-40B4-BE49-F238E27FC236}">
              <a16:creationId xmlns:a16="http://schemas.microsoft.com/office/drawing/2014/main" id="{5CA97CB2-BB03-4A40-B213-9DB4671F26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80" name="Picture 4">
          <a:extLst>
            <a:ext uri="{FF2B5EF4-FFF2-40B4-BE49-F238E27FC236}">
              <a16:creationId xmlns:a16="http://schemas.microsoft.com/office/drawing/2014/main" id="{AAB52ADA-F9C4-4B58-ABB9-3BD1AA8D66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81" name="Picture 5">
          <a:extLst>
            <a:ext uri="{FF2B5EF4-FFF2-40B4-BE49-F238E27FC236}">
              <a16:creationId xmlns:a16="http://schemas.microsoft.com/office/drawing/2014/main" id="{4FE83B23-7B6E-4D93-B5CF-656D013D36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82" name="Picture 6">
          <a:extLst>
            <a:ext uri="{FF2B5EF4-FFF2-40B4-BE49-F238E27FC236}">
              <a16:creationId xmlns:a16="http://schemas.microsoft.com/office/drawing/2014/main" id="{1055F5B4-EFDE-4DB7-8F0D-2DCF7CC4DA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83" name="Picture 7">
          <a:extLst>
            <a:ext uri="{FF2B5EF4-FFF2-40B4-BE49-F238E27FC236}">
              <a16:creationId xmlns:a16="http://schemas.microsoft.com/office/drawing/2014/main" id="{2A54D6D7-7634-45FF-B0FA-2657BF4403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84" name="Picture 8">
          <a:extLst>
            <a:ext uri="{FF2B5EF4-FFF2-40B4-BE49-F238E27FC236}">
              <a16:creationId xmlns:a16="http://schemas.microsoft.com/office/drawing/2014/main" id="{82E703D8-E447-402E-B9FE-16FBD2E4A0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85" name="Picture 9">
          <a:extLst>
            <a:ext uri="{FF2B5EF4-FFF2-40B4-BE49-F238E27FC236}">
              <a16:creationId xmlns:a16="http://schemas.microsoft.com/office/drawing/2014/main" id="{0AA3076A-A19B-4EBC-80F6-EB22F46401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86" name="Picture 10">
          <a:extLst>
            <a:ext uri="{FF2B5EF4-FFF2-40B4-BE49-F238E27FC236}">
              <a16:creationId xmlns:a16="http://schemas.microsoft.com/office/drawing/2014/main" id="{6C793639-39A2-42A8-8FA4-A1631397F0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87" name="Picture 11">
          <a:extLst>
            <a:ext uri="{FF2B5EF4-FFF2-40B4-BE49-F238E27FC236}">
              <a16:creationId xmlns:a16="http://schemas.microsoft.com/office/drawing/2014/main" id="{57E67F9D-4210-438E-ACC2-ACCE084CA9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88" name="Picture 12">
          <a:extLst>
            <a:ext uri="{FF2B5EF4-FFF2-40B4-BE49-F238E27FC236}">
              <a16:creationId xmlns:a16="http://schemas.microsoft.com/office/drawing/2014/main" id="{E8693400-1D30-43DD-8238-BFE460CC6D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89" name="Picture 13">
          <a:extLst>
            <a:ext uri="{FF2B5EF4-FFF2-40B4-BE49-F238E27FC236}">
              <a16:creationId xmlns:a16="http://schemas.microsoft.com/office/drawing/2014/main" id="{6ACE343B-86A4-4F08-AF1D-CCA88F786D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90" name="Picture 14">
          <a:extLst>
            <a:ext uri="{FF2B5EF4-FFF2-40B4-BE49-F238E27FC236}">
              <a16:creationId xmlns:a16="http://schemas.microsoft.com/office/drawing/2014/main" id="{9779F84F-65D8-40B6-992B-04CA1BACF6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91" name="Picture 15">
          <a:extLst>
            <a:ext uri="{FF2B5EF4-FFF2-40B4-BE49-F238E27FC236}">
              <a16:creationId xmlns:a16="http://schemas.microsoft.com/office/drawing/2014/main" id="{5A3CC262-E680-49DA-B7F4-94017D7956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92" name="Picture 16">
          <a:extLst>
            <a:ext uri="{FF2B5EF4-FFF2-40B4-BE49-F238E27FC236}">
              <a16:creationId xmlns:a16="http://schemas.microsoft.com/office/drawing/2014/main" id="{5E75AF58-4A81-4230-9C53-D3ECE267FC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93" name="Picture 17">
          <a:extLst>
            <a:ext uri="{FF2B5EF4-FFF2-40B4-BE49-F238E27FC236}">
              <a16:creationId xmlns:a16="http://schemas.microsoft.com/office/drawing/2014/main" id="{24232FFE-05DF-4496-8492-949725A843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94" name="Picture 18">
          <a:extLst>
            <a:ext uri="{FF2B5EF4-FFF2-40B4-BE49-F238E27FC236}">
              <a16:creationId xmlns:a16="http://schemas.microsoft.com/office/drawing/2014/main" id="{20D77CCF-BCFF-4B89-9AA6-6AE9A0F4E5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95" name="Picture 22">
          <a:extLst>
            <a:ext uri="{FF2B5EF4-FFF2-40B4-BE49-F238E27FC236}">
              <a16:creationId xmlns:a16="http://schemas.microsoft.com/office/drawing/2014/main" id="{1E4A866B-5C19-4F48-9C2D-0767E49610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96" name="Picture 25">
          <a:extLst>
            <a:ext uri="{FF2B5EF4-FFF2-40B4-BE49-F238E27FC236}">
              <a16:creationId xmlns:a16="http://schemas.microsoft.com/office/drawing/2014/main" id="{3A27269C-B371-46FA-930C-27DD604272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97" name="Picture 26">
          <a:extLst>
            <a:ext uri="{FF2B5EF4-FFF2-40B4-BE49-F238E27FC236}">
              <a16:creationId xmlns:a16="http://schemas.microsoft.com/office/drawing/2014/main" id="{CF673B4B-0CBC-4489-A00F-349B32B8AB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98" name="Picture 27">
          <a:extLst>
            <a:ext uri="{FF2B5EF4-FFF2-40B4-BE49-F238E27FC236}">
              <a16:creationId xmlns:a16="http://schemas.microsoft.com/office/drawing/2014/main" id="{8F048AED-F084-4156-8235-2345A2A5F9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999" name="Picture 28">
          <a:extLst>
            <a:ext uri="{FF2B5EF4-FFF2-40B4-BE49-F238E27FC236}">
              <a16:creationId xmlns:a16="http://schemas.microsoft.com/office/drawing/2014/main" id="{5510AFEA-C043-4343-A953-6C50E5CFD8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00" name="Picture 29">
          <a:extLst>
            <a:ext uri="{FF2B5EF4-FFF2-40B4-BE49-F238E27FC236}">
              <a16:creationId xmlns:a16="http://schemas.microsoft.com/office/drawing/2014/main" id="{47550B51-CFE8-4D96-A577-05C1E7EC82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01" name="Picture 30">
          <a:extLst>
            <a:ext uri="{FF2B5EF4-FFF2-40B4-BE49-F238E27FC236}">
              <a16:creationId xmlns:a16="http://schemas.microsoft.com/office/drawing/2014/main" id="{7B29B594-FE01-439A-9F2B-2E9010E5FF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02" name="Picture 32">
          <a:extLst>
            <a:ext uri="{FF2B5EF4-FFF2-40B4-BE49-F238E27FC236}">
              <a16:creationId xmlns:a16="http://schemas.microsoft.com/office/drawing/2014/main" id="{A913A044-1BC6-4ED1-A636-64DDD311E4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03" name="Picture 33">
          <a:extLst>
            <a:ext uri="{FF2B5EF4-FFF2-40B4-BE49-F238E27FC236}">
              <a16:creationId xmlns:a16="http://schemas.microsoft.com/office/drawing/2014/main" id="{799BC65C-7F07-4EAD-8D3D-3D833C877F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04" name="Picture 34">
          <a:extLst>
            <a:ext uri="{FF2B5EF4-FFF2-40B4-BE49-F238E27FC236}">
              <a16:creationId xmlns:a16="http://schemas.microsoft.com/office/drawing/2014/main" id="{B18D0006-AECE-4DF8-AC5D-893F008E1D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05" name="Picture 35">
          <a:extLst>
            <a:ext uri="{FF2B5EF4-FFF2-40B4-BE49-F238E27FC236}">
              <a16:creationId xmlns:a16="http://schemas.microsoft.com/office/drawing/2014/main" id="{2398A898-7681-48F4-9138-ADAAFD9165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06" name="Picture 36">
          <a:extLst>
            <a:ext uri="{FF2B5EF4-FFF2-40B4-BE49-F238E27FC236}">
              <a16:creationId xmlns:a16="http://schemas.microsoft.com/office/drawing/2014/main" id="{EDC351F7-914C-4BCA-9137-6DC8BF125C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07" name="Picture 37">
          <a:extLst>
            <a:ext uri="{FF2B5EF4-FFF2-40B4-BE49-F238E27FC236}">
              <a16:creationId xmlns:a16="http://schemas.microsoft.com/office/drawing/2014/main" id="{8FE7D491-2D48-4023-875D-9E7758FC84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08" name="Picture 38">
          <a:extLst>
            <a:ext uri="{FF2B5EF4-FFF2-40B4-BE49-F238E27FC236}">
              <a16:creationId xmlns:a16="http://schemas.microsoft.com/office/drawing/2014/main" id="{A38FF5E4-D98D-4C2F-8806-149710B701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09" name="Picture 39">
          <a:extLst>
            <a:ext uri="{FF2B5EF4-FFF2-40B4-BE49-F238E27FC236}">
              <a16:creationId xmlns:a16="http://schemas.microsoft.com/office/drawing/2014/main" id="{7D0D63EF-5D38-4895-AE74-5636B0E6E6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10" name="Picture 40">
          <a:extLst>
            <a:ext uri="{FF2B5EF4-FFF2-40B4-BE49-F238E27FC236}">
              <a16:creationId xmlns:a16="http://schemas.microsoft.com/office/drawing/2014/main" id="{42864F31-45C2-4929-ADB8-DA76419996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11" name="Picture 41">
          <a:extLst>
            <a:ext uri="{FF2B5EF4-FFF2-40B4-BE49-F238E27FC236}">
              <a16:creationId xmlns:a16="http://schemas.microsoft.com/office/drawing/2014/main" id="{B7FBF997-2766-4055-A997-889243EF97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12" name="Picture 42">
          <a:extLst>
            <a:ext uri="{FF2B5EF4-FFF2-40B4-BE49-F238E27FC236}">
              <a16:creationId xmlns:a16="http://schemas.microsoft.com/office/drawing/2014/main" id="{CAC84B14-D745-4D11-9654-0B05603418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13" name="Picture 43">
          <a:extLst>
            <a:ext uri="{FF2B5EF4-FFF2-40B4-BE49-F238E27FC236}">
              <a16:creationId xmlns:a16="http://schemas.microsoft.com/office/drawing/2014/main" id="{0B08F771-33BE-4427-9A62-554C668149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14" name="Picture 44">
          <a:extLst>
            <a:ext uri="{FF2B5EF4-FFF2-40B4-BE49-F238E27FC236}">
              <a16:creationId xmlns:a16="http://schemas.microsoft.com/office/drawing/2014/main" id="{FA99FAC1-DF14-4CCB-9018-999EDBD67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15" name="Picture 45">
          <a:extLst>
            <a:ext uri="{FF2B5EF4-FFF2-40B4-BE49-F238E27FC236}">
              <a16:creationId xmlns:a16="http://schemas.microsoft.com/office/drawing/2014/main" id="{71A66CAD-98DD-4722-8CD2-0362D9C0FF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16" name="Picture 46">
          <a:extLst>
            <a:ext uri="{FF2B5EF4-FFF2-40B4-BE49-F238E27FC236}">
              <a16:creationId xmlns:a16="http://schemas.microsoft.com/office/drawing/2014/main" id="{1033843D-EE79-4B1A-8BF9-B2A785974E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17" name="Picture 47">
          <a:extLst>
            <a:ext uri="{FF2B5EF4-FFF2-40B4-BE49-F238E27FC236}">
              <a16:creationId xmlns:a16="http://schemas.microsoft.com/office/drawing/2014/main" id="{29445A3F-7F5F-4782-890F-4BA63CCB3D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18" name="Picture 48">
          <a:extLst>
            <a:ext uri="{FF2B5EF4-FFF2-40B4-BE49-F238E27FC236}">
              <a16:creationId xmlns:a16="http://schemas.microsoft.com/office/drawing/2014/main" id="{C4B053D7-9B9E-44A0-BAF9-DEE7241C12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19" name="Picture 49">
          <a:extLst>
            <a:ext uri="{FF2B5EF4-FFF2-40B4-BE49-F238E27FC236}">
              <a16:creationId xmlns:a16="http://schemas.microsoft.com/office/drawing/2014/main" id="{8D820D91-5E16-40D0-BDBD-1134D7D86E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20" name="Picture 50">
          <a:extLst>
            <a:ext uri="{FF2B5EF4-FFF2-40B4-BE49-F238E27FC236}">
              <a16:creationId xmlns:a16="http://schemas.microsoft.com/office/drawing/2014/main" id="{180F7BE1-8E08-4584-A0CD-22B969FD6A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21" name="Picture 51">
          <a:extLst>
            <a:ext uri="{FF2B5EF4-FFF2-40B4-BE49-F238E27FC236}">
              <a16:creationId xmlns:a16="http://schemas.microsoft.com/office/drawing/2014/main" id="{4D5820CF-9E93-4198-88B1-B4AE8AA5A0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22" name="Picture 52">
          <a:extLst>
            <a:ext uri="{FF2B5EF4-FFF2-40B4-BE49-F238E27FC236}">
              <a16:creationId xmlns:a16="http://schemas.microsoft.com/office/drawing/2014/main" id="{16432F24-D78A-4FEB-A570-573921C6C0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23" name="Picture 53">
          <a:extLst>
            <a:ext uri="{FF2B5EF4-FFF2-40B4-BE49-F238E27FC236}">
              <a16:creationId xmlns:a16="http://schemas.microsoft.com/office/drawing/2014/main" id="{B381F2BF-13E6-48B3-A990-E3D99B8583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24" name="Picture 54">
          <a:extLst>
            <a:ext uri="{FF2B5EF4-FFF2-40B4-BE49-F238E27FC236}">
              <a16:creationId xmlns:a16="http://schemas.microsoft.com/office/drawing/2014/main" id="{DFB23777-9315-4BE4-8F64-764A0C0868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25" name="Picture 55">
          <a:extLst>
            <a:ext uri="{FF2B5EF4-FFF2-40B4-BE49-F238E27FC236}">
              <a16:creationId xmlns:a16="http://schemas.microsoft.com/office/drawing/2014/main" id="{5A546026-4119-4ED6-B088-5F222BB7B8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26" name="Picture 56">
          <a:extLst>
            <a:ext uri="{FF2B5EF4-FFF2-40B4-BE49-F238E27FC236}">
              <a16:creationId xmlns:a16="http://schemas.microsoft.com/office/drawing/2014/main" id="{88C14EB8-CAA2-4DDD-BB5B-9AB3A5E9CB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27" name="Picture 57">
          <a:extLst>
            <a:ext uri="{FF2B5EF4-FFF2-40B4-BE49-F238E27FC236}">
              <a16:creationId xmlns:a16="http://schemas.microsoft.com/office/drawing/2014/main" id="{E198678C-9600-4045-B9E7-83FCC9084D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28" name="Picture 58">
          <a:extLst>
            <a:ext uri="{FF2B5EF4-FFF2-40B4-BE49-F238E27FC236}">
              <a16:creationId xmlns:a16="http://schemas.microsoft.com/office/drawing/2014/main" id="{B67C5A6C-9EDE-4E5B-9847-2F2D0580EC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29" name="Picture 59">
          <a:extLst>
            <a:ext uri="{FF2B5EF4-FFF2-40B4-BE49-F238E27FC236}">
              <a16:creationId xmlns:a16="http://schemas.microsoft.com/office/drawing/2014/main" id="{280950BA-2994-4B62-8558-7AB102ECB4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30" name="Picture 60">
          <a:extLst>
            <a:ext uri="{FF2B5EF4-FFF2-40B4-BE49-F238E27FC236}">
              <a16:creationId xmlns:a16="http://schemas.microsoft.com/office/drawing/2014/main" id="{2002B8BB-F629-484B-AC88-DDC1AD1237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31" name="Picture 61">
          <a:extLst>
            <a:ext uri="{FF2B5EF4-FFF2-40B4-BE49-F238E27FC236}">
              <a16:creationId xmlns:a16="http://schemas.microsoft.com/office/drawing/2014/main" id="{3D42DE15-0B42-4F42-A0F3-0A273D751D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32" name="Picture 62">
          <a:extLst>
            <a:ext uri="{FF2B5EF4-FFF2-40B4-BE49-F238E27FC236}">
              <a16:creationId xmlns:a16="http://schemas.microsoft.com/office/drawing/2014/main" id="{0C0B123C-24DE-4002-93F4-25F3A6CDBB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33" name="Picture 63">
          <a:extLst>
            <a:ext uri="{FF2B5EF4-FFF2-40B4-BE49-F238E27FC236}">
              <a16:creationId xmlns:a16="http://schemas.microsoft.com/office/drawing/2014/main" id="{36CB014C-09D9-47E4-80A8-26C5A7F82F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34" name="Picture 64">
          <a:extLst>
            <a:ext uri="{FF2B5EF4-FFF2-40B4-BE49-F238E27FC236}">
              <a16:creationId xmlns:a16="http://schemas.microsoft.com/office/drawing/2014/main" id="{3B3CEF5A-DE1F-439C-B5CB-6403DDFDE1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35" name="Picture 65">
          <a:extLst>
            <a:ext uri="{FF2B5EF4-FFF2-40B4-BE49-F238E27FC236}">
              <a16:creationId xmlns:a16="http://schemas.microsoft.com/office/drawing/2014/main" id="{5F913109-2C04-4A15-810A-CC48C29744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36" name="Picture 66">
          <a:extLst>
            <a:ext uri="{FF2B5EF4-FFF2-40B4-BE49-F238E27FC236}">
              <a16:creationId xmlns:a16="http://schemas.microsoft.com/office/drawing/2014/main" id="{B07DF43C-8CEA-4384-923C-B33D68491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37" name="Picture 67">
          <a:extLst>
            <a:ext uri="{FF2B5EF4-FFF2-40B4-BE49-F238E27FC236}">
              <a16:creationId xmlns:a16="http://schemas.microsoft.com/office/drawing/2014/main" id="{BFEA5A98-23B2-4168-9324-AA35A9F93C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38" name="Picture 68">
          <a:extLst>
            <a:ext uri="{FF2B5EF4-FFF2-40B4-BE49-F238E27FC236}">
              <a16:creationId xmlns:a16="http://schemas.microsoft.com/office/drawing/2014/main" id="{C35872C6-F264-4C07-AD10-CEA2E3C4B2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39" name="Picture 69">
          <a:extLst>
            <a:ext uri="{FF2B5EF4-FFF2-40B4-BE49-F238E27FC236}">
              <a16:creationId xmlns:a16="http://schemas.microsoft.com/office/drawing/2014/main" id="{6623B6C2-782B-4FA0-AB5D-9F7BB24BD1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40" name="Picture 70">
          <a:extLst>
            <a:ext uri="{FF2B5EF4-FFF2-40B4-BE49-F238E27FC236}">
              <a16:creationId xmlns:a16="http://schemas.microsoft.com/office/drawing/2014/main" id="{03D1644A-0F8C-44D3-816E-B198185B0C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41" name="Picture 71">
          <a:extLst>
            <a:ext uri="{FF2B5EF4-FFF2-40B4-BE49-F238E27FC236}">
              <a16:creationId xmlns:a16="http://schemas.microsoft.com/office/drawing/2014/main" id="{EEE723A9-C560-46E3-BC56-58DD925742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42" name="Picture 72">
          <a:extLst>
            <a:ext uri="{FF2B5EF4-FFF2-40B4-BE49-F238E27FC236}">
              <a16:creationId xmlns:a16="http://schemas.microsoft.com/office/drawing/2014/main" id="{3DB838F4-7DD8-4263-9549-5CE632F447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43" name="Picture 73">
          <a:extLst>
            <a:ext uri="{FF2B5EF4-FFF2-40B4-BE49-F238E27FC236}">
              <a16:creationId xmlns:a16="http://schemas.microsoft.com/office/drawing/2014/main" id="{681647E8-5F14-4BA8-A75C-EAFFDB0498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44" name="Picture 74">
          <a:extLst>
            <a:ext uri="{FF2B5EF4-FFF2-40B4-BE49-F238E27FC236}">
              <a16:creationId xmlns:a16="http://schemas.microsoft.com/office/drawing/2014/main" id="{E6FA2148-54F6-492F-A376-43E5AA40A1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45" name="Picture 75">
          <a:extLst>
            <a:ext uri="{FF2B5EF4-FFF2-40B4-BE49-F238E27FC236}">
              <a16:creationId xmlns:a16="http://schemas.microsoft.com/office/drawing/2014/main" id="{4D905DBE-6018-41F3-BA93-70A38C2E0B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46" name="Picture 76">
          <a:extLst>
            <a:ext uri="{FF2B5EF4-FFF2-40B4-BE49-F238E27FC236}">
              <a16:creationId xmlns:a16="http://schemas.microsoft.com/office/drawing/2014/main" id="{BF60C573-EBE9-4B64-BC8A-81B998D715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47" name="Picture 77">
          <a:extLst>
            <a:ext uri="{FF2B5EF4-FFF2-40B4-BE49-F238E27FC236}">
              <a16:creationId xmlns:a16="http://schemas.microsoft.com/office/drawing/2014/main" id="{984BB106-3D08-4999-9048-5F8836E602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48" name="Picture 78">
          <a:extLst>
            <a:ext uri="{FF2B5EF4-FFF2-40B4-BE49-F238E27FC236}">
              <a16:creationId xmlns:a16="http://schemas.microsoft.com/office/drawing/2014/main" id="{C3F56678-60E6-42CF-87AB-91756BDCAF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49" name="Picture 79">
          <a:extLst>
            <a:ext uri="{FF2B5EF4-FFF2-40B4-BE49-F238E27FC236}">
              <a16:creationId xmlns:a16="http://schemas.microsoft.com/office/drawing/2014/main" id="{5C1CE818-8E48-48D8-A2D9-C16FBA6EC7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50" name="Picture 80">
          <a:extLst>
            <a:ext uri="{FF2B5EF4-FFF2-40B4-BE49-F238E27FC236}">
              <a16:creationId xmlns:a16="http://schemas.microsoft.com/office/drawing/2014/main" id="{43069CF1-7C10-43D8-9A7D-370689B713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51" name="Picture 81">
          <a:extLst>
            <a:ext uri="{FF2B5EF4-FFF2-40B4-BE49-F238E27FC236}">
              <a16:creationId xmlns:a16="http://schemas.microsoft.com/office/drawing/2014/main" id="{21931150-F3C5-479F-8710-95447A1950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52" name="Picture 82">
          <a:extLst>
            <a:ext uri="{FF2B5EF4-FFF2-40B4-BE49-F238E27FC236}">
              <a16:creationId xmlns:a16="http://schemas.microsoft.com/office/drawing/2014/main" id="{3BB1880E-C412-41B1-B973-4B5A55FFAF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53" name="Picture 83">
          <a:extLst>
            <a:ext uri="{FF2B5EF4-FFF2-40B4-BE49-F238E27FC236}">
              <a16:creationId xmlns:a16="http://schemas.microsoft.com/office/drawing/2014/main" id="{F9B6EC9E-4582-43EF-91A4-6C9E8FBE00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54" name="Picture 84">
          <a:extLst>
            <a:ext uri="{FF2B5EF4-FFF2-40B4-BE49-F238E27FC236}">
              <a16:creationId xmlns:a16="http://schemas.microsoft.com/office/drawing/2014/main" id="{A108A1F0-DAC3-4814-9206-81E9BD57A0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55" name="Picture 85">
          <a:extLst>
            <a:ext uri="{FF2B5EF4-FFF2-40B4-BE49-F238E27FC236}">
              <a16:creationId xmlns:a16="http://schemas.microsoft.com/office/drawing/2014/main" id="{BE14C309-9DEA-45F6-A6F8-C34D98F946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56" name="Picture 86">
          <a:extLst>
            <a:ext uri="{FF2B5EF4-FFF2-40B4-BE49-F238E27FC236}">
              <a16:creationId xmlns:a16="http://schemas.microsoft.com/office/drawing/2014/main" id="{2C7242D8-CDE7-42FB-B960-064525EEC9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57" name="Picture 87">
          <a:extLst>
            <a:ext uri="{FF2B5EF4-FFF2-40B4-BE49-F238E27FC236}">
              <a16:creationId xmlns:a16="http://schemas.microsoft.com/office/drawing/2014/main" id="{87093665-582E-424B-B1CB-ECDDA71B11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58" name="Picture 88">
          <a:extLst>
            <a:ext uri="{FF2B5EF4-FFF2-40B4-BE49-F238E27FC236}">
              <a16:creationId xmlns:a16="http://schemas.microsoft.com/office/drawing/2014/main" id="{3CE4AC90-D480-4671-97B9-F507641DDD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59" name="Picture 89">
          <a:extLst>
            <a:ext uri="{FF2B5EF4-FFF2-40B4-BE49-F238E27FC236}">
              <a16:creationId xmlns:a16="http://schemas.microsoft.com/office/drawing/2014/main" id="{B0277E91-665E-4C19-8670-EFF9D748B8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60" name="Picture 90">
          <a:extLst>
            <a:ext uri="{FF2B5EF4-FFF2-40B4-BE49-F238E27FC236}">
              <a16:creationId xmlns:a16="http://schemas.microsoft.com/office/drawing/2014/main" id="{A308CD6A-6C72-4CC0-8726-F9BCF22331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61" name="Picture 91">
          <a:extLst>
            <a:ext uri="{FF2B5EF4-FFF2-40B4-BE49-F238E27FC236}">
              <a16:creationId xmlns:a16="http://schemas.microsoft.com/office/drawing/2014/main" id="{322CEAB8-1D6B-4CB0-A01B-EBA5EF0BEC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62" name="Picture 92">
          <a:extLst>
            <a:ext uri="{FF2B5EF4-FFF2-40B4-BE49-F238E27FC236}">
              <a16:creationId xmlns:a16="http://schemas.microsoft.com/office/drawing/2014/main" id="{2B6CCB33-32D9-413E-8A7C-663E045E1B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63" name="Picture 93">
          <a:extLst>
            <a:ext uri="{FF2B5EF4-FFF2-40B4-BE49-F238E27FC236}">
              <a16:creationId xmlns:a16="http://schemas.microsoft.com/office/drawing/2014/main" id="{5BBDDA06-1D0E-4D7D-983F-71CE0AD4AB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64" name="Picture 94">
          <a:extLst>
            <a:ext uri="{FF2B5EF4-FFF2-40B4-BE49-F238E27FC236}">
              <a16:creationId xmlns:a16="http://schemas.microsoft.com/office/drawing/2014/main" id="{63C23B2A-807F-454D-8637-06158E5936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65" name="Picture 95">
          <a:extLst>
            <a:ext uri="{FF2B5EF4-FFF2-40B4-BE49-F238E27FC236}">
              <a16:creationId xmlns:a16="http://schemas.microsoft.com/office/drawing/2014/main" id="{53C2F2A9-BC67-4965-BE0B-BB0653373D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66" name="Picture 96">
          <a:extLst>
            <a:ext uri="{FF2B5EF4-FFF2-40B4-BE49-F238E27FC236}">
              <a16:creationId xmlns:a16="http://schemas.microsoft.com/office/drawing/2014/main" id="{8FB99B28-0269-4A63-91C4-44E5DF2194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67" name="Picture 97">
          <a:extLst>
            <a:ext uri="{FF2B5EF4-FFF2-40B4-BE49-F238E27FC236}">
              <a16:creationId xmlns:a16="http://schemas.microsoft.com/office/drawing/2014/main" id="{11BD382A-3231-4EC9-9306-75FEF1C955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68" name="Picture 98">
          <a:extLst>
            <a:ext uri="{FF2B5EF4-FFF2-40B4-BE49-F238E27FC236}">
              <a16:creationId xmlns:a16="http://schemas.microsoft.com/office/drawing/2014/main" id="{E2ADC9E8-8EB7-4454-91EF-991E43052D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69" name="Picture 99">
          <a:extLst>
            <a:ext uri="{FF2B5EF4-FFF2-40B4-BE49-F238E27FC236}">
              <a16:creationId xmlns:a16="http://schemas.microsoft.com/office/drawing/2014/main" id="{141F833A-F60F-457C-A99A-8FE6F57DAE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70" name="Picture 100">
          <a:extLst>
            <a:ext uri="{FF2B5EF4-FFF2-40B4-BE49-F238E27FC236}">
              <a16:creationId xmlns:a16="http://schemas.microsoft.com/office/drawing/2014/main" id="{50723876-DCDE-4B49-8D28-3C36CD9F43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71" name="Picture 101">
          <a:extLst>
            <a:ext uri="{FF2B5EF4-FFF2-40B4-BE49-F238E27FC236}">
              <a16:creationId xmlns:a16="http://schemas.microsoft.com/office/drawing/2014/main" id="{F305A2CA-0EA3-44B1-B269-A9ADCDD7C4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72" name="Picture 102">
          <a:extLst>
            <a:ext uri="{FF2B5EF4-FFF2-40B4-BE49-F238E27FC236}">
              <a16:creationId xmlns:a16="http://schemas.microsoft.com/office/drawing/2014/main" id="{57D4A654-F2FE-40D5-B741-3F443DC25B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73" name="Picture 103">
          <a:extLst>
            <a:ext uri="{FF2B5EF4-FFF2-40B4-BE49-F238E27FC236}">
              <a16:creationId xmlns:a16="http://schemas.microsoft.com/office/drawing/2014/main" id="{E5B15A2E-B2C6-4D9C-9483-C6071000E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74" name="Picture 104">
          <a:extLst>
            <a:ext uri="{FF2B5EF4-FFF2-40B4-BE49-F238E27FC236}">
              <a16:creationId xmlns:a16="http://schemas.microsoft.com/office/drawing/2014/main" id="{4692C011-F88B-4A34-8F06-F100612F8A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75" name="Picture 105">
          <a:extLst>
            <a:ext uri="{FF2B5EF4-FFF2-40B4-BE49-F238E27FC236}">
              <a16:creationId xmlns:a16="http://schemas.microsoft.com/office/drawing/2014/main" id="{84060981-C7A7-4161-B456-E9B5E62A31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76" name="Picture 106">
          <a:extLst>
            <a:ext uri="{FF2B5EF4-FFF2-40B4-BE49-F238E27FC236}">
              <a16:creationId xmlns:a16="http://schemas.microsoft.com/office/drawing/2014/main" id="{B83883E3-6BD8-4580-BF3D-C72E22D7EE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77" name="Picture 107">
          <a:extLst>
            <a:ext uri="{FF2B5EF4-FFF2-40B4-BE49-F238E27FC236}">
              <a16:creationId xmlns:a16="http://schemas.microsoft.com/office/drawing/2014/main" id="{166D28B9-90E6-4DDE-B035-DC365D3B64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78" name="Picture 108">
          <a:extLst>
            <a:ext uri="{FF2B5EF4-FFF2-40B4-BE49-F238E27FC236}">
              <a16:creationId xmlns:a16="http://schemas.microsoft.com/office/drawing/2014/main" id="{1E287512-A523-44D9-8ACC-F0B69D46E5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79" name="Picture 109">
          <a:extLst>
            <a:ext uri="{FF2B5EF4-FFF2-40B4-BE49-F238E27FC236}">
              <a16:creationId xmlns:a16="http://schemas.microsoft.com/office/drawing/2014/main" id="{CF0935ED-FB63-42A1-BA76-36E957E66B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80" name="Picture 110">
          <a:extLst>
            <a:ext uri="{FF2B5EF4-FFF2-40B4-BE49-F238E27FC236}">
              <a16:creationId xmlns:a16="http://schemas.microsoft.com/office/drawing/2014/main" id="{6B97071B-5B6B-478F-B382-545F5651C7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81" name="Picture 111">
          <a:extLst>
            <a:ext uri="{FF2B5EF4-FFF2-40B4-BE49-F238E27FC236}">
              <a16:creationId xmlns:a16="http://schemas.microsoft.com/office/drawing/2014/main" id="{8935ED1E-D7D7-4C71-BF9F-A62D2D2F14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82" name="Picture 112">
          <a:extLst>
            <a:ext uri="{FF2B5EF4-FFF2-40B4-BE49-F238E27FC236}">
              <a16:creationId xmlns:a16="http://schemas.microsoft.com/office/drawing/2014/main" id="{BB35BD13-C414-4D94-B253-9EA3ECBDE6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83" name="Picture 113">
          <a:extLst>
            <a:ext uri="{FF2B5EF4-FFF2-40B4-BE49-F238E27FC236}">
              <a16:creationId xmlns:a16="http://schemas.microsoft.com/office/drawing/2014/main" id="{74F99874-27C6-4983-9B96-0D4813F1BB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84" name="Picture 114">
          <a:extLst>
            <a:ext uri="{FF2B5EF4-FFF2-40B4-BE49-F238E27FC236}">
              <a16:creationId xmlns:a16="http://schemas.microsoft.com/office/drawing/2014/main" id="{84D83902-3407-4E80-998A-1154C28370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85" name="Picture 115">
          <a:extLst>
            <a:ext uri="{FF2B5EF4-FFF2-40B4-BE49-F238E27FC236}">
              <a16:creationId xmlns:a16="http://schemas.microsoft.com/office/drawing/2014/main" id="{DAF6E3B3-3C6E-4B83-A8BF-6153E4EEFB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86" name="Picture 116">
          <a:extLst>
            <a:ext uri="{FF2B5EF4-FFF2-40B4-BE49-F238E27FC236}">
              <a16:creationId xmlns:a16="http://schemas.microsoft.com/office/drawing/2014/main" id="{B08B8533-5BC8-49E6-88CC-0C13E0571F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87" name="Picture 117">
          <a:extLst>
            <a:ext uri="{FF2B5EF4-FFF2-40B4-BE49-F238E27FC236}">
              <a16:creationId xmlns:a16="http://schemas.microsoft.com/office/drawing/2014/main" id="{5B45991F-EF80-49F1-98D7-99C2759AEE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88" name="Picture 118">
          <a:extLst>
            <a:ext uri="{FF2B5EF4-FFF2-40B4-BE49-F238E27FC236}">
              <a16:creationId xmlns:a16="http://schemas.microsoft.com/office/drawing/2014/main" id="{0D47BB0E-F03F-490A-8E31-1115576A89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89" name="Picture 119">
          <a:extLst>
            <a:ext uri="{FF2B5EF4-FFF2-40B4-BE49-F238E27FC236}">
              <a16:creationId xmlns:a16="http://schemas.microsoft.com/office/drawing/2014/main" id="{F451FE28-37D1-453D-90CB-7CFEBFE64D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90" name="Picture 120">
          <a:extLst>
            <a:ext uri="{FF2B5EF4-FFF2-40B4-BE49-F238E27FC236}">
              <a16:creationId xmlns:a16="http://schemas.microsoft.com/office/drawing/2014/main" id="{0BA4BC80-7321-4024-90B3-B93F7A6F89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91" name="Picture 121">
          <a:extLst>
            <a:ext uri="{FF2B5EF4-FFF2-40B4-BE49-F238E27FC236}">
              <a16:creationId xmlns:a16="http://schemas.microsoft.com/office/drawing/2014/main" id="{3A7CD068-FC23-4FCF-A1E2-A4D82CD6D4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92" name="Picture 122">
          <a:extLst>
            <a:ext uri="{FF2B5EF4-FFF2-40B4-BE49-F238E27FC236}">
              <a16:creationId xmlns:a16="http://schemas.microsoft.com/office/drawing/2014/main" id="{2BC9EEB1-C94A-4439-B5D9-B7CFFFD297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93" name="Picture 123">
          <a:extLst>
            <a:ext uri="{FF2B5EF4-FFF2-40B4-BE49-F238E27FC236}">
              <a16:creationId xmlns:a16="http://schemas.microsoft.com/office/drawing/2014/main" id="{DFF305B7-BC67-4A52-9A52-7896DF6186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94" name="Picture 124">
          <a:extLst>
            <a:ext uri="{FF2B5EF4-FFF2-40B4-BE49-F238E27FC236}">
              <a16:creationId xmlns:a16="http://schemas.microsoft.com/office/drawing/2014/main" id="{C22B2F1F-AFEF-41C3-BEE7-5FDE61BC1E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95" name="Picture 125">
          <a:extLst>
            <a:ext uri="{FF2B5EF4-FFF2-40B4-BE49-F238E27FC236}">
              <a16:creationId xmlns:a16="http://schemas.microsoft.com/office/drawing/2014/main" id="{37759395-C1BE-4975-A49D-1528C0C87F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96" name="Picture 126">
          <a:extLst>
            <a:ext uri="{FF2B5EF4-FFF2-40B4-BE49-F238E27FC236}">
              <a16:creationId xmlns:a16="http://schemas.microsoft.com/office/drawing/2014/main" id="{79326DA6-E294-4D80-BE5E-F2432BD6A7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97" name="Picture 127">
          <a:extLst>
            <a:ext uri="{FF2B5EF4-FFF2-40B4-BE49-F238E27FC236}">
              <a16:creationId xmlns:a16="http://schemas.microsoft.com/office/drawing/2014/main" id="{3D8A967D-D32B-466B-9F2E-A70B85A0F2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98" name="Picture 128">
          <a:extLst>
            <a:ext uri="{FF2B5EF4-FFF2-40B4-BE49-F238E27FC236}">
              <a16:creationId xmlns:a16="http://schemas.microsoft.com/office/drawing/2014/main" id="{5B6C0206-2C40-4AB3-880F-7D337CBB89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099" name="Picture 129">
          <a:extLst>
            <a:ext uri="{FF2B5EF4-FFF2-40B4-BE49-F238E27FC236}">
              <a16:creationId xmlns:a16="http://schemas.microsoft.com/office/drawing/2014/main" id="{25C1644D-2144-4438-AEA3-AB0085F525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00" name="Picture 130">
          <a:extLst>
            <a:ext uri="{FF2B5EF4-FFF2-40B4-BE49-F238E27FC236}">
              <a16:creationId xmlns:a16="http://schemas.microsoft.com/office/drawing/2014/main" id="{A15E8C37-D43C-4497-8E1C-4CD08868BE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01" name="Picture 131">
          <a:extLst>
            <a:ext uri="{FF2B5EF4-FFF2-40B4-BE49-F238E27FC236}">
              <a16:creationId xmlns:a16="http://schemas.microsoft.com/office/drawing/2014/main" id="{AB2BDDB5-78B3-47D1-B52B-996A8AB8F0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02" name="Picture 132">
          <a:extLst>
            <a:ext uri="{FF2B5EF4-FFF2-40B4-BE49-F238E27FC236}">
              <a16:creationId xmlns:a16="http://schemas.microsoft.com/office/drawing/2014/main" id="{5319B61E-DA5A-451C-8D5F-B611892B20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03" name="Picture 133">
          <a:extLst>
            <a:ext uri="{FF2B5EF4-FFF2-40B4-BE49-F238E27FC236}">
              <a16:creationId xmlns:a16="http://schemas.microsoft.com/office/drawing/2014/main" id="{6B9FFBDD-2DBB-46D8-8DAD-FB8D54DDA1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04" name="Picture 134">
          <a:extLst>
            <a:ext uri="{FF2B5EF4-FFF2-40B4-BE49-F238E27FC236}">
              <a16:creationId xmlns:a16="http://schemas.microsoft.com/office/drawing/2014/main" id="{E57C2D69-21B1-4B69-AB45-089E150B8E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05" name="Picture 135">
          <a:extLst>
            <a:ext uri="{FF2B5EF4-FFF2-40B4-BE49-F238E27FC236}">
              <a16:creationId xmlns:a16="http://schemas.microsoft.com/office/drawing/2014/main" id="{EC1A1824-E3F4-4417-BD1C-5EE6850E7F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06" name="Picture 136">
          <a:extLst>
            <a:ext uri="{FF2B5EF4-FFF2-40B4-BE49-F238E27FC236}">
              <a16:creationId xmlns:a16="http://schemas.microsoft.com/office/drawing/2014/main" id="{FB9C1DEC-D15D-4E13-B6DE-8A95423EF6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07" name="Picture 137">
          <a:extLst>
            <a:ext uri="{FF2B5EF4-FFF2-40B4-BE49-F238E27FC236}">
              <a16:creationId xmlns:a16="http://schemas.microsoft.com/office/drawing/2014/main" id="{0C53E9D6-BE0B-41B7-80A8-682504987C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08" name="Picture 138">
          <a:extLst>
            <a:ext uri="{FF2B5EF4-FFF2-40B4-BE49-F238E27FC236}">
              <a16:creationId xmlns:a16="http://schemas.microsoft.com/office/drawing/2014/main" id="{FC97DFC5-BDF2-448B-926A-8C01CAD489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09" name="Picture 139">
          <a:extLst>
            <a:ext uri="{FF2B5EF4-FFF2-40B4-BE49-F238E27FC236}">
              <a16:creationId xmlns:a16="http://schemas.microsoft.com/office/drawing/2014/main" id="{1A62F25E-8EA4-47B8-A1A6-922A9FEA59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10" name="Picture 140">
          <a:extLst>
            <a:ext uri="{FF2B5EF4-FFF2-40B4-BE49-F238E27FC236}">
              <a16:creationId xmlns:a16="http://schemas.microsoft.com/office/drawing/2014/main" id="{39CA3B33-A955-429C-85C2-B14DA5C06D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11" name="Picture 141">
          <a:extLst>
            <a:ext uri="{FF2B5EF4-FFF2-40B4-BE49-F238E27FC236}">
              <a16:creationId xmlns:a16="http://schemas.microsoft.com/office/drawing/2014/main" id="{4F98FE1C-6BD8-4170-BA8C-4CB337BFA7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12" name="Picture 142">
          <a:extLst>
            <a:ext uri="{FF2B5EF4-FFF2-40B4-BE49-F238E27FC236}">
              <a16:creationId xmlns:a16="http://schemas.microsoft.com/office/drawing/2014/main" id="{FECE00EA-DDEC-4BA7-84D0-95FEBE0518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13" name="Picture 143">
          <a:extLst>
            <a:ext uri="{FF2B5EF4-FFF2-40B4-BE49-F238E27FC236}">
              <a16:creationId xmlns:a16="http://schemas.microsoft.com/office/drawing/2014/main" id="{7B8F2FF0-8652-4CED-B743-4DB869C6C6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14" name="Picture 144">
          <a:extLst>
            <a:ext uri="{FF2B5EF4-FFF2-40B4-BE49-F238E27FC236}">
              <a16:creationId xmlns:a16="http://schemas.microsoft.com/office/drawing/2014/main" id="{731E249E-1643-4379-ADE1-050D4B65B2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15" name="Picture 145">
          <a:extLst>
            <a:ext uri="{FF2B5EF4-FFF2-40B4-BE49-F238E27FC236}">
              <a16:creationId xmlns:a16="http://schemas.microsoft.com/office/drawing/2014/main" id="{7EE18304-C08B-42FE-8B60-DC5A680CED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16" name="Picture 146">
          <a:extLst>
            <a:ext uri="{FF2B5EF4-FFF2-40B4-BE49-F238E27FC236}">
              <a16:creationId xmlns:a16="http://schemas.microsoft.com/office/drawing/2014/main" id="{647C0386-3E0A-4A71-8ECF-7584E7293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17" name="Picture 147">
          <a:extLst>
            <a:ext uri="{FF2B5EF4-FFF2-40B4-BE49-F238E27FC236}">
              <a16:creationId xmlns:a16="http://schemas.microsoft.com/office/drawing/2014/main" id="{78DCAB65-6247-4770-8CF8-F886CF6D42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18" name="Picture 148">
          <a:extLst>
            <a:ext uri="{FF2B5EF4-FFF2-40B4-BE49-F238E27FC236}">
              <a16:creationId xmlns:a16="http://schemas.microsoft.com/office/drawing/2014/main" id="{DE847F9B-CF29-4EC7-A8F1-8BC92424BA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19" name="Picture 149">
          <a:extLst>
            <a:ext uri="{FF2B5EF4-FFF2-40B4-BE49-F238E27FC236}">
              <a16:creationId xmlns:a16="http://schemas.microsoft.com/office/drawing/2014/main" id="{20CE5AC2-7D78-4B86-B38D-9C72612E65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20" name="Picture 150">
          <a:extLst>
            <a:ext uri="{FF2B5EF4-FFF2-40B4-BE49-F238E27FC236}">
              <a16:creationId xmlns:a16="http://schemas.microsoft.com/office/drawing/2014/main" id="{818AE534-8C78-4775-9EFF-96A571412A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21" name="Picture 151">
          <a:extLst>
            <a:ext uri="{FF2B5EF4-FFF2-40B4-BE49-F238E27FC236}">
              <a16:creationId xmlns:a16="http://schemas.microsoft.com/office/drawing/2014/main" id="{5125AADD-3EB0-4C9B-9579-7A064065AC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22" name="Picture 152">
          <a:extLst>
            <a:ext uri="{FF2B5EF4-FFF2-40B4-BE49-F238E27FC236}">
              <a16:creationId xmlns:a16="http://schemas.microsoft.com/office/drawing/2014/main" id="{53860987-A6F0-466C-AFF6-F21A737176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23" name="Picture 153">
          <a:extLst>
            <a:ext uri="{FF2B5EF4-FFF2-40B4-BE49-F238E27FC236}">
              <a16:creationId xmlns:a16="http://schemas.microsoft.com/office/drawing/2014/main" id="{6C07A4C1-6DCF-42A5-B978-9F3751D527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24" name="Picture 154">
          <a:extLst>
            <a:ext uri="{FF2B5EF4-FFF2-40B4-BE49-F238E27FC236}">
              <a16:creationId xmlns:a16="http://schemas.microsoft.com/office/drawing/2014/main" id="{F3FF7E15-E0E9-478B-8AF6-2E30AE9616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25" name="Picture 155">
          <a:extLst>
            <a:ext uri="{FF2B5EF4-FFF2-40B4-BE49-F238E27FC236}">
              <a16:creationId xmlns:a16="http://schemas.microsoft.com/office/drawing/2014/main" id="{AA8ECB6E-3CA0-4B76-999D-28681F4C36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26" name="Picture 156">
          <a:extLst>
            <a:ext uri="{FF2B5EF4-FFF2-40B4-BE49-F238E27FC236}">
              <a16:creationId xmlns:a16="http://schemas.microsoft.com/office/drawing/2014/main" id="{4E5368F4-E02B-48D0-80CC-55DBA301FB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27" name="Picture 157">
          <a:extLst>
            <a:ext uri="{FF2B5EF4-FFF2-40B4-BE49-F238E27FC236}">
              <a16:creationId xmlns:a16="http://schemas.microsoft.com/office/drawing/2014/main" id="{C5DB41CD-A4BF-4940-AF19-1E564BFAB2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28" name="Picture 158">
          <a:extLst>
            <a:ext uri="{FF2B5EF4-FFF2-40B4-BE49-F238E27FC236}">
              <a16:creationId xmlns:a16="http://schemas.microsoft.com/office/drawing/2014/main" id="{BB76F137-8E08-4EE7-A37C-5C76B3287B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29" name="Picture 159">
          <a:extLst>
            <a:ext uri="{FF2B5EF4-FFF2-40B4-BE49-F238E27FC236}">
              <a16:creationId xmlns:a16="http://schemas.microsoft.com/office/drawing/2014/main" id="{97B851D2-C2FE-4415-9123-76BAF643E1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30" name="Picture 160">
          <a:extLst>
            <a:ext uri="{FF2B5EF4-FFF2-40B4-BE49-F238E27FC236}">
              <a16:creationId xmlns:a16="http://schemas.microsoft.com/office/drawing/2014/main" id="{50BE45AA-44ED-47D4-9C1D-AEAEF9305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31" name="Picture 161">
          <a:extLst>
            <a:ext uri="{FF2B5EF4-FFF2-40B4-BE49-F238E27FC236}">
              <a16:creationId xmlns:a16="http://schemas.microsoft.com/office/drawing/2014/main" id="{1C0B3542-8DD4-42AA-A23E-0B04F09EA1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32" name="Picture 162">
          <a:extLst>
            <a:ext uri="{FF2B5EF4-FFF2-40B4-BE49-F238E27FC236}">
              <a16:creationId xmlns:a16="http://schemas.microsoft.com/office/drawing/2014/main" id="{A6DE0B58-CE52-45BB-AD2A-E3FA2D2E77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33" name="Picture 163">
          <a:extLst>
            <a:ext uri="{FF2B5EF4-FFF2-40B4-BE49-F238E27FC236}">
              <a16:creationId xmlns:a16="http://schemas.microsoft.com/office/drawing/2014/main" id="{60118093-EDF0-4193-96E8-DE95B4D0EB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34" name="Picture 164">
          <a:extLst>
            <a:ext uri="{FF2B5EF4-FFF2-40B4-BE49-F238E27FC236}">
              <a16:creationId xmlns:a16="http://schemas.microsoft.com/office/drawing/2014/main" id="{4A7FC643-5032-43E0-A878-7B4D7BB4C1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35" name="Picture 165">
          <a:extLst>
            <a:ext uri="{FF2B5EF4-FFF2-40B4-BE49-F238E27FC236}">
              <a16:creationId xmlns:a16="http://schemas.microsoft.com/office/drawing/2014/main" id="{E9DC1F2D-97DC-4CCC-BE71-FAC328D8D2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36" name="Picture 166">
          <a:extLst>
            <a:ext uri="{FF2B5EF4-FFF2-40B4-BE49-F238E27FC236}">
              <a16:creationId xmlns:a16="http://schemas.microsoft.com/office/drawing/2014/main" id="{6D363A03-4DE4-4460-A510-0C0BC16D32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37" name="Picture 167">
          <a:extLst>
            <a:ext uri="{FF2B5EF4-FFF2-40B4-BE49-F238E27FC236}">
              <a16:creationId xmlns:a16="http://schemas.microsoft.com/office/drawing/2014/main" id="{E01904E9-D729-4067-B19B-D8F426947A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38" name="Picture 168">
          <a:extLst>
            <a:ext uri="{FF2B5EF4-FFF2-40B4-BE49-F238E27FC236}">
              <a16:creationId xmlns:a16="http://schemas.microsoft.com/office/drawing/2014/main" id="{2520B278-EC6F-45A4-A836-816F357C06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39" name="Picture 169">
          <a:extLst>
            <a:ext uri="{FF2B5EF4-FFF2-40B4-BE49-F238E27FC236}">
              <a16:creationId xmlns:a16="http://schemas.microsoft.com/office/drawing/2014/main" id="{B94A0B2A-57D9-4CFF-B145-008F5BE188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40" name="Picture 170">
          <a:extLst>
            <a:ext uri="{FF2B5EF4-FFF2-40B4-BE49-F238E27FC236}">
              <a16:creationId xmlns:a16="http://schemas.microsoft.com/office/drawing/2014/main" id="{7F34925E-56EB-4C06-A1EE-4C41134444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41" name="Picture 171">
          <a:extLst>
            <a:ext uri="{FF2B5EF4-FFF2-40B4-BE49-F238E27FC236}">
              <a16:creationId xmlns:a16="http://schemas.microsoft.com/office/drawing/2014/main" id="{D83E4E60-E61F-4671-BA5D-2D92045E91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42" name="Picture 172">
          <a:extLst>
            <a:ext uri="{FF2B5EF4-FFF2-40B4-BE49-F238E27FC236}">
              <a16:creationId xmlns:a16="http://schemas.microsoft.com/office/drawing/2014/main" id="{2B99B116-0553-4665-9031-1DBEC4C962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43" name="Picture 173">
          <a:extLst>
            <a:ext uri="{FF2B5EF4-FFF2-40B4-BE49-F238E27FC236}">
              <a16:creationId xmlns:a16="http://schemas.microsoft.com/office/drawing/2014/main" id="{4B5581FE-C549-4C32-A6AE-E2182B2680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44" name="Picture 174">
          <a:extLst>
            <a:ext uri="{FF2B5EF4-FFF2-40B4-BE49-F238E27FC236}">
              <a16:creationId xmlns:a16="http://schemas.microsoft.com/office/drawing/2014/main" id="{2E202C4B-BE8F-4251-8C33-2DDB2076DB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45" name="Picture 175">
          <a:extLst>
            <a:ext uri="{FF2B5EF4-FFF2-40B4-BE49-F238E27FC236}">
              <a16:creationId xmlns:a16="http://schemas.microsoft.com/office/drawing/2014/main" id="{74638B36-D2B1-41D5-98C3-431ADDAC26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46" name="Picture 176">
          <a:extLst>
            <a:ext uri="{FF2B5EF4-FFF2-40B4-BE49-F238E27FC236}">
              <a16:creationId xmlns:a16="http://schemas.microsoft.com/office/drawing/2014/main" id="{5869FFFD-F6A6-4837-A7BA-248FA33771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47" name="Picture 177">
          <a:extLst>
            <a:ext uri="{FF2B5EF4-FFF2-40B4-BE49-F238E27FC236}">
              <a16:creationId xmlns:a16="http://schemas.microsoft.com/office/drawing/2014/main" id="{978A65EC-3D82-4BAD-B96F-EF79F129CF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48" name="Picture 178">
          <a:extLst>
            <a:ext uri="{FF2B5EF4-FFF2-40B4-BE49-F238E27FC236}">
              <a16:creationId xmlns:a16="http://schemas.microsoft.com/office/drawing/2014/main" id="{7018E7B1-1E5E-4E00-A877-50E0198957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49" name="Picture 179">
          <a:extLst>
            <a:ext uri="{FF2B5EF4-FFF2-40B4-BE49-F238E27FC236}">
              <a16:creationId xmlns:a16="http://schemas.microsoft.com/office/drawing/2014/main" id="{5EF25CBD-0192-468B-AB65-8C5C539F11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50" name="Picture 180">
          <a:extLst>
            <a:ext uri="{FF2B5EF4-FFF2-40B4-BE49-F238E27FC236}">
              <a16:creationId xmlns:a16="http://schemas.microsoft.com/office/drawing/2014/main" id="{C71D8C48-34D6-4386-BBBD-85C341A362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51" name="Picture 181">
          <a:extLst>
            <a:ext uri="{FF2B5EF4-FFF2-40B4-BE49-F238E27FC236}">
              <a16:creationId xmlns:a16="http://schemas.microsoft.com/office/drawing/2014/main" id="{B271D156-FD62-4CF1-8B7E-312EBDF4F8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52" name="Picture 182">
          <a:extLst>
            <a:ext uri="{FF2B5EF4-FFF2-40B4-BE49-F238E27FC236}">
              <a16:creationId xmlns:a16="http://schemas.microsoft.com/office/drawing/2014/main" id="{50B88978-361C-4DC8-8777-EADC1BE3BD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53" name="Picture 183">
          <a:extLst>
            <a:ext uri="{FF2B5EF4-FFF2-40B4-BE49-F238E27FC236}">
              <a16:creationId xmlns:a16="http://schemas.microsoft.com/office/drawing/2014/main" id="{55902223-54B7-4A86-AD81-2335C12FE9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54" name="Picture 184">
          <a:extLst>
            <a:ext uri="{FF2B5EF4-FFF2-40B4-BE49-F238E27FC236}">
              <a16:creationId xmlns:a16="http://schemas.microsoft.com/office/drawing/2014/main" id="{8AB80FF4-0B75-4D4A-BE58-FC6D0B6B55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55" name="Picture 185">
          <a:extLst>
            <a:ext uri="{FF2B5EF4-FFF2-40B4-BE49-F238E27FC236}">
              <a16:creationId xmlns:a16="http://schemas.microsoft.com/office/drawing/2014/main" id="{73C45C4A-50EA-4FE8-9278-58D4751001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56" name="Picture 186">
          <a:extLst>
            <a:ext uri="{FF2B5EF4-FFF2-40B4-BE49-F238E27FC236}">
              <a16:creationId xmlns:a16="http://schemas.microsoft.com/office/drawing/2014/main" id="{68583FA5-C828-4967-BA70-CC452FF1FE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57" name="Picture 187">
          <a:extLst>
            <a:ext uri="{FF2B5EF4-FFF2-40B4-BE49-F238E27FC236}">
              <a16:creationId xmlns:a16="http://schemas.microsoft.com/office/drawing/2014/main" id="{1534E5A1-215F-47F0-BD7C-63ED6B9156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58" name="Picture 188">
          <a:extLst>
            <a:ext uri="{FF2B5EF4-FFF2-40B4-BE49-F238E27FC236}">
              <a16:creationId xmlns:a16="http://schemas.microsoft.com/office/drawing/2014/main" id="{59D13242-66E5-45B2-BD5F-3737CFC3D8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59" name="Picture 189">
          <a:extLst>
            <a:ext uri="{FF2B5EF4-FFF2-40B4-BE49-F238E27FC236}">
              <a16:creationId xmlns:a16="http://schemas.microsoft.com/office/drawing/2014/main" id="{5EB77C23-B8AE-461F-8802-DFFF19CF52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60" name="Picture 190">
          <a:extLst>
            <a:ext uri="{FF2B5EF4-FFF2-40B4-BE49-F238E27FC236}">
              <a16:creationId xmlns:a16="http://schemas.microsoft.com/office/drawing/2014/main" id="{43747CDA-D56B-4CBD-847E-D28CA12CDE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61" name="Picture 191">
          <a:extLst>
            <a:ext uri="{FF2B5EF4-FFF2-40B4-BE49-F238E27FC236}">
              <a16:creationId xmlns:a16="http://schemas.microsoft.com/office/drawing/2014/main" id="{3931BF5D-09BD-46DC-AF1B-873D1D13D2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62" name="Picture 192">
          <a:extLst>
            <a:ext uri="{FF2B5EF4-FFF2-40B4-BE49-F238E27FC236}">
              <a16:creationId xmlns:a16="http://schemas.microsoft.com/office/drawing/2014/main" id="{C0FD3748-FF19-4B95-AC86-6F448C4516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63" name="Picture 193">
          <a:extLst>
            <a:ext uri="{FF2B5EF4-FFF2-40B4-BE49-F238E27FC236}">
              <a16:creationId xmlns:a16="http://schemas.microsoft.com/office/drawing/2014/main" id="{769A2743-FCD8-4F38-AFAC-5CC355E10F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64" name="Picture 194">
          <a:extLst>
            <a:ext uri="{FF2B5EF4-FFF2-40B4-BE49-F238E27FC236}">
              <a16:creationId xmlns:a16="http://schemas.microsoft.com/office/drawing/2014/main" id="{F7D9E902-57EF-4E3B-A341-B2F739EEAE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65" name="Picture 195">
          <a:extLst>
            <a:ext uri="{FF2B5EF4-FFF2-40B4-BE49-F238E27FC236}">
              <a16:creationId xmlns:a16="http://schemas.microsoft.com/office/drawing/2014/main" id="{627F05E2-402F-4BE7-A9BA-4A4C2C5ED2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66" name="Picture 196">
          <a:extLst>
            <a:ext uri="{FF2B5EF4-FFF2-40B4-BE49-F238E27FC236}">
              <a16:creationId xmlns:a16="http://schemas.microsoft.com/office/drawing/2014/main" id="{D196489A-7718-470C-8EF1-7B3D54B391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67" name="Picture 197">
          <a:extLst>
            <a:ext uri="{FF2B5EF4-FFF2-40B4-BE49-F238E27FC236}">
              <a16:creationId xmlns:a16="http://schemas.microsoft.com/office/drawing/2014/main" id="{ECED26D3-520C-40BD-ABB4-1B99A65E6A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68" name="Picture 198">
          <a:extLst>
            <a:ext uri="{FF2B5EF4-FFF2-40B4-BE49-F238E27FC236}">
              <a16:creationId xmlns:a16="http://schemas.microsoft.com/office/drawing/2014/main" id="{5F2ACFDF-6A6A-4D0A-AE72-292F3057FB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69" name="Picture 199">
          <a:extLst>
            <a:ext uri="{FF2B5EF4-FFF2-40B4-BE49-F238E27FC236}">
              <a16:creationId xmlns:a16="http://schemas.microsoft.com/office/drawing/2014/main" id="{C925B8AF-3647-4EE3-9821-57D40AF1DC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70" name="Picture 200">
          <a:extLst>
            <a:ext uri="{FF2B5EF4-FFF2-40B4-BE49-F238E27FC236}">
              <a16:creationId xmlns:a16="http://schemas.microsoft.com/office/drawing/2014/main" id="{8C216B6A-DB7F-4840-8DF5-B14D09096F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71" name="Picture 201">
          <a:extLst>
            <a:ext uri="{FF2B5EF4-FFF2-40B4-BE49-F238E27FC236}">
              <a16:creationId xmlns:a16="http://schemas.microsoft.com/office/drawing/2014/main" id="{F0447B85-927F-4819-9CF3-26D98CCC76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72" name="Picture 202">
          <a:extLst>
            <a:ext uri="{FF2B5EF4-FFF2-40B4-BE49-F238E27FC236}">
              <a16:creationId xmlns:a16="http://schemas.microsoft.com/office/drawing/2014/main" id="{9D794F03-A9AC-46ED-9A44-5EAC71C6AA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73" name="Picture 203">
          <a:extLst>
            <a:ext uri="{FF2B5EF4-FFF2-40B4-BE49-F238E27FC236}">
              <a16:creationId xmlns:a16="http://schemas.microsoft.com/office/drawing/2014/main" id="{E2F4A986-56C2-4CF6-B674-535F10854C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74" name="Picture 204">
          <a:extLst>
            <a:ext uri="{FF2B5EF4-FFF2-40B4-BE49-F238E27FC236}">
              <a16:creationId xmlns:a16="http://schemas.microsoft.com/office/drawing/2014/main" id="{68FA3AD7-676D-4163-AE31-5552F28E08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75" name="Picture 205">
          <a:extLst>
            <a:ext uri="{FF2B5EF4-FFF2-40B4-BE49-F238E27FC236}">
              <a16:creationId xmlns:a16="http://schemas.microsoft.com/office/drawing/2014/main" id="{679F5F8F-C415-4702-AF5F-A33DF5AC41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76" name="Picture 206">
          <a:extLst>
            <a:ext uri="{FF2B5EF4-FFF2-40B4-BE49-F238E27FC236}">
              <a16:creationId xmlns:a16="http://schemas.microsoft.com/office/drawing/2014/main" id="{50C4F871-9A64-463A-8164-C420E3B830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77" name="Picture 207">
          <a:extLst>
            <a:ext uri="{FF2B5EF4-FFF2-40B4-BE49-F238E27FC236}">
              <a16:creationId xmlns:a16="http://schemas.microsoft.com/office/drawing/2014/main" id="{03D14D03-4939-43F4-A093-4A379A48C0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78" name="Picture 208">
          <a:extLst>
            <a:ext uri="{FF2B5EF4-FFF2-40B4-BE49-F238E27FC236}">
              <a16:creationId xmlns:a16="http://schemas.microsoft.com/office/drawing/2014/main" id="{F9D36F03-39BF-43CB-A819-F257F01B99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79" name="Picture 209">
          <a:extLst>
            <a:ext uri="{FF2B5EF4-FFF2-40B4-BE49-F238E27FC236}">
              <a16:creationId xmlns:a16="http://schemas.microsoft.com/office/drawing/2014/main" id="{94A34C99-ABF0-4265-B6D6-EFBAD27355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80" name="Picture 210">
          <a:extLst>
            <a:ext uri="{FF2B5EF4-FFF2-40B4-BE49-F238E27FC236}">
              <a16:creationId xmlns:a16="http://schemas.microsoft.com/office/drawing/2014/main" id="{51321F84-A387-46BE-98CC-A5963A7AC5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81" name="Picture 211">
          <a:extLst>
            <a:ext uri="{FF2B5EF4-FFF2-40B4-BE49-F238E27FC236}">
              <a16:creationId xmlns:a16="http://schemas.microsoft.com/office/drawing/2014/main" id="{BD161E7D-C595-46B5-8BAC-2CE6C273AB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82" name="Picture 212">
          <a:extLst>
            <a:ext uri="{FF2B5EF4-FFF2-40B4-BE49-F238E27FC236}">
              <a16:creationId xmlns:a16="http://schemas.microsoft.com/office/drawing/2014/main" id="{5A0DF761-8735-4768-B624-28F80F29F1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83" name="Picture 213">
          <a:extLst>
            <a:ext uri="{FF2B5EF4-FFF2-40B4-BE49-F238E27FC236}">
              <a16:creationId xmlns:a16="http://schemas.microsoft.com/office/drawing/2014/main" id="{D4E239A0-6CDB-4CF5-BF46-8F3D4C4906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84" name="Picture 214">
          <a:extLst>
            <a:ext uri="{FF2B5EF4-FFF2-40B4-BE49-F238E27FC236}">
              <a16:creationId xmlns:a16="http://schemas.microsoft.com/office/drawing/2014/main" id="{0F353C6A-9B13-46F0-B19D-9E7854C86F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85" name="Picture 215">
          <a:extLst>
            <a:ext uri="{FF2B5EF4-FFF2-40B4-BE49-F238E27FC236}">
              <a16:creationId xmlns:a16="http://schemas.microsoft.com/office/drawing/2014/main" id="{4186E966-7F91-4357-8C16-2436B3F678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86" name="Picture 216">
          <a:extLst>
            <a:ext uri="{FF2B5EF4-FFF2-40B4-BE49-F238E27FC236}">
              <a16:creationId xmlns:a16="http://schemas.microsoft.com/office/drawing/2014/main" id="{CB905008-7984-4192-AB34-D817FCC50D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87" name="Picture 217">
          <a:extLst>
            <a:ext uri="{FF2B5EF4-FFF2-40B4-BE49-F238E27FC236}">
              <a16:creationId xmlns:a16="http://schemas.microsoft.com/office/drawing/2014/main" id="{89E7F9BB-BCAB-4E0A-926C-F530E3FDBD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88" name="Picture 218">
          <a:extLst>
            <a:ext uri="{FF2B5EF4-FFF2-40B4-BE49-F238E27FC236}">
              <a16:creationId xmlns:a16="http://schemas.microsoft.com/office/drawing/2014/main" id="{62E83BAA-4E46-44A8-A72C-3B962BC337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89" name="Picture 219">
          <a:extLst>
            <a:ext uri="{FF2B5EF4-FFF2-40B4-BE49-F238E27FC236}">
              <a16:creationId xmlns:a16="http://schemas.microsoft.com/office/drawing/2014/main" id="{A6A29CFF-E9E0-4231-BE1B-4DB519AC31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90" name="Picture 220">
          <a:extLst>
            <a:ext uri="{FF2B5EF4-FFF2-40B4-BE49-F238E27FC236}">
              <a16:creationId xmlns:a16="http://schemas.microsoft.com/office/drawing/2014/main" id="{10E81A54-F7EB-4C61-8E24-4A024C4DBA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91" name="Picture 221">
          <a:extLst>
            <a:ext uri="{FF2B5EF4-FFF2-40B4-BE49-F238E27FC236}">
              <a16:creationId xmlns:a16="http://schemas.microsoft.com/office/drawing/2014/main" id="{CF2893D6-88C9-4277-8A25-16CF897B93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92" name="Picture 222">
          <a:extLst>
            <a:ext uri="{FF2B5EF4-FFF2-40B4-BE49-F238E27FC236}">
              <a16:creationId xmlns:a16="http://schemas.microsoft.com/office/drawing/2014/main" id="{3CB28A62-0782-4C94-9D05-358D6A0B9E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93" name="Picture 223">
          <a:extLst>
            <a:ext uri="{FF2B5EF4-FFF2-40B4-BE49-F238E27FC236}">
              <a16:creationId xmlns:a16="http://schemas.microsoft.com/office/drawing/2014/main" id="{70654BF5-BCF4-486A-97EA-E692EBEA7D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94" name="Picture 224">
          <a:extLst>
            <a:ext uri="{FF2B5EF4-FFF2-40B4-BE49-F238E27FC236}">
              <a16:creationId xmlns:a16="http://schemas.microsoft.com/office/drawing/2014/main" id="{070D7F43-7E28-45D1-AD27-5236AF27AF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95" name="Picture 225">
          <a:extLst>
            <a:ext uri="{FF2B5EF4-FFF2-40B4-BE49-F238E27FC236}">
              <a16:creationId xmlns:a16="http://schemas.microsoft.com/office/drawing/2014/main" id="{E51E4A75-6173-49AD-98CA-815154E919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96" name="Picture 226">
          <a:extLst>
            <a:ext uri="{FF2B5EF4-FFF2-40B4-BE49-F238E27FC236}">
              <a16:creationId xmlns:a16="http://schemas.microsoft.com/office/drawing/2014/main" id="{FB96BAEA-0491-4EBF-B5B9-C079B6E561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97" name="Picture 227">
          <a:extLst>
            <a:ext uri="{FF2B5EF4-FFF2-40B4-BE49-F238E27FC236}">
              <a16:creationId xmlns:a16="http://schemas.microsoft.com/office/drawing/2014/main" id="{FAAA62E2-0237-42A6-B132-AE6967A7F6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98" name="Picture 228">
          <a:extLst>
            <a:ext uri="{FF2B5EF4-FFF2-40B4-BE49-F238E27FC236}">
              <a16:creationId xmlns:a16="http://schemas.microsoft.com/office/drawing/2014/main" id="{14C1B17A-01B0-48FF-9258-34BABC3EB2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199" name="Picture 229">
          <a:extLst>
            <a:ext uri="{FF2B5EF4-FFF2-40B4-BE49-F238E27FC236}">
              <a16:creationId xmlns:a16="http://schemas.microsoft.com/office/drawing/2014/main" id="{8EDAD427-2E11-4EDF-BA84-99D9F090A9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00" name="Picture 230">
          <a:extLst>
            <a:ext uri="{FF2B5EF4-FFF2-40B4-BE49-F238E27FC236}">
              <a16:creationId xmlns:a16="http://schemas.microsoft.com/office/drawing/2014/main" id="{4BCA19A9-95CF-4E9F-B0BA-407295ACE0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01" name="Picture 231">
          <a:extLst>
            <a:ext uri="{FF2B5EF4-FFF2-40B4-BE49-F238E27FC236}">
              <a16:creationId xmlns:a16="http://schemas.microsoft.com/office/drawing/2014/main" id="{D0B54428-7A35-4676-B569-0864869CA3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02" name="Picture 232">
          <a:extLst>
            <a:ext uri="{FF2B5EF4-FFF2-40B4-BE49-F238E27FC236}">
              <a16:creationId xmlns:a16="http://schemas.microsoft.com/office/drawing/2014/main" id="{8666CC90-B22B-4B39-BDFE-2941CC2184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03" name="Picture 233">
          <a:extLst>
            <a:ext uri="{FF2B5EF4-FFF2-40B4-BE49-F238E27FC236}">
              <a16:creationId xmlns:a16="http://schemas.microsoft.com/office/drawing/2014/main" id="{E8669A28-446F-4FD8-AB1A-1BA4649D33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04" name="Picture 238">
          <a:extLst>
            <a:ext uri="{FF2B5EF4-FFF2-40B4-BE49-F238E27FC236}">
              <a16:creationId xmlns:a16="http://schemas.microsoft.com/office/drawing/2014/main" id="{D614F913-E41E-4E15-ABDF-A95C3FE2CC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05" name="Picture 240">
          <a:extLst>
            <a:ext uri="{FF2B5EF4-FFF2-40B4-BE49-F238E27FC236}">
              <a16:creationId xmlns:a16="http://schemas.microsoft.com/office/drawing/2014/main" id="{4579A3C2-956C-4BAF-AC8A-D3C101F2E4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06" name="Picture 241">
          <a:extLst>
            <a:ext uri="{FF2B5EF4-FFF2-40B4-BE49-F238E27FC236}">
              <a16:creationId xmlns:a16="http://schemas.microsoft.com/office/drawing/2014/main" id="{8D0F377A-A90C-4836-9E89-91C197046F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07" name="Picture 242">
          <a:extLst>
            <a:ext uri="{FF2B5EF4-FFF2-40B4-BE49-F238E27FC236}">
              <a16:creationId xmlns:a16="http://schemas.microsoft.com/office/drawing/2014/main" id="{06CBC654-AD5F-4302-874D-D5632FFFFB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08" name="Picture 243">
          <a:extLst>
            <a:ext uri="{FF2B5EF4-FFF2-40B4-BE49-F238E27FC236}">
              <a16:creationId xmlns:a16="http://schemas.microsoft.com/office/drawing/2014/main" id="{D649A6C8-07D1-4719-9350-1D6943FE40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09" name="Picture 244">
          <a:extLst>
            <a:ext uri="{FF2B5EF4-FFF2-40B4-BE49-F238E27FC236}">
              <a16:creationId xmlns:a16="http://schemas.microsoft.com/office/drawing/2014/main" id="{E054F80B-96BF-4D79-8C53-6EB31547B3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10" name="Picture 245">
          <a:extLst>
            <a:ext uri="{FF2B5EF4-FFF2-40B4-BE49-F238E27FC236}">
              <a16:creationId xmlns:a16="http://schemas.microsoft.com/office/drawing/2014/main" id="{B06C00F7-2B2A-413C-8C31-105797BD25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11" name="Picture 246">
          <a:extLst>
            <a:ext uri="{FF2B5EF4-FFF2-40B4-BE49-F238E27FC236}">
              <a16:creationId xmlns:a16="http://schemas.microsoft.com/office/drawing/2014/main" id="{9A494572-7D6B-47D5-8F6A-4383AEDF5E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12" name="Picture 247">
          <a:extLst>
            <a:ext uri="{FF2B5EF4-FFF2-40B4-BE49-F238E27FC236}">
              <a16:creationId xmlns:a16="http://schemas.microsoft.com/office/drawing/2014/main" id="{7C31387A-7E56-42B6-80F4-E2D7891EEC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13" name="Picture 248">
          <a:extLst>
            <a:ext uri="{FF2B5EF4-FFF2-40B4-BE49-F238E27FC236}">
              <a16:creationId xmlns:a16="http://schemas.microsoft.com/office/drawing/2014/main" id="{6045AF3A-CB95-4F07-89D1-E1D27FC140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14" name="Picture 249">
          <a:extLst>
            <a:ext uri="{FF2B5EF4-FFF2-40B4-BE49-F238E27FC236}">
              <a16:creationId xmlns:a16="http://schemas.microsoft.com/office/drawing/2014/main" id="{F646E05E-663C-4193-BFF2-1DCD20F8F3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15" name="Picture 250">
          <a:extLst>
            <a:ext uri="{FF2B5EF4-FFF2-40B4-BE49-F238E27FC236}">
              <a16:creationId xmlns:a16="http://schemas.microsoft.com/office/drawing/2014/main" id="{AACFA82A-9BF6-4E6A-ADE8-E4714CE24C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16" name="Picture 251">
          <a:extLst>
            <a:ext uri="{FF2B5EF4-FFF2-40B4-BE49-F238E27FC236}">
              <a16:creationId xmlns:a16="http://schemas.microsoft.com/office/drawing/2014/main" id="{2E035D82-B53C-4977-9748-41B17E835A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17" name="Picture 252">
          <a:extLst>
            <a:ext uri="{FF2B5EF4-FFF2-40B4-BE49-F238E27FC236}">
              <a16:creationId xmlns:a16="http://schemas.microsoft.com/office/drawing/2014/main" id="{D01642F5-654E-4F76-BB37-870AC8E606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18" name="Picture 253">
          <a:extLst>
            <a:ext uri="{FF2B5EF4-FFF2-40B4-BE49-F238E27FC236}">
              <a16:creationId xmlns:a16="http://schemas.microsoft.com/office/drawing/2014/main" id="{A23174F3-EA9B-478E-B082-E8009619EC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124</xdr:row>
      <xdr:rowOff>0</xdr:rowOff>
    </xdr:from>
    <xdr:to>
      <xdr:col>1</xdr:col>
      <xdr:colOff>1120140</xdr:colOff>
      <xdr:row>124</xdr:row>
      <xdr:rowOff>0</xdr:rowOff>
    </xdr:to>
    <xdr:pic>
      <xdr:nvPicPr>
        <xdr:cNvPr id="1219" name="Picture 254">
          <a:extLst>
            <a:ext uri="{FF2B5EF4-FFF2-40B4-BE49-F238E27FC236}">
              <a16:creationId xmlns:a16="http://schemas.microsoft.com/office/drawing/2014/main" id="{53ACF820-A68B-4E20-994A-CB966A8932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763202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20" name="Picture 2">
          <a:extLst>
            <a:ext uri="{FF2B5EF4-FFF2-40B4-BE49-F238E27FC236}">
              <a16:creationId xmlns:a16="http://schemas.microsoft.com/office/drawing/2014/main" id="{D5B8E626-585A-4B97-A874-CD4B266EDC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21" name="Picture 3">
          <a:extLst>
            <a:ext uri="{FF2B5EF4-FFF2-40B4-BE49-F238E27FC236}">
              <a16:creationId xmlns:a16="http://schemas.microsoft.com/office/drawing/2014/main" id="{C2BA2CC5-ADB7-411E-9156-505722F6B7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22" name="Picture 4">
          <a:extLst>
            <a:ext uri="{FF2B5EF4-FFF2-40B4-BE49-F238E27FC236}">
              <a16:creationId xmlns:a16="http://schemas.microsoft.com/office/drawing/2014/main" id="{08BF3C98-65CB-4CEA-A4B2-7E172EAC95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23" name="Picture 5">
          <a:extLst>
            <a:ext uri="{FF2B5EF4-FFF2-40B4-BE49-F238E27FC236}">
              <a16:creationId xmlns:a16="http://schemas.microsoft.com/office/drawing/2014/main" id="{F072AB13-B687-49FB-9D8E-B96C7ABFCD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24" name="Picture 6">
          <a:extLst>
            <a:ext uri="{FF2B5EF4-FFF2-40B4-BE49-F238E27FC236}">
              <a16:creationId xmlns:a16="http://schemas.microsoft.com/office/drawing/2014/main" id="{DA4FF655-E69E-4DBE-9D0B-7CA4B8F87F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25" name="Picture 7">
          <a:extLst>
            <a:ext uri="{FF2B5EF4-FFF2-40B4-BE49-F238E27FC236}">
              <a16:creationId xmlns:a16="http://schemas.microsoft.com/office/drawing/2014/main" id="{0A7C5646-C423-432B-9390-00D0E4F368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26" name="Picture 8">
          <a:extLst>
            <a:ext uri="{FF2B5EF4-FFF2-40B4-BE49-F238E27FC236}">
              <a16:creationId xmlns:a16="http://schemas.microsoft.com/office/drawing/2014/main" id="{C4B610C8-5206-4C0C-83CD-E61D26F751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27" name="Picture 9">
          <a:extLst>
            <a:ext uri="{FF2B5EF4-FFF2-40B4-BE49-F238E27FC236}">
              <a16:creationId xmlns:a16="http://schemas.microsoft.com/office/drawing/2014/main" id="{0AE37245-E381-437B-BFEE-8320B90564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28" name="Picture 10">
          <a:extLst>
            <a:ext uri="{FF2B5EF4-FFF2-40B4-BE49-F238E27FC236}">
              <a16:creationId xmlns:a16="http://schemas.microsoft.com/office/drawing/2014/main" id="{535F99D7-4ED6-444A-9A5B-DD22CF9899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29" name="Picture 11">
          <a:extLst>
            <a:ext uri="{FF2B5EF4-FFF2-40B4-BE49-F238E27FC236}">
              <a16:creationId xmlns:a16="http://schemas.microsoft.com/office/drawing/2014/main" id="{ACB1D21E-CBA6-40E7-9E47-359C27CB28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30" name="Picture 12">
          <a:extLst>
            <a:ext uri="{FF2B5EF4-FFF2-40B4-BE49-F238E27FC236}">
              <a16:creationId xmlns:a16="http://schemas.microsoft.com/office/drawing/2014/main" id="{B821AB71-6259-401C-B55C-8A2FB1A052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31" name="Picture 13">
          <a:extLst>
            <a:ext uri="{FF2B5EF4-FFF2-40B4-BE49-F238E27FC236}">
              <a16:creationId xmlns:a16="http://schemas.microsoft.com/office/drawing/2014/main" id="{C03F8C01-3A8B-4E35-A598-B79FEE2B86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32" name="Picture 14">
          <a:extLst>
            <a:ext uri="{FF2B5EF4-FFF2-40B4-BE49-F238E27FC236}">
              <a16:creationId xmlns:a16="http://schemas.microsoft.com/office/drawing/2014/main" id="{C0FD2E15-E958-4FFF-ADC3-8B721C4761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33" name="Picture 15">
          <a:extLst>
            <a:ext uri="{FF2B5EF4-FFF2-40B4-BE49-F238E27FC236}">
              <a16:creationId xmlns:a16="http://schemas.microsoft.com/office/drawing/2014/main" id="{0D46C71F-CB6A-42F9-A938-06BBD10862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34" name="Picture 16">
          <a:extLst>
            <a:ext uri="{FF2B5EF4-FFF2-40B4-BE49-F238E27FC236}">
              <a16:creationId xmlns:a16="http://schemas.microsoft.com/office/drawing/2014/main" id="{35ACF103-63E9-4B21-9A2A-215F947B82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35" name="Picture 17">
          <a:extLst>
            <a:ext uri="{FF2B5EF4-FFF2-40B4-BE49-F238E27FC236}">
              <a16:creationId xmlns:a16="http://schemas.microsoft.com/office/drawing/2014/main" id="{506F1913-7111-4425-8A89-7B7F0EC601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36" name="Picture 18">
          <a:extLst>
            <a:ext uri="{FF2B5EF4-FFF2-40B4-BE49-F238E27FC236}">
              <a16:creationId xmlns:a16="http://schemas.microsoft.com/office/drawing/2014/main" id="{C58F6157-A2E0-466E-99B7-9FD749B807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37" name="Picture 22">
          <a:extLst>
            <a:ext uri="{FF2B5EF4-FFF2-40B4-BE49-F238E27FC236}">
              <a16:creationId xmlns:a16="http://schemas.microsoft.com/office/drawing/2014/main" id="{C2EC895D-D5A7-4DB0-973A-8FAB5F7D9A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38" name="Picture 25">
          <a:extLst>
            <a:ext uri="{FF2B5EF4-FFF2-40B4-BE49-F238E27FC236}">
              <a16:creationId xmlns:a16="http://schemas.microsoft.com/office/drawing/2014/main" id="{0D7DDC3B-9ED6-41A0-A5C1-3DC65214B4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39" name="Picture 26">
          <a:extLst>
            <a:ext uri="{FF2B5EF4-FFF2-40B4-BE49-F238E27FC236}">
              <a16:creationId xmlns:a16="http://schemas.microsoft.com/office/drawing/2014/main" id="{444D3DA0-D06A-4FB7-87B7-8B7C3E7DE9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40" name="Picture 27">
          <a:extLst>
            <a:ext uri="{FF2B5EF4-FFF2-40B4-BE49-F238E27FC236}">
              <a16:creationId xmlns:a16="http://schemas.microsoft.com/office/drawing/2014/main" id="{E74A2BCC-09A5-4738-90B4-C98B0E3D80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41" name="Picture 28">
          <a:extLst>
            <a:ext uri="{FF2B5EF4-FFF2-40B4-BE49-F238E27FC236}">
              <a16:creationId xmlns:a16="http://schemas.microsoft.com/office/drawing/2014/main" id="{D4697C22-9597-4C77-9CA5-23622C306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42" name="Picture 29">
          <a:extLst>
            <a:ext uri="{FF2B5EF4-FFF2-40B4-BE49-F238E27FC236}">
              <a16:creationId xmlns:a16="http://schemas.microsoft.com/office/drawing/2014/main" id="{A7E670AC-559F-4550-A42C-91AD52A2B0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43" name="Picture 30">
          <a:extLst>
            <a:ext uri="{FF2B5EF4-FFF2-40B4-BE49-F238E27FC236}">
              <a16:creationId xmlns:a16="http://schemas.microsoft.com/office/drawing/2014/main" id="{D2DEA8F5-8D25-492B-88B5-B0C3DDE38B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44" name="Picture 32">
          <a:extLst>
            <a:ext uri="{FF2B5EF4-FFF2-40B4-BE49-F238E27FC236}">
              <a16:creationId xmlns:a16="http://schemas.microsoft.com/office/drawing/2014/main" id="{81AC0990-F333-4A13-85A0-3D99287E87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45" name="Picture 33">
          <a:extLst>
            <a:ext uri="{FF2B5EF4-FFF2-40B4-BE49-F238E27FC236}">
              <a16:creationId xmlns:a16="http://schemas.microsoft.com/office/drawing/2014/main" id="{25BCDCFA-5A55-4757-8681-5DE2CA8BB4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46" name="Picture 34">
          <a:extLst>
            <a:ext uri="{FF2B5EF4-FFF2-40B4-BE49-F238E27FC236}">
              <a16:creationId xmlns:a16="http://schemas.microsoft.com/office/drawing/2014/main" id="{EF1B3145-F936-41CB-808C-0EDC2D2E14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47" name="Picture 35">
          <a:extLst>
            <a:ext uri="{FF2B5EF4-FFF2-40B4-BE49-F238E27FC236}">
              <a16:creationId xmlns:a16="http://schemas.microsoft.com/office/drawing/2014/main" id="{AF94D9C9-0018-4B03-A0A2-64F50F4824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48" name="Picture 36">
          <a:extLst>
            <a:ext uri="{FF2B5EF4-FFF2-40B4-BE49-F238E27FC236}">
              <a16:creationId xmlns:a16="http://schemas.microsoft.com/office/drawing/2014/main" id="{D272E154-933B-4353-9251-E9F60540CA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49" name="Picture 37">
          <a:extLst>
            <a:ext uri="{FF2B5EF4-FFF2-40B4-BE49-F238E27FC236}">
              <a16:creationId xmlns:a16="http://schemas.microsoft.com/office/drawing/2014/main" id="{2D5C56EC-D4DB-4B69-8683-F2CE085BBD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50" name="Picture 38">
          <a:extLst>
            <a:ext uri="{FF2B5EF4-FFF2-40B4-BE49-F238E27FC236}">
              <a16:creationId xmlns:a16="http://schemas.microsoft.com/office/drawing/2014/main" id="{7723999B-C6CA-411C-9909-F97A3884CE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51" name="Picture 39">
          <a:extLst>
            <a:ext uri="{FF2B5EF4-FFF2-40B4-BE49-F238E27FC236}">
              <a16:creationId xmlns:a16="http://schemas.microsoft.com/office/drawing/2014/main" id="{71EF0B7C-E6D9-41CB-8DEC-739B7A2AF9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52" name="Picture 40">
          <a:extLst>
            <a:ext uri="{FF2B5EF4-FFF2-40B4-BE49-F238E27FC236}">
              <a16:creationId xmlns:a16="http://schemas.microsoft.com/office/drawing/2014/main" id="{433C398A-42DD-43A4-BC4D-C8FF39A181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53" name="Picture 41">
          <a:extLst>
            <a:ext uri="{FF2B5EF4-FFF2-40B4-BE49-F238E27FC236}">
              <a16:creationId xmlns:a16="http://schemas.microsoft.com/office/drawing/2014/main" id="{42F00DB4-C58C-44DE-8BB5-0172D5F1FA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54" name="Picture 42">
          <a:extLst>
            <a:ext uri="{FF2B5EF4-FFF2-40B4-BE49-F238E27FC236}">
              <a16:creationId xmlns:a16="http://schemas.microsoft.com/office/drawing/2014/main" id="{CCC22816-845E-426E-9568-E4A12734F7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55" name="Picture 43">
          <a:extLst>
            <a:ext uri="{FF2B5EF4-FFF2-40B4-BE49-F238E27FC236}">
              <a16:creationId xmlns:a16="http://schemas.microsoft.com/office/drawing/2014/main" id="{FABABDF4-1E5C-488B-9FC6-4F88ED0118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56" name="Picture 44">
          <a:extLst>
            <a:ext uri="{FF2B5EF4-FFF2-40B4-BE49-F238E27FC236}">
              <a16:creationId xmlns:a16="http://schemas.microsoft.com/office/drawing/2014/main" id="{B2507C69-6A9F-4340-BBDD-0DF48CA2C8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57" name="Picture 45">
          <a:extLst>
            <a:ext uri="{FF2B5EF4-FFF2-40B4-BE49-F238E27FC236}">
              <a16:creationId xmlns:a16="http://schemas.microsoft.com/office/drawing/2014/main" id="{0B5094DA-436B-4136-8A39-6A226A9349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58" name="Picture 46">
          <a:extLst>
            <a:ext uri="{FF2B5EF4-FFF2-40B4-BE49-F238E27FC236}">
              <a16:creationId xmlns:a16="http://schemas.microsoft.com/office/drawing/2014/main" id="{086A132D-CD41-418C-AAA3-752695BD39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59" name="Picture 47">
          <a:extLst>
            <a:ext uri="{FF2B5EF4-FFF2-40B4-BE49-F238E27FC236}">
              <a16:creationId xmlns:a16="http://schemas.microsoft.com/office/drawing/2014/main" id="{3775293D-ABCD-47E5-A0FB-41D006BF02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60" name="Picture 48">
          <a:extLst>
            <a:ext uri="{FF2B5EF4-FFF2-40B4-BE49-F238E27FC236}">
              <a16:creationId xmlns:a16="http://schemas.microsoft.com/office/drawing/2014/main" id="{CC06FF33-E95C-43D8-91EF-57FEBBD624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61" name="Picture 49">
          <a:extLst>
            <a:ext uri="{FF2B5EF4-FFF2-40B4-BE49-F238E27FC236}">
              <a16:creationId xmlns:a16="http://schemas.microsoft.com/office/drawing/2014/main" id="{70846DF3-7734-4EEE-A9AE-0B090924F8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62" name="Picture 50">
          <a:extLst>
            <a:ext uri="{FF2B5EF4-FFF2-40B4-BE49-F238E27FC236}">
              <a16:creationId xmlns:a16="http://schemas.microsoft.com/office/drawing/2014/main" id="{3AD55331-456F-4D29-8E40-7D303DD198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63" name="Picture 51">
          <a:extLst>
            <a:ext uri="{FF2B5EF4-FFF2-40B4-BE49-F238E27FC236}">
              <a16:creationId xmlns:a16="http://schemas.microsoft.com/office/drawing/2014/main" id="{18C69A58-09B6-4C81-A8DD-7B125416BB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64" name="Picture 52">
          <a:extLst>
            <a:ext uri="{FF2B5EF4-FFF2-40B4-BE49-F238E27FC236}">
              <a16:creationId xmlns:a16="http://schemas.microsoft.com/office/drawing/2014/main" id="{1FE1F588-4940-4C63-9A5A-CBA38AD061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65" name="Picture 53">
          <a:extLst>
            <a:ext uri="{FF2B5EF4-FFF2-40B4-BE49-F238E27FC236}">
              <a16:creationId xmlns:a16="http://schemas.microsoft.com/office/drawing/2014/main" id="{A5C39EBD-F659-4681-9057-CD55BFE080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66" name="Picture 54">
          <a:extLst>
            <a:ext uri="{FF2B5EF4-FFF2-40B4-BE49-F238E27FC236}">
              <a16:creationId xmlns:a16="http://schemas.microsoft.com/office/drawing/2014/main" id="{D63EDE96-437B-477C-9ABE-FB4B9C41DB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67" name="Picture 55">
          <a:extLst>
            <a:ext uri="{FF2B5EF4-FFF2-40B4-BE49-F238E27FC236}">
              <a16:creationId xmlns:a16="http://schemas.microsoft.com/office/drawing/2014/main" id="{1B2BA93F-F014-497C-A7FF-D9463D5D08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68" name="Picture 56">
          <a:extLst>
            <a:ext uri="{FF2B5EF4-FFF2-40B4-BE49-F238E27FC236}">
              <a16:creationId xmlns:a16="http://schemas.microsoft.com/office/drawing/2014/main" id="{F543A892-1F2C-4CF3-B246-2587565B6A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69" name="Picture 57">
          <a:extLst>
            <a:ext uri="{FF2B5EF4-FFF2-40B4-BE49-F238E27FC236}">
              <a16:creationId xmlns:a16="http://schemas.microsoft.com/office/drawing/2014/main" id="{ADB04E95-C232-4DAF-B6D5-94D3040CC2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70" name="Picture 58">
          <a:extLst>
            <a:ext uri="{FF2B5EF4-FFF2-40B4-BE49-F238E27FC236}">
              <a16:creationId xmlns:a16="http://schemas.microsoft.com/office/drawing/2014/main" id="{B430091D-02E2-4F4B-BE72-89E595EB86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71" name="Picture 59">
          <a:extLst>
            <a:ext uri="{FF2B5EF4-FFF2-40B4-BE49-F238E27FC236}">
              <a16:creationId xmlns:a16="http://schemas.microsoft.com/office/drawing/2014/main" id="{6028E4E5-3F77-4BE7-9AD0-19B630C61F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72" name="Picture 60">
          <a:extLst>
            <a:ext uri="{FF2B5EF4-FFF2-40B4-BE49-F238E27FC236}">
              <a16:creationId xmlns:a16="http://schemas.microsoft.com/office/drawing/2014/main" id="{E2F82582-A477-41B7-A4EC-B9E9C09B53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73" name="Picture 61">
          <a:extLst>
            <a:ext uri="{FF2B5EF4-FFF2-40B4-BE49-F238E27FC236}">
              <a16:creationId xmlns:a16="http://schemas.microsoft.com/office/drawing/2014/main" id="{FBDCDC7B-7031-4AD8-98D2-D1E16C18A0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74" name="Picture 62">
          <a:extLst>
            <a:ext uri="{FF2B5EF4-FFF2-40B4-BE49-F238E27FC236}">
              <a16:creationId xmlns:a16="http://schemas.microsoft.com/office/drawing/2014/main" id="{7B65F49A-C9D7-426B-8DF8-9C33CD9FB8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75" name="Picture 63">
          <a:extLst>
            <a:ext uri="{FF2B5EF4-FFF2-40B4-BE49-F238E27FC236}">
              <a16:creationId xmlns:a16="http://schemas.microsoft.com/office/drawing/2014/main" id="{7426C7A9-BFEA-4E93-B71C-DE99BBDD5A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76" name="Picture 64">
          <a:extLst>
            <a:ext uri="{FF2B5EF4-FFF2-40B4-BE49-F238E27FC236}">
              <a16:creationId xmlns:a16="http://schemas.microsoft.com/office/drawing/2014/main" id="{816D9420-37BF-4B97-AFBB-4FE0C53CA5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77" name="Picture 65">
          <a:extLst>
            <a:ext uri="{FF2B5EF4-FFF2-40B4-BE49-F238E27FC236}">
              <a16:creationId xmlns:a16="http://schemas.microsoft.com/office/drawing/2014/main" id="{6A07FE9F-C0F4-4BE8-A738-2DB9B1016F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78" name="Picture 66">
          <a:extLst>
            <a:ext uri="{FF2B5EF4-FFF2-40B4-BE49-F238E27FC236}">
              <a16:creationId xmlns:a16="http://schemas.microsoft.com/office/drawing/2014/main" id="{71659B5C-AFB2-4EEC-85D5-FFFAC3D6B5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79" name="Picture 67">
          <a:extLst>
            <a:ext uri="{FF2B5EF4-FFF2-40B4-BE49-F238E27FC236}">
              <a16:creationId xmlns:a16="http://schemas.microsoft.com/office/drawing/2014/main" id="{4222BC4F-C34D-4D3F-8C91-06A99F07A2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80" name="Picture 68">
          <a:extLst>
            <a:ext uri="{FF2B5EF4-FFF2-40B4-BE49-F238E27FC236}">
              <a16:creationId xmlns:a16="http://schemas.microsoft.com/office/drawing/2014/main" id="{C9CB7C91-B5A2-4E1A-B251-42A037AA26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81" name="Picture 69">
          <a:extLst>
            <a:ext uri="{FF2B5EF4-FFF2-40B4-BE49-F238E27FC236}">
              <a16:creationId xmlns:a16="http://schemas.microsoft.com/office/drawing/2014/main" id="{51CB1A1B-42CF-49DE-B0C1-A1136B3D16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82" name="Picture 70">
          <a:extLst>
            <a:ext uri="{FF2B5EF4-FFF2-40B4-BE49-F238E27FC236}">
              <a16:creationId xmlns:a16="http://schemas.microsoft.com/office/drawing/2014/main" id="{8FD104EF-6AD4-452E-9A73-CF2E08E4DA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83" name="Picture 71">
          <a:extLst>
            <a:ext uri="{FF2B5EF4-FFF2-40B4-BE49-F238E27FC236}">
              <a16:creationId xmlns:a16="http://schemas.microsoft.com/office/drawing/2014/main" id="{511234D9-A4D1-469B-BB99-FCC78D2277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84" name="Picture 72">
          <a:extLst>
            <a:ext uri="{FF2B5EF4-FFF2-40B4-BE49-F238E27FC236}">
              <a16:creationId xmlns:a16="http://schemas.microsoft.com/office/drawing/2014/main" id="{B5CFBD96-9CF1-4E06-9075-E4336A7240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85" name="Picture 73">
          <a:extLst>
            <a:ext uri="{FF2B5EF4-FFF2-40B4-BE49-F238E27FC236}">
              <a16:creationId xmlns:a16="http://schemas.microsoft.com/office/drawing/2014/main" id="{43D39B9F-8024-4403-95D8-4AEA3009B8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86" name="Picture 74">
          <a:extLst>
            <a:ext uri="{FF2B5EF4-FFF2-40B4-BE49-F238E27FC236}">
              <a16:creationId xmlns:a16="http://schemas.microsoft.com/office/drawing/2014/main" id="{45FCAC99-82BF-4280-BE3D-C2AAF2FCDF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87" name="Picture 75">
          <a:extLst>
            <a:ext uri="{FF2B5EF4-FFF2-40B4-BE49-F238E27FC236}">
              <a16:creationId xmlns:a16="http://schemas.microsoft.com/office/drawing/2014/main" id="{64EB710E-498F-474A-BFAC-999487C8FC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88" name="Picture 76">
          <a:extLst>
            <a:ext uri="{FF2B5EF4-FFF2-40B4-BE49-F238E27FC236}">
              <a16:creationId xmlns:a16="http://schemas.microsoft.com/office/drawing/2014/main" id="{5CC02ED7-36BA-4A25-848C-722EEC6FF2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89" name="Picture 77">
          <a:extLst>
            <a:ext uri="{FF2B5EF4-FFF2-40B4-BE49-F238E27FC236}">
              <a16:creationId xmlns:a16="http://schemas.microsoft.com/office/drawing/2014/main" id="{8FCCA048-53B3-4B6D-93C8-CC238833F2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90" name="Picture 78">
          <a:extLst>
            <a:ext uri="{FF2B5EF4-FFF2-40B4-BE49-F238E27FC236}">
              <a16:creationId xmlns:a16="http://schemas.microsoft.com/office/drawing/2014/main" id="{749E9A41-46CB-4A40-9180-11C962CFD6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91" name="Picture 79">
          <a:extLst>
            <a:ext uri="{FF2B5EF4-FFF2-40B4-BE49-F238E27FC236}">
              <a16:creationId xmlns:a16="http://schemas.microsoft.com/office/drawing/2014/main" id="{750C7BCB-917D-4A6C-8F48-0D734A86C6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92" name="Picture 80">
          <a:extLst>
            <a:ext uri="{FF2B5EF4-FFF2-40B4-BE49-F238E27FC236}">
              <a16:creationId xmlns:a16="http://schemas.microsoft.com/office/drawing/2014/main" id="{B0BD7A76-6DF5-48E4-97FA-7CC4604CF0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93" name="Picture 81">
          <a:extLst>
            <a:ext uri="{FF2B5EF4-FFF2-40B4-BE49-F238E27FC236}">
              <a16:creationId xmlns:a16="http://schemas.microsoft.com/office/drawing/2014/main" id="{00B2D06F-C8B0-4AE4-ADA3-AC02087F51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94" name="Picture 82">
          <a:extLst>
            <a:ext uri="{FF2B5EF4-FFF2-40B4-BE49-F238E27FC236}">
              <a16:creationId xmlns:a16="http://schemas.microsoft.com/office/drawing/2014/main" id="{5F7857DD-CA6C-40F2-A7BD-DC442BF637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95" name="Picture 83">
          <a:extLst>
            <a:ext uri="{FF2B5EF4-FFF2-40B4-BE49-F238E27FC236}">
              <a16:creationId xmlns:a16="http://schemas.microsoft.com/office/drawing/2014/main" id="{ED963F93-8639-45F6-A89C-1DCF2366D9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96" name="Picture 84">
          <a:extLst>
            <a:ext uri="{FF2B5EF4-FFF2-40B4-BE49-F238E27FC236}">
              <a16:creationId xmlns:a16="http://schemas.microsoft.com/office/drawing/2014/main" id="{CF6054DE-02A9-42D6-ACA5-353EF96120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97" name="Picture 85">
          <a:extLst>
            <a:ext uri="{FF2B5EF4-FFF2-40B4-BE49-F238E27FC236}">
              <a16:creationId xmlns:a16="http://schemas.microsoft.com/office/drawing/2014/main" id="{C68E3B0E-D6A0-4091-BEB0-A11AAE50F9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98" name="Picture 86">
          <a:extLst>
            <a:ext uri="{FF2B5EF4-FFF2-40B4-BE49-F238E27FC236}">
              <a16:creationId xmlns:a16="http://schemas.microsoft.com/office/drawing/2014/main" id="{4C39557E-4C6D-45EC-9611-68B447841B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299" name="Picture 87">
          <a:extLst>
            <a:ext uri="{FF2B5EF4-FFF2-40B4-BE49-F238E27FC236}">
              <a16:creationId xmlns:a16="http://schemas.microsoft.com/office/drawing/2014/main" id="{22D22CF4-3E29-4A76-B595-A30564EC1E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00" name="Picture 88">
          <a:extLst>
            <a:ext uri="{FF2B5EF4-FFF2-40B4-BE49-F238E27FC236}">
              <a16:creationId xmlns:a16="http://schemas.microsoft.com/office/drawing/2014/main" id="{0AD16BB3-ADAF-4A0B-91E4-4EE0E376C4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01" name="Picture 89">
          <a:extLst>
            <a:ext uri="{FF2B5EF4-FFF2-40B4-BE49-F238E27FC236}">
              <a16:creationId xmlns:a16="http://schemas.microsoft.com/office/drawing/2014/main" id="{7F4B7E7C-B8F0-4697-B6E2-C2B737C809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02" name="Picture 90">
          <a:extLst>
            <a:ext uri="{FF2B5EF4-FFF2-40B4-BE49-F238E27FC236}">
              <a16:creationId xmlns:a16="http://schemas.microsoft.com/office/drawing/2014/main" id="{C71ED3C0-586B-494A-B92C-8E61FC77D9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03" name="Picture 91">
          <a:extLst>
            <a:ext uri="{FF2B5EF4-FFF2-40B4-BE49-F238E27FC236}">
              <a16:creationId xmlns:a16="http://schemas.microsoft.com/office/drawing/2014/main" id="{18159353-F929-4EE5-8385-717F2A0893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04" name="Picture 92">
          <a:extLst>
            <a:ext uri="{FF2B5EF4-FFF2-40B4-BE49-F238E27FC236}">
              <a16:creationId xmlns:a16="http://schemas.microsoft.com/office/drawing/2014/main" id="{AB61B423-DD20-4DD3-AB2B-E98B3E8263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05" name="Picture 93">
          <a:extLst>
            <a:ext uri="{FF2B5EF4-FFF2-40B4-BE49-F238E27FC236}">
              <a16:creationId xmlns:a16="http://schemas.microsoft.com/office/drawing/2014/main" id="{51EEE454-590D-4968-95F9-FF54D1FB2D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06" name="Picture 94">
          <a:extLst>
            <a:ext uri="{FF2B5EF4-FFF2-40B4-BE49-F238E27FC236}">
              <a16:creationId xmlns:a16="http://schemas.microsoft.com/office/drawing/2014/main" id="{03F401E2-7974-4E40-80FA-C6FB1054DD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07" name="Picture 95">
          <a:extLst>
            <a:ext uri="{FF2B5EF4-FFF2-40B4-BE49-F238E27FC236}">
              <a16:creationId xmlns:a16="http://schemas.microsoft.com/office/drawing/2014/main" id="{149EB857-83E8-4659-898F-E3F8F301F8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08" name="Picture 96">
          <a:extLst>
            <a:ext uri="{FF2B5EF4-FFF2-40B4-BE49-F238E27FC236}">
              <a16:creationId xmlns:a16="http://schemas.microsoft.com/office/drawing/2014/main" id="{0FD7157D-CCB5-4CF3-985C-BB057A790A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09" name="Picture 97">
          <a:extLst>
            <a:ext uri="{FF2B5EF4-FFF2-40B4-BE49-F238E27FC236}">
              <a16:creationId xmlns:a16="http://schemas.microsoft.com/office/drawing/2014/main" id="{FEDBF538-171B-4F15-95C1-5FBBF95B9A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10" name="Picture 98">
          <a:extLst>
            <a:ext uri="{FF2B5EF4-FFF2-40B4-BE49-F238E27FC236}">
              <a16:creationId xmlns:a16="http://schemas.microsoft.com/office/drawing/2014/main" id="{4E4AAAF7-2F29-4147-91CD-0C53A61EC1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11" name="Picture 99">
          <a:extLst>
            <a:ext uri="{FF2B5EF4-FFF2-40B4-BE49-F238E27FC236}">
              <a16:creationId xmlns:a16="http://schemas.microsoft.com/office/drawing/2014/main" id="{74390258-2D53-4109-8BA5-82B06892E9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12" name="Picture 100">
          <a:extLst>
            <a:ext uri="{FF2B5EF4-FFF2-40B4-BE49-F238E27FC236}">
              <a16:creationId xmlns:a16="http://schemas.microsoft.com/office/drawing/2014/main" id="{B0D0BCD0-B018-452F-92F9-E42062CC24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13" name="Picture 101">
          <a:extLst>
            <a:ext uri="{FF2B5EF4-FFF2-40B4-BE49-F238E27FC236}">
              <a16:creationId xmlns:a16="http://schemas.microsoft.com/office/drawing/2014/main" id="{BACA42B0-29BF-44A4-B105-2AC1635D04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14" name="Picture 102">
          <a:extLst>
            <a:ext uri="{FF2B5EF4-FFF2-40B4-BE49-F238E27FC236}">
              <a16:creationId xmlns:a16="http://schemas.microsoft.com/office/drawing/2014/main" id="{8576DC18-3CCB-4D39-B44C-C7335956A1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15" name="Picture 103">
          <a:extLst>
            <a:ext uri="{FF2B5EF4-FFF2-40B4-BE49-F238E27FC236}">
              <a16:creationId xmlns:a16="http://schemas.microsoft.com/office/drawing/2014/main" id="{1C572243-5A92-4CA7-ACB7-A5302CA79E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16" name="Picture 104">
          <a:extLst>
            <a:ext uri="{FF2B5EF4-FFF2-40B4-BE49-F238E27FC236}">
              <a16:creationId xmlns:a16="http://schemas.microsoft.com/office/drawing/2014/main" id="{9D7A001E-4B85-4BFB-B78A-8C08CC9506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17" name="Picture 105">
          <a:extLst>
            <a:ext uri="{FF2B5EF4-FFF2-40B4-BE49-F238E27FC236}">
              <a16:creationId xmlns:a16="http://schemas.microsoft.com/office/drawing/2014/main" id="{916F53F8-BF07-4E63-A3E0-21D937B222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18" name="Picture 106">
          <a:extLst>
            <a:ext uri="{FF2B5EF4-FFF2-40B4-BE49-F238E27FC236}">
              <a16:creationId xmlns:a16="http://schemas.microsoft.com/office/drawing/2014/main" id="{A27FEB30-8196-4220-9169-809698E74C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19" name="Picture 107">
          <a:extLst>
            <a:ext uri="{FF2B5EF4-FFF2-40B4-BE49-F238E27FC236}">
              <a16:creationId xmlns:a16="http://schemas.microsoft.com/office/drawing/2014/main" id="{9F27EEA8-3A43-43E2-B437-D1C39EE2B1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20" name="Picture 108">
          <a:extLst>
            <a:ext uri="{FF2B5EF4-FFF2-40B4-BE49-F238E27FC236}">
              <a16:creationId xmlns:a16="http://schemas.microsoft.com/office/drawing/2014/main" id="{EC0F5FEF-8411-4E47-A4A0-90705ACA59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21" name="Picture 109">
          <a:extLst>
            <a:ext uri="{FF2B5EF4-FFF2-40B4-BE49-F238E27FC236}">
              <a16:creationId xmlns:a16="http://schemas.microsoft.com/office/drawing/2014/main" id="{F465B28B-60A8-4E02-8A85-D25F177FD6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22" name="Picture 110">
          <a:extLst>
            <a:ext uri="{FF2B5EF4-FFF2-40B4-BE49-F238E27FC236}">
              <a16:creationId xmlns:a16="http://schemas.microsoft.com/office/drawing/2014/main" id="{2A321319-2CA2-4EA6-8FA4-043442BE97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23" name="Picture 111">
          <a:extLst>
            <a:ext uri="{FF2B5EF4-FFF2-40B4-BE49-F238E27FC236}">
              <a16:creationId xmlns:a16="http://schemas.microsoft.com/office/drawing/2014/main" id="{C7413CDF-BF98-4639-BE66-8245012C3E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24" name="Picture 112">
          <a:extLst>
            <a:ext uri="{FF2B5EF4-FFF2-40B4-BE49-F238E27FC236}">
              <a16:creationId xmlns:a16="http://schemas.microsoft.com/office/drawing/2014/main" id="{C693D03F-57E4-4819-A594-E5D7B60C94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25" name="Picture 113">
          <a:extLst>
            <a:ext uri="{FF2B5EF4-FFF2-40B4-BE49-F238E27FC236}">
              <a16:creationId xmlns:a16="http://schemas.microsoft.com/office/drawing/2014/main" id="{20C16C86-B746-4C30-B67E-41EF918F7D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26" name="Picture 114">
          <a:extLst>
            <a:ext uri="{FF2B5EF4-FFF2-40B4-BE49-F238E27FC236}">
              <a16:creationId xmlns:a16="http://schemas.microsoft.com/office/drawing/2014/main" id="{62E5DE81-B59A-4DE8-9D04-61FD6F84E2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27" name="Picture 115">
          <a:extLst>
            <a:ext uri="{FF2B5EF4-FFF2-40B4-BE49-F238E27FC236}">
              <a16:creationId xmlns:a16="http://schemas.microsoft.com/office/drawing/2014/main" id="{E91DDBF2-6A93-438D-9712-178F4A17DC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28" name="Picture 116">
          <a:extLst>
            <a:ext uri="{FF2B5EF4-FFF2-40B4-BE49-F238E27FC236}">
              <a16:creationId xmlns:a16="http://schemas.microsoft.com/office/drawing/2014/main" id="{C480A401-3B96-466C-81E9-00604B3345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29" name="Picture 117">
          <a:extLst>
            <a:ext uri="{FF2B5EF4-FFF2-40B4-BE49-F238E27FC236}">
              <a16:creationId xmlns:a16="http://schemas.microsoft.com/office/drawing/2014/main" id="{F6A0AE2B-EA5F-48E1-BFE0-A256685AE0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30" name="Picture 118">
          <a:extLst>
            <a:ext uri="{FF2B5EF4-FFF2-40B4-BE49-F238E27FC236}">
              <a16:creationId xmlns:a16="http://schemas.microsoft.com/office/drawing/2014/main" id="{258277A9-515C-4458-BBBF-C391E97400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31" name="Picture 119">
          <a:extLst>
            <a:ext uri="{FF2B5EF4-FFF2-40B4-BE49-F238E27FC236}">
              <a16:creationId xmlns:a16="http://schemas.microsoft.com/office/drawing/2014/main" id="{DA245C03-6E46-4802-B27C-2081B581CB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32" name="Picture 120">
          <a:extLst>
            <a:ext uri="{FF2B5EF4-FFF2-40B4-BE49-F238E27FC236}">
              <a16:creationId xmlns:a16="http://schemas.microsoft.com/office/drawing/2014/main" id="{4B1A9DE8-2120-4AD2-83E1-3B679B3922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33" name="Picture 121">
          <a:extLst>
            <a:ext uri="{FF2B5EF4-FFF2-40B4-BE49-F238E27FC236}">
              <a16:creationId xmlns:a16="http://schemas.microsoft.com/office/drawing/2014/main" id="{2A237384-1870-47AF-8BE5-A8796B48DE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34" name="Picture 122">
          <a:extLst>
            <a:ext uri="{FF2B5EF4-FFF2-40B4-BE49-F238E27FC236}">
              <a16:creationId xmlns:a16="http://schemas.microsoft.com/office/drawing/2014/main" id="{9A3F90B3-5B25-40CF-8D27-214ACC7396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35" name="Picture 123">
          <a:extLst>
            <a:ext uri="{FF2B5EF4-FFF2-40B4-BE49-F238E27FC236}">
              <a16:creationId xmlns:a16="http://schemas.microsoft.com/office/drawing/2014/main" id="{E98C15FD-2B50-4579-89F5-AFE7166E64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36" name="Picture 124">
          <a:extLst>
            <a:ext uri="{FF2B5EF4-FFF2-40B4-BE49-F238E27FC236}">
              <a16:creationId xmlns:a16="http://schemas.microsoft.com/office/drawing/2014/main" id="{BF915695-AFC9-4514-9A74-40130151B3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37" name="Picture 125">
          <a:extLst>
            <a:ext uri="{FF2B5EF4-FFF2-40B4-BE49-F238E27FC236}">
              <a16:creationId xmlns:a16="http://schemas.microsoft.com/office/drawing/2014/main" id="{00DC8C85-C365-4623-954E-986343ED9F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38" name="Picture 126">
          <a:extLst>
            <a:ext uri="{FF2B5EF4-FFF2-40B4-BE49-F238E27FC236}">
              <a16:creationId xmlns:a16="http://schemas.microsoft.com/office/drawing/2014/main" id="{9B58EC14-D061-484D-A96D-B5E44E7345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39" name="Picture 127">
          <a:extLst>
            <a:ext uri="{FF2B5EF4-FFF2-40B4-BE49-F238E27FC236}">
              <a16:creationId xmlns:a16="http://schemas.microsoft.com/office/drawing/2014/main" id="{8EDDCF1D-C1E2-4533-909C-09A3BBE1D9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40" name="Picture 128">
          <a:extLst>
            <a:ext uri="{FF2B5EF4-FFF2-40B4-BE49-F238E27FC236}">
              <a16:creationId xmlns:a16="http://schemas.microsoft.com/office/drawing/2014/main" id="{3B75D5A1-EE77-4EAF-A0A2-CD51940E96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41" name="Picture 129">
          <a:extLst>
            <a:ext uri="{FF2B5EF4-FFF2-40B4-BE49-F238E27FC236}">
              <a16:creationId xmlns:a16="http://schemas.microsoft.com/office/drawing/2014/main" id="{A658A611-86DA-4BF7-B2F2-C0D78A0C84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42" name="Picture 130">
          <a:extLst>
            <a:ext uri="{FF2B5EF4-FFF2-40B4-BE49-F238E27FC236}">
              <a16:creationId xmlns:a16="http://schemas.microsoft.com/office/drawing/2014/main" id="{E4E48A5F-E8AB-4F33-B5CC-70B79E9088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43" name="Picture 131">
          <a:extLst>
            <a:ext uri="{FF2B5EF4-FFF2-40B4-BE49-F238E27FC236}">
              <a16:creationId xmlns:a16="http://schemas.microsoft.com/office/drawing/2014/main" id="{AD6242B1-FAD8-4F62-B99E-086C442407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44" name="Picture 132">
          <a:extLst>
            <a:ext uri="{FF2B5EF4-FFF2-40B4-BE49-F238E27FC236}">
              <a16:creationId xmlns:a16="http://schemas.microsoft.com/office/drawing/2014/main" id="{5EAA0AE6-42A4-4DEC-AAA2-CA49DAFF6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45" name="Picture 133">
          <a:extLst>
            <a:ext uri="{FF2B5EF4-FFF2-40B4-BE49-F238E27FC236}">
              <a16:creationId xmlns:a16="http://schemas.microsoft.com/office/drawing/2014/main" id="{B1CA37F4-5202-4A0F-88C8-7A1970D650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46" name="Picture 134">
          <a:extLst>
            <a:ext uri="{FF2B5EF4-FFF2-40B4-BE49-F238E27FC236}">
              <a16:creationId xmlns:a16="http://schemas.microsoft.com/office/drawing/2014/main" id="{6F638BAC-ABD7-4C31-BAFC-03D4B55C13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47" name="Picture 135">
          <a:extLst>
            <a:ext uri="{FF2B5EF4-FFF2-40B4-BE49-F238E27FC236}">
              <a16:creationId xmlns:a16="http://schemas.microsoft.com/office/drawing/2014/main" id="{6327736A-B3B2-4527-94A2-16D1F80178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48" name="Picture 136">
          <a:extLst>
            <a:ext uri="{FF2B5EF4-FFF2-40B4-BE49-F238E27FC236}">
              <a16:creationId xmlns:a16="http://schemas.microsoft.com/office/drawing/2014/main" id="{83B0B0A2-DC36-4E16-BD0B-0DF33C0EAB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49" name="Picture 137">
          <a:extLst>
            <a:ext uri="{FF2B5EF4-FFF2-40B4-BE49-F238E27FC236}">
              <a16:creationId xmlns:a16="http://schemas.microsoft.com/office/drawing/2014/main" id="{79D2D520-CB31-46AA-B486-BC9B4080EE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50" name="Picture 138">
          <a:extLst>
            <a:ext uri="{FF2B5EF4-FFF2-40B4-BE49-F238E27FC236}">
              <a16:creationId xmlns:a16="http://schemas.microsoft.com/office/drawing/2014/main" id="{0470FEAE-BA2B-4970-B9A7-98022530B0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51" name="Picture 139">
          <a:extLst>
            <a:ext uri="{FF2B5EF4-FFF2-40B4-BE49-F238E27FC236}">
              <a16:creationId xmlns:a16="http://schemas.microsoft.com/office/drawing/2014/main" id="{0139240D-170C-4E24-BF2D-39A37D0783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52" name="Picture 140">
          <a:extLst>
            <a:ext uri="{FF2B5EF4-FFF2-40B4-BE49-F238E27FC236}">
              <a16:creationId xmlns:a16="http://schemas.microsoft.com/office/drawing/2014/main" id="{EA8B43C2-6635-40CB-B960-9212EC60A7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53" name="Picture 141">
          <a:extLst>
            <a:ext uri="{FF2B5EF4-FFF2-40B4-BE49-F238E27FC236}">
              <a16:creationId xmlns:a16="http://schemas.microsoft.com/office/drawing/2014/main" id="{9C31E984-DD1B-4431-B299-06EC1C99BA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54" name="Picture 142">
          <a:extLst>
            <a:ext uri="{FF2B5EF4-FFF2-40B4-BE49-F238E27FC236}">
              <a16:creationId xmlns:a16="http://schemas.microsoft.com/office/drawing/2014/main" id="{7BB51749-DC9E-46AC-8382-A83E38CB03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55" name="Picture 143">
          <a:extLst>
            <a:ext uri="{FF2B5EF4-FFF2-40B4-BE49-F238E27FC236}">
              <a16:creationId xmlns:a16="http://schemas.microsoft.com/office/drawing/2014/main" id="{28970B2B-74C9-4A7B-B38D-34EED8B635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56" name="Picture 144">
          <a:extLst>
            <a:ext uri="{FF2B5EF4-FFF2-40B4-BE49-F238E27FC236}">
              <a16:creationId xmlns:a16="http://schemas.microsoft.com/office/drawing/2014/main" id="{6C6148E8-DF38-41CB-BEC2-BDDE06C7C5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57" name="Picture 145">
          <a:extLst>
            <a:ext uri="{FF2B5EF4-FFF2-40B4-BE49-F238E27FC236}">
              <a16:creationId xmlns:a16="http://schemas.microsoft.com/office/drawing/2014/main" id="{92C17C24-E8F9-497B-80A0-C473ED2DD8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58" name="Picture 146">
          <a:extLst>
            <a:ext uri="{FF2B5EF4-FFF2-40B4-BE49-F238E27FC236}">
              <a16:creationId xmlns:a16="http://schemas.microsoft.com/office/drawing/2014/main" id="{B813FD5B-6C6A-4748-9B10-987B8D6173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59" name="Picture 147">
          <a:extLst>
            <a:ext uri="{FF2B5EF4-FFF2-40B4-BE49-F238E27FC236}">
              <a16:creationId xmlns:a16="http://schemas.microsoft.com/office/drawing/2014/main" id="{C8EBB304-D8C0-432B-95A9-BC64882585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60" name="Picture 148">
          <a:extLst>
            <a:ext uri="{FF2B5EF4-FFF2-40B4-BE49-F238E27FC236}">
              <a16:creationId xmlns:a16="http://schemas.microsoft.com/office/drawing/2014/main" id="{6B6DC6BF-43CC-41C7-8A4E-905E38CA4E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61" name="Picture 149">
          <a:extLst>
            <a:ext uri="{FF2B5EF4-FFF2-40B4-BE49-F238E27FC236}">
              <a16:creationId xmlns:a16="http://schemas.microsoft.com/office/drawing/2014/main" id="{576F89AB-6299-468B-8F78-5D56D681F3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62" name="Picture 150">
          <a:extLst>
            <a:ext uri="{FF2B5EF4-FFF2-40B4-BE49-F238E27FC236}">
              <a16:creationId xmlns:a16="http://schemas.microsoft.com/office/drawing/2014/main" id="{1E9D8B9D-E8EE-4CFB-9F0D-EC526597B8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63" name="Picture 151">
          <a:extLst>
            <a:ext uri="{FF2B5EF4-FFF2-40B4-BE49-F238E27FC236}">
              <a16:creationId xmlns:a16="http://schemas.microsoft.com/office/drawing/2014/main" id="{C7AE84A1-2540-45C9-A725-AA1DF6866E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64" name="Picture 152">
          <a:extLst>
            <a:ext uri="{FF2B5EF4-FFF2-40B4-BE49-F238E27FC236}">
              <a16:creationId xmlns:a16="http://schemas.microsoft.com/office/drawing/2014/main" id="{BE46EA9C-8FBE-4ABF-BC50-F9BE90FE20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65" name="Picture 153">
          <a:extLst>
            <a:ext uri="{FF2B5EF4-FFF2-40B4-BE49-F238E27FC236}">
              <a16:creationId xmlns:a16="http://schemas.microsoft.com/office/drawing/2014/main" id="{7DD35466-2DB5-4F6A-84C5-C694938C2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66" name="Picture 154">
          <a:extLst>
            <a:ext uri="{FF2B5EF4-FFF2-40B4-BE49-F238E27FC236}">
              <a16:creationId xmlns:a16="http://schemas.microsoft.com/office/drawing/2014/main" id="{89CD0291-E41B-4BBE-8B8C-3B79378F2E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67" name="Picture 155">
          <a:extLst>
            <a:ext uri="{FF2B5EF4-FFF2-40B4-BE49-F238E27FC236}">
              <a16:creationId xmlns:a16="http://schemas.microsoft.com/office/drawing/2014/main" id="{582F8257-CC3A-44DB-9140-6A3CC67A4F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68" name="Picture 156">
          <a:extLst>
            <a:ext uri="{FF2B5EF4-FFF2-40B4-BE49-F238E27FC236}">
              <a16:creationId xmlns:a16="http://schemas.microsoft.com/office/drawing/2014/main" id="{F67A0B52-E4F4-42F6-8CFE-ABB28BD188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69" name="Picture 157">
          <a:extLst>
            <a:ext uri="{FF2B5EF4-FFF2-40B4-BE49-F238E27FC236}">
              <a16:creationId xmlns:a16="http://schemas.microsoft.com/office/drawing/2014/main" id="{087AD880-47CA-4722-9F5F-3179607C5E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70" name="Picture 158">
          <a:extLst>
            <a:ext uri="{FF2B5EF4-FFF2-40B4-BE49-F238E27FC236}">
              <a16:creationId xmlns:a16="http://schemas.microsoft.com/office/drawing/2014/main" id="{ECF3750B-D0F7-4804-8AA4-CED07F9DFF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71" name="Picture 159">
          <a:extLst>
            <a:ext uri="{FF2B5EF4-FFF2-40B4-BE49-F238E27FC236}">
              <a16:creationId xmlns:a16="http://schemas.microsoft.com/office/drawing/2014/main" id="{FD104703-3161-4E2E-A8C5-8578E8C963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72" name="Picture 160">
          <a:extLst>
            <a:ext uri="{FF2B5EF4-FFF2-40B4-BE49-F238E27FC236}">
              <a16:creationId xmlns:a16="http://schemas.microsoft.com/office/drawing/2014/main" id="{4DFBEFB8-D311-40FD-877F-97BEE0B0E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73" name="Picture 161">
          <a:extLst>
            <a:ext uri="{FF2B5EF4-FFF2-40B4-BE49-F238E27FC236}">
              <a16:creationId xmlns:a16="http://schemas.microsoft.com/office/drawing/2014/main" id="{E69D8B72-41F5-4B16-B953-CB439DC97D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74" name="Picture 162">
          <a:extLst>
            <a:ext uri="{FF2B5EF4-FFF2-40B4-BE49-F238E27FC236}">
              <a16:creationId xmlns:a16="http://schemas.microsoft.com/office/drawing/2014/main" id="{CC435FC0-38DC-4A6E-B18A-350823C228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75" name="Picture 163">
          <a:extLst>
            <a:ext uri="{FF2B5EF4-FFF2-40B4-BE49-F238E27FC236}">
              <a16:creationId xmlns:a16="http://schemas.microsoft.com/office/drawing/2014/main" id="{E8F1AB16-B0B1-410B-8C8D-9797F2C41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76" name="Picture 164">
          <a:extLst>
            <a:ext uri="{FF2B5EF4-FFF2-40B4-BE49-F238E27FC236}">
              <a16:creationId xmlns:a16="http://schemas.microsoft.com/office/drawing/2014/main" id="{5AE4AF8F-40F4-4302-8C99-A9E15885BC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77" name="Picture 165">
          <a:extLst>
            <a:ext uri="{FF2B5EF4-FFF2-40B4-BE49-F238E27FC236}">
              <a16:creationId xmlns:a16="http://schemas.microsoft.com/office/drawing/2014/main" id="{0BE1BC64-E424-42D2-B0D6-DAC94FD296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78" name="Picture 166">
          <a:extLst>
            <a:ext uri="{FF2B5EF4-FFF2-40B4-BE49-F238E27FC236}">
              <a16:creationId xmlns:a16="http://schemas.microsoft.com/office/drawing/2014/main" id="{6C515671-6B7B-429F-9558-B718CE4AA7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79" name="Picture 167">
          <a:extLst>
            <a:ext uri="{FF2B5EF4-FFF2-40B4-BE49-F238E27FC236}">
              <a16:creationId xmlns:a16="http://schemas.microsoft.com/office/drawing/2014/main" id="{320BD253-59E8-4E11-AFAB-BABEF14E40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80" name="Picture 168">
          <a:extLst>
            <a:ext uri="{FF2B5EF4-FFF2-40B4-BE49-F238E27FC236}">
              <a16:creationId xmlns:a16="http://schemas.microsoft.com/office/drawing/2014/main" id="{DE38886D-2042-4619-A65F-AF6682AF9D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81" name="Picture 169">
          <a:extLst>
            <a:ext uri="{FF2B5EF4-FFF2-40B4-BE49-F238E27FC236}">
              <a16:creationId xmlns:a16="http://schemas.microsoft.com/office/drawing/2014/main" id="{A902EBE9-DC82-48E2-8694-0A6353E327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82" name="Picture 170">
          <a:extLst>
            <a:ext uri="{FF2B5EF4-FFF2-40B4-BE49-F238E27FC236}">
              <a16:creationId xmlns:a16="http://schemas.microsoft.com/office/drawing/2014/main" id="{40DDAF54-0E94-45C0-8750-56994536AE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83" name="Picture 171">
          <a:extLst>
            <a:ext uri="{FF2B5EF4-FFF2-40B4-BE49-F238E27FC236}">
              <a16:creationId xmlns:a16="http://schemas.microsoft.com/office/drawing/2014/main" id="{54136511-7736-49C8-B8D6-8EA52D2A28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84" name="Picture 172">
          <a:extLst>
            <a:ext uri="{FF2B5EF4-FFF2-40B4-BE49-F238E27FC236}">
              <a16:creationId xmlns:a16="http://schemas.microsoft.com/office/drawing/2014/main" id="{A6723410-C9FA-467C-A9A0-CC02D80B3B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85" name="Picture 173">
          <a:extLst>
            <a:ext uri="{FF2B5EF4-FFF2-40B4-BE49-F238E27FC236}">
              <a16:creationId xmlns:a16="http://schemas.microsoft.com/office/drawing/2014/main" id="{62B69482-0884-42EB-A8EA-326CE6C788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86" name="Picture 174">
          <a:extLst>
            <a:ext uri="{FF2B5EF4-FFF2-40B4-BE49-F238E27FC236}">
              <a16:creationId xmlns:a16="http://schemas.microsoft.com/office/drawing/2014/main" id="{DB43C1E2-BC2B-48C8-A263-2018C576F7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87" name="Picture 175">
          <a:extLst>
            <a:ext uri="{FF2B5EF4-FFF2-40B4-BE49-F238E27FC236}">
              <a16:creationId xmlns:a16="http://schemas.microsoft.com/office/drawing/2014/main" id="{EC772C6E-3AB2-4B17-B831-13CE3C1EAD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88" name="Picture 176">
          <a:extLst>
            <a:ext uri="{FF2B5EF4-FFF2-40B4-BE49-F238E27FC236}">
              <a16:creationId xmlns:a16="http://schemas.microsoft.com/office/drawing/2014/main" id="{A80BE97F-F518-40E8-A295-D5A4EF897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89" name="Picture 177">
          <a:extLst>
            <a:ext uri="{FF2B5EF4-FFF2-40B4-BE49-F238E27FC236}">
              <a16:creationId xmlns:a16="http://schemas.microsoft.com/office/drawing/2014/main" id="{FC1FB2DB-E1B1-42D3-BBBE-9A3800CE68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90" name="Picture 178">
          <a:extLst>
            <a:ext uri="{FF2B5EF4-FFF2-40B4-BE49-F238E27FC236}">
              <a16:creationId xmlns:a16="http://schemas.microsoft.com/office/drawing/2014/main" id="{036A4A7D-0A88-4564-BFBE-577A1B58F7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91" name="Picture 179">
          <a:extLst>
            <a:ext uri="{FF2B5EF4-FFF2-40B4-BE49-F238E27FC236}">
              <a16:creationId xmlns:a16="http://schemas.microsoft.com/office/drawing/2014/main" id="{6CFF7E76-B1CD-4E65-B896-A15F5D8E1F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92" name="Picture 180">
          <a:extLst>
            <a:ext uri="{FF2B5EF4-FFF2-40B4-BE49-F238E27FC236}">
              <a16:creationId xmlns:a16="http://schemas.microsoft.com/office/drawing/2014/main" id="{233515DB-5B96-4D67-BE1D-460296D253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93" name="Picture 181">
          <a:extLst>
            <a:ext uri="{FF2B5EF4-FFF2-40B4-BE49-F238E27FC236}">
              <a16:creationId xmlns:a16="http://schemas.microsoft.com/office/drawing/2014/main" id="{3871A905-C51D-4326-9C02-6602FCC05D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94" name="Picture 182">
          <a:extLst>
            <a:ext uri="{FF2B5EF4-FFF2-40B4-BE49-F238E27FC236}">
              <a16:creationId xmlns:a16="http://schemas.microsoft.com/office/drawing/2014/main" id="{FE8E267C-5BA8-4041-9DB3-0FA9C258F1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95" name="Picture 183">
          <a:extLst>
            <a:ext uri="{FF2B5EF4-FFF2-40B4-BE49-F238E27FC236}">
              <a16:creationId xmlns:a16="http://schemas.microsoft.com/office/drawing/2014/main" id="{D8B5E6EC-508D-4A5F-8964-0421E2F35C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96" name="Picture 184">
          <a:extLst>
            <a:ext uri="{FF2B5EF4-FFF2-40B4-BE49-F238E27FC236}">
              <a16:creationId xmlns:a16="http://schemas.microsoft.com/office/drawing/2014/main" id="{C548CE53-E210-45D6-A940-E62CD0A46B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97" name="Picture 185">
          <a:extLst>
            <a:ext uri="{FF2B5EF4-FFF2-40B4-BE49-F238E27FC236}">
              <a16:creationId xmlns:a16="http://schemas.microsoft.com/office/drawing/2014/main" id="{D910983B-C66A-4568-A107-49B51E8479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98" name="Picture 186">
          <a:extLst>
            <a:ext uri="{FF2B5EF4-FFF2-40B4-BE49-F238E27FC236}">
              <a16:creationId xmlns:a16="http://schemas.microsoft.com/office/drawing/2014/main" id="{EE757142-C088-46F4-B093-39FBC1E511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399" name="Picture 187">
          <a:extLst>
            <a:ext uri="{FF2B5EF4-FFF2-40B4-BE49-F238E27FC236}">
              <a16:creationId xmlns:a16="http://schemas.microsoft.com/office/drawing/2014/main" id="{007DE1D8-376E-432E-AE8D-340455A7E4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00" name="Picture 188">
          <a:extLst>
            <a:ext uri="{FF2B5EF4-FFF2-40B4-BE49-F238E27FC236}">
              <a16:creationId xmlns:a16="http://schemas.microsoft.com/office/drawing/2014/main" id="{44C10CA7-8054-4F75-8872-D49BE21B6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01" name="Picture 189">
          <a:extLst>
            <a:ext uri="{FF2B5EF4-FFF2-40B4-BE49-F238E27FC236}">
              <a16:creationId xmlns:a16="http://schemas.microsoft.com/office/drawing/2014/main" id="{3CA0A85F-CB76-4894-BEE5-9FA59F91FA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02" name="Picture 190">
          <a:extLst>
            <a:ext uri="{FF2B5EF4-FFF2-40B4-BE49-F238E27FC236}">
              <a16:creationId xmlns:a16="http://schemas.microsoft.com/office/drawing/2014/main" id="{EFC2AA34-0CD8-4C91-B7BA-A37BFE143B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03" name="Picture 191">
          <a:extLst>
            <a:ext uri="{FF2B5EF4-FFF2-40B4-BE49-F238E27FC236}">
              <a16:creationId xmlns:a16="http://schemas.microsoft.com/office/drawing/2014/main" id="{55B9BC30-9957-4F95-89A5-7A412656D0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04" name="Picture 192">
          <a:extLst>
            <a:ext uri="{FF2B5EF4-FFF2-40B4-BE49-F238E27FC236}">
              <a16:creationId xmlns:a16="http://schemas.microsoft.com/office/drawing/2014/main" id="{3B48A89E-513F-4A32-9BCA-0210D3421B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05" name="Picture 193">
          <a:extLst>
            <a:ext uri="{FF2B5EF4-FFF2-40B4-BE49-F238E27FC236}">
              <a16:creationId xmlns:a16="http://schemas.microsoft.com/office/drawing/2014/main" id="{13F80489-3F36-45F1-93AF-79834013EB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06" name="Picture 194">
          <a:extLst>
            <a:ext uri="{FF2B5EF4-FFF2-40B4-BE49-F238E27FC236}">
              <a16:creationId xmlns:a16="http://schemas.microsoft.com/office/drawing/2014/main" id="{42F1C2F7-9CDA-4E0A-9154-8DD9E47862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07" name="Picture 195">
          <a:extLst>
            <a:ext uri="{FF2B5EF4-FFF2-40B4-BE49-F238E27FC236}">
              <a16:creationId xmlns:a16="http://schemas.microsoft.com/office/drawing/2014/main" id="{ED9C4C1E-4453-46FE-BCD1-D891A81332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08" name="Picture 196">
          <a:extLst>
            <a:ext uri="{FF2B5EF4-FFF2-40B4-BE49-F238E27FC236}">
              <a16:creationId xmlns:a16="http://schemas.microsoft.com/office/drawing/2014/main" id="{8F737E8A-C17B-49A6-B85B-77DDE69EFB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09" name="Picture 197">
          <a:extLst>
            <a:ext uri="{FF2B5EF4-FFF2-40B4-BE49-F238E27FC236}">
              <a16:creationId xmlns:a16="http://schemas.microsoft.com/office/drawing/2014/main" id="{7DF87A62-D463-4005-81FD-57E3C87169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10" name="Picture 198">
          <a:extLst>
            <a:ext uri="{FF2B5EF4-FFF2-40B4-BE49-F238E27FC236}">
              <a16:creationId xmlns:a16="http://schemas.microsoft.com/office/drawing/2014/main" id="{B3B2EAC5-E793-4E41-8A17-C15D0607D3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11" name="Picture 199">
          <a:extLst>
            <a:ext uri="{FF2B5EF4-FFF2-40B4-BE49-F238E27FC236}">
              <a16:creationId xmlns:a16="http://schemas.microsoft.com/office/drawing/2014/main" id="{E82BF410-F773-4D00-A7DB-5C2C91400D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12" name="Picture 200">
          <a:extLst>
            <a:ext uri="{FF2B5EF4-FFF2-40B4-BE49-F238E27FC236}">
              <a16:creationId xmlns:a16="http://schemas.microsoft.com/office/drawing/2014/main" id="{173185DE-A19F-4E73-BC53-22DFDB49C8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13" name="Picture 201">
          <a:extLst>
            <a:ext uri="{FF2B5EF4-FFF2-40B4-BE49-F238E27FC236}">
              <a16:creationId xmlns:a16="http://schemas.microsoft.com/office/drawing/2014/main" id="{27239F63-D502-4823-8D37-91EA761791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14" name="Picture 202">
          <a:extLst>
            <a:ext uri="{FF2B5EF4-FFF2-40B4-BE49-F238E27FC236}">
              <a16:creationId xmlns:a16="http://schemas.microsoft.com/office/drawing/2014/main" id="{0490BEA8-48D2-4873-B7BE-C6DE64C38F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15" name="Picture 203">
          <a:extLst>
            <a:ext uri="{FF2B5EF4-FFF2-40B4-BE49-F238E27FC236}">
              <a16:creationId xmlns:a16="http://schemas.microsoft.com/office/drawing/2014/main" id="{E6E3DF60-7F83-4863-BE74-0077ED636C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16" name="Picture 204">
          <a:extLst>
            <a:ext uri="{FF2B5EF4-FFF2-40B4-BE49-F238E27FC236}">
              <a16:creationId xmlns:a16="http://schemas.microsoft.com/office/drawing/2014/main" id="{CA64C184-76EA-4B00-870D-00D64262BF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17" name="Picture 205">
          <a:extLst>
            <a:ext uri="{FF2B5EF4-FFF2-40B4-BE49-F238E27FC236}">
              <a16:creationId xmlns:a16="http://schemas.microsoft.com/office/drawing/2014/main" id="{563F8BC5-D9C6-4FE3-ACC4-97001DC685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18" name="Picture 206">
          <a:extLst>
            <a:ext uri="{FF2B5EF4-FFF2-40B4-BE49-F238E27FC236}">
              <a16:creationId xmlns:a16="http://schemas.microsoft.com/office/drawing/2014/main" id="{497EE95D-9ECE-4243-97B6-4091658ECA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19" name="Picture 207">
          <a:extLst>
            <a:ext uri="{FF2B5EF4-FFF2-40B4-BE49-F238E27FC236}">
              <a16:creationId xmlns:a16="http://schemas.microsoft.com/office/drawing/2014/main" id="{B63960F5-237F-43D4-A6B4-5AE6050B02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20" name="Picture 208">
          <a:extLst>
            <a:ext uri="{FF2B5EF4-FFF2-40B4-BE49-F238E27FC236}">
              <a16:creationId xmlns:a16="http://schemas.microsoft.com/office/drawing/2014/main" id="{22CDA9BE-A4BC-4EAC-9D2A-F22D83B004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21" name="Picture 209">
          <a:extLst>
            <a:ext uri="{FF2B5EF4-FFF2-40B4-BE49-F238E27FC236}">
              <a16:creationId xmlns:a16="http://schemas.microsoft.com/office/drawing/2014/main" id="{5522AB45-D0C1-4BFB-A695-4D518611B1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22" name="Picture 210">
          <a:extLst>
            <a:ext uri="{FF2B5EF4-FFF2-40B4-BE49-F238E27FC236}">
              <a16:creationId xmlns:a16="http://schemas.microsoft.com/office/drawing/2014/main" id="{0193B0ED-DBC0-4C81-B896-34A085B56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23" name="Picture 211">
          <a:extLst>
            <a:ext uri="{FF2B5EF4-FFF2-40B4-BE49-F238E27FC236}">
              <a16:creationId xmlns:a16="http://schemas.microsoft.com/office/drawing/2014/main" id="{BADA28EC-4EDD-46A8-9155-85778B2E3E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24" name="Picture 212">
          <a:extLst>
            <a:ext uri="{FF2B5EF4-FFF2-40B4-BE49-F238E27FC236}">
              <a16:creationId xmlns:a16="http://schemas.microsoft.com/office/drawing/2014/main" id="{DF4A5BB2-0646-48F4-8F2F-EF83C5BD4F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25" name="Picture 213">
          <a:extLst>
            <a:ext uri="{FF2B5EF4-FFF2-40B4-BE49-F238E27FC236}">
              <a16:creationId xmlns:a16="http://schemas.microsoft.com/office/drawing/2014/main" id="{2AD2983B-AF42-45FA-BDB9-131870A276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26" name="Picture 214">
          <a:extLst>
            <a:ext uri="{FF2B5EF4-FFF2-40B4-BE49-F238E27FC236}">
              <a16:creationId xmlns:a16="http://schemas.microsoft.com/office/drawing/2014/main" id="{7F5FA36D-6A52-4ECE-8D4C-019E8669C7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27" name="Picture 215">
          <a:extLst>
            <a:ext uri="{FF2B5EF4-FFF2-40B4-BE49-F238E27FC236}">
              <a16:creationId xmlns:a16="http://schemas.microsoft.com/office/drawing/2014/main" id="{2A1CC605-CAEF-4828-A2C4-36882379CF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28" name="Picture 216">
          <a:extLst>
            <a:ext uri="{FF2B5EF4-FFF2-40B4-BE49-F238E27FC236}">
              <a16:creationId xmlns:a16="http://schemas.microsoft.com/office/drawing/2014/main" id="{2889A066-70CB-4EF1-BD78-4F7B60C7FA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29" name="Picture 217">
          <a:extLst>
            <a:ext uri="{FF2B5EF4-FFF2-40B4-BE49-F238E27FC236}">
              <a16:creationId xmlns:a16="http://schemas.microsoft.com/office/drawing/2014/main" id="{90BB1DA9-DE82-4882-BAAA-DFDA82F8CF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30" name="Picture 218">
          <a:extLst>
            <a:ext uri="{FF2B5EF4-FFF2-40B4-BE49-F238E27FC236}">
              <a16:creationId xmlns:a16="http://schemas.microsoft.com/office/drawing/2014/main" id="{3427EAC4-D7D5-43EA-AF04-4355AB7D78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31" name="Picture 219">
          <a:extLst>
            <a:ext uri="{FF2B5EF4-FFF2-40B4-BE49-F238E27FC236}">
              <a16:creationId xmlns:a16="http://schemas.microsoft.com/office/drawing/2014/main" id="{D3A314D6-5D35-4EB0-97FB-D7AFAFD985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32" name="Picture 220">
          <a:extLst>
            <a:ext uri="{FF2B5EF4-FFF2-40B4-BE49-F238E27FC236}">
              <a16:creationId xmlns:a16="http://schemas.microsoft.com/office/drawing/2014/main" id="{0F33042E-7962-433A-97EE-EEF5A161EB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33" name="Picture 221">
          <a:extLst>
            <a:ext uri="{FF2B5EF4-FFF2-40B4-BE49-F238E27FC236}">
              <a16:creationId xmlns:a16="http://schemas.microsoft.com/office/drawing/2014/main" id="{E4F8EDEA-EF66-4751-8F24-F5CFD59861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34" name="Picture 222">
          <a:extLst>
            <a:ext uri="{FF2B5EF4-FFF2-40B4-BE49-F238E27FC236}">
              <a16:creationId xmlns:a16="http://schemas.microsoft.com/office/drawing/2014/main" id="{8A4531A8-E170-438E-A61E-1EB6D336D4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35" name="Picture 223">
          <a:extLst>
            <a:ext uri="{FF2B5EF4-FFF2-40B4-BE49-F238E27FC236}">
              <a16:creationId xmlns:a16="http://schemas.microsoft.com/office/drawing/2014/main" id="{EDCE2798-A1AB-470E-BDC2-21A827F5F1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36" name="Picture 224">
          <a:extLst>
            <a:ext uri="{FF2B5EF4-FFF2-40B4-BE49-F238E27FC236}">
              <a16:creationId xmlns:a16="http://schemas.microsoft.com/office/drawing/2014/main" id="{B7B70209-2064-472B-9864-D5BA72483A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37" name="Picture 225">
          <a:extLst>
            <a:ext uri="{FF2B5EF4-FFF2-40B4-BE49-F238E27FC236}">
              <a16:creationId xmlns:a16="http://schemas.microsoft.com/office/drawing/2014/main" id="{580E18C9-5576-4706-8B0E-1C6423A78B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38" name="Picture 226">
          <a:extLst>
            <a:ext uri="{FF2B5EF4-FFF2-40B4-BE49-F238E27FC236}">
              <a16:creationId xmlns:a16="http://schemas.microsoft.com/office/drawing/2014/main" id="{7E675C4D-E56E-4FDB-A162-3EBD4D2647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39" name="Picture 227">
          <a:extLst>
            <a:ext uri="{FF2B5EF4-FFF2-40B4-BE49-F238E27FC236}">
              <a16:creationId xmlns:a16="http://schemas.microsoft.com/office/drawing/2014/main" id="{01642AD2-EC79-478A-A145-0D24B1A0B8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40" name="Picture 228">
          <a:extLst>
            <a:ext uri="{FF2B5EF4-FFF2-40B4-BE49-F238E27FC236}">
              <a16:creationId xmlns:a16="http://schemas.microsoft.com/office/drawing/2014/main" id="{E9B7222A-14BE-40D8-9255-3A970060DD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41" name="Picture 229">
          <a:extLst>
            <a:ext uri="{FF2B5EF4-FFF2-40B4-BE49-F238E27FC236}">
              <a16:creationId xmlns:a16="http://schemas.microsoft.com/office/drawing/2014/main" id="{1EBB75B5-55A6-424E-83B4-1C420DD732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42" name="Picture 230">
          <a:extLst>
            <a:ext uri="{FF2B5EF4-FFF2-40B4-BE49-F238E27FC236}">
              <a16:creationId xmlns:a16="http://schemas.microsoft.com/office/drawing/2014/main" id="{68384232-50F6-4613-A483-1DE175C63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43" name="Picture 231">
          <a:extLst>
            <a:ext uri="{FF2B5EF4-FFF2-40B4-BE49-F238E27FC236}">
              <a16:creationId xmlns:a16="http://schemas.microsoft.com/office/drawing/2014/main" id="{4445B2E5-D6F3-424D-ACCA-4D6725188B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44" name="Picture 232">
          <a:extLst>
            <a:ext uri="{FF2B5EF4-FFF2-40B4-BE49-F238E27FC236}">
              <a16:creationId xmlns:a16="http://schemas.microsoft.com/office/drawing/2014/main" id="{56E903A5-BB94-448F-A3AF-353C051A5B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45" name="Picture 233">
          <a:extLst>
            <a:ext uri="{FF2B5EF4-FFF2-40B4-BE49-F238E27FC236}">
              <a16:creationId xmlns:a16="http://schemas.microsoft.com/office/drawing/2014/main" id="{22A9CF28-033A-4BA8-8564-30FC8E7676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46" name="Picture 238">
          <a:extLst>
            <a:ext uri="{FF2B5EF4-FFF2-40B4-BE49-F238E27FC236}">
              <a16:creationId xmlns:a16="http://schemas.microsoft.com/office/drawing/2014/main" id="{2BE89BA6-0FF6-47A0-9BFA-8C08FF7D3D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47" name="Picture 240">
          <a:extLst>
            <a:ext uri="{FF2B5EF4-FFF2-40B4-BE49-F238E27FC236}">
              <a16:creationId xmlns:a16="http://schemas.microsoft.com/office/drawing/2014/main" id="{2EDBDFB3-08B1-4D02-BE53-C763F1187C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48" name="Picture 241">
          <a:extLst>
            <a:ext uri="{FF2B5EF4-FFF2-40B4-BE49-F238E27FC236}">
              <a16:creationId xmlns:a16="http://schemas.microsoft.com/office/drawing/2014/main" id="{8DA0E552-CEA8-4E7F-8663-6A968D2780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49" name="Picture 242">
          <a:extLst>
            <a:ext uri="{FF2B5EF4-FFF2-40B4-BE49-F238E27FC236}">
              <a16:creationId xmlns:a16="http://schemas.microsoft.com/office/drawing/2014/main" id="{37D66E99-E627-474D-AB31-73DEF2DF6E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50" name="Picture 243">
          <a:extLst>
            <a:ext uri="{FF2B5EF4-FFF2-40B4-BE49-F238E27FC236}">
              <a16:creationId xmlns:a16="http://schemas.microsoft.com/office/drawing/2014/main" id="{BF51B99E-28F7-4C86-B7EC-018D61755B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51" name="Picture 244">
          <a:extLst>
            <a:ext uri="{FF2B5EF4-FFF2-40B4-BE49-F238E27FC236}">
              <a16:creationId xmlns:a16="http://schemas.microsoft.com/office/drawing/2014/main" id="{C04F756F-93BC-4683-BD9B-B89E85C22F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52" name="Picture 245">
          <a:extLst>
            <a:ext uri="{FF2B5EF4-FFF2-40B4-BE49-F238E27FC236}">
              <a16:creationId xmlns:a16="http://schemas.microsoft.com/office/drawing/2014/main" id="{AA892A73-772A-4897-A13D-CEE3E9212F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53" name="Picture 246">
          <a:extLst>
            <a:ext uri="{FF2B5EF4-FFF2-40B4-BE49-F238E27FC236}">
              <a16:creationId xmlns:a16="http://schemas.microsoft.com/office/drawing/2014/main" id="{90614F1C-5B47-4E06-8B8E-F005A1A76D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54" name="Picture 247">
          <a:extLst>
            <a:ext uri="{FF2B5EF4-FFF2-40B4-BE49-F238E27FC236}">
              <a16:creationId xmlns:a16="http://schemas.microsoft.com/office/drawing/2014/main" id="{9C828840-099B-4C8E-B52C-EB7B2DF363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55" name="Picture 248">
          <a:extLst>
            <a:ext uri="{FF2B5EF4-FFF2-40B4-BE49-F238E27FC236}">
              <a16:creationId xmlns:a16="http://schemas.microsoft.com/office/drawing/2014/main" id="{8A1CA085-A624-4857-AF5B-A86118609F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56" name="Picture 249">
          <a:extLst>
            <a:ext uri="{FF2B5EF4-FFF2-40B4-BE49-F238E27FC236}">
              <a16:creationId xmlns:a16="http://schemas.microsoft.com/office/drawing/2014/main" id="{AC677086-9318-4E67-A273-A55F72EB91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57" name="Picture 250">
          <a:extLst>
            <a:ext uri="{FF2B5EF4-FFF2-40B4-BE49-F238E27FC236}">
              <a16:creationId xmlns:a16="http://schemas.microsoft.com/office/drawing/2014/main" id="{7D34D96C-1A7D-4179-A747-FBCC4A9830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58" name="Picture 251">
          <a:extLst>
            <a:ext uri="{FF2B5EF4-FFF2-40B4-BE49-F238E27FC236}">
              <a16:creationId xmlns:a16="http://schemas.microsoft.com/office/drawing/2014/main" id="{2AFB74CC-10CE-452D-9407-559679B192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59" name="Picture 252">
          <a:extLst>
            <a:ext uri="{FF2B5EF4-FFF2-40B4-BE49-F238E27FC236}">
              <a16:creationId xmlns:a16="http://schemas.microsoft.com/office/drawing/2014/main" id="{59B8861E-0353-4362-88CA-49349F605E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60" name="Picture 253">
          <a:extLst>
            <a:ext uri="{FF2B5EF4-FFF2-40B4-BE49-F238E27FC236}">
              <a16:creationId xmlns:a16="http://schemas.microsoft.com/office/drawing/2014/main" id="{8C6D3AA0-32C9-4E10-8730-C9B1A0701C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61" name="Picture 254">
          <a:extLst>
            <a:ext uri="{FF2B5EF4-FFF2-40B4-BE49-F238E27FC236}">
              <a16:creationId xmlns:a16="http://schemas.microsoft.com/office/drawing/2014/main" id="{6D1A0C7C-D46E-477F-865E-1F36DF26B4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62" name="Picture 256">
          <a:extLst>
            <a:ext uri="{FF2B5EF4-FFF2-40B4-BE49-F238E27FC236}">
              <a16:creationId xmlns:a16="http://schemas.microsoft.com/office/drawing/2014/main" id="{8DA6CB97-CFC3-4BB8-BEB1-00DB55065C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63" name="Picture 2">
          <a:extLst>
            <a:ext uri="{FF2B5EF4-FFF2-40B4-BE49-F238E27FC236}">
              <a16:creationId xmlns:a16="http://schemas.microsoft.com/office/drawing/2014/main" id="{F04A64CB-B401-4224-AB22-84B12985B2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64" name="Picture 3">
          <a:extLst>
            <a:ext uri="{FF2B5EF4-FFF2-40B4-BE49-F238E27FC236}">
              <a16:creationId xmlns:a16="http://schemas.microsoft.com/office/drawing/2014/main" id="{8C95FCC4-B4BE-494F-9676-17902E6F08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65" name="Picture 4">
          <a:extLst>
            <a:ext uri="{FF2B5EF4-FFF2-40B4-BE49-F238E27FC236}">
              <a16:creationId xmlns:a16="http://schemas.microsoft.com/office/drawing/2014/main" id="{4DBBFC56-D995-4F9D-947D-BCD160F8AB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66" name="Picture 5">
          <a:extLst>
            <a:ext uri="{FF2B5EF4-FFF2-40B4-BE49-F238E27FC236}">
              <a16:creationId xmlns:a16="http://schemas.microsoft.com/office/drawing/2014/main" id="{3D75CB96-D0C6-4FD5-8E9B-083FF4B66C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67" name="Picture 6">
          <a:extLst>
            <a:ext uri="{FF2B5EF4-FFF2-40B4-BE49-F238E27FC236}">
              <a16:creationId xmlns:a16="http://schemas.microsoft.com/office/drawing/2014/main" id="{8A37FAAB-D5AE-4EBC-8CE9-A30C5C1047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68" name="Picture 7">
          <a:extLst>
            <a:ext uri="{FF2B5EF4-FFF2-40B4-BE49-F238E27FC236}">
              <a16:creationId xmlns:a16="http://schemas.microsoft.com/office/drawing/2014/main" id="{B16DF468-D44E-4ED7-8BFE-B802329FBD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69" name="Picture 8">
          <a:extLst>
            <a:ext uri="{FF2B5EF4-FFF2-40B4-BE49-F238E27FC236}">
              <a16:creationId xmlns:a16="http://schemas.microsoft.com/office/drawing/2014/main" id="{2ED7EEC0-906D-4DD2-A97D-6247A4B9CD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70" name="Picture 9">
          <a:extLst>
            <a:ext uri="{FF2B5EF4-FFF2-40B4-BE49-F238E27FC236}">
              <a16:creationId xmlns:a16="http://schemas.microsoft.com/office/drawing/2014/main" id="{385F95AD-E686-4D7D-8B8B-72ADB14C9E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71" name="Picture 10">
          <a:extLst>
            <a:ext uri="{FF2B5EF4-FFF2-40B4-BE49-F238E27FC236}">
              <a16:creationId xmlns:a16="http://schemas.microsoft.com/office/drawing/2014/main" id="{70B53922-6A38-4E65-A798-AA64F2FD0C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72" name="Picture 11">
          <a:extLst>
            <a:ext uri="{FF2B5EF4-FFF2-40B4-BE49-F238E27FC236}">
              <a16:creationId xmlns:a16="http://schemas.microsoft.com/office/drawing/2014/main" id="{9E3C5F8C-F008-4A0F-AADA-F3AC7680F4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73" name="Picture 12">
          <a:extLst>
            <a:ext uri="{FF2B5EF4-FFF2-40B4-BE49-F238E27FC236}">
              <a16:creationId xmlns:a16="http://schemas.microsoft.com/office/drawing/2014/main" id="{F1F9945D-EC7B-4A03-BB08-A2372DBC1E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74" name="Picture 13">
          <a:extLst>
            <a:ext uri="{FF2B5EF4-FFF2-40B4-BE49-F238E27FC236}">
              <a16:creationId xmlns:a16="http://schemas.microsoft.com/office/drawing/2014/main" id="{EC2B093A-E125-4FE4-BDB4-9979D64187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75" name="Picture 14">
          <a:extLst>
            <a:ext uri="{FF2B5EF4-FFF2-40B4-BE49-F238E27FC236}">
              <a16:creationId xmlns:a16="http://schemas.microsoft.com/office/drawing/2014/main" id="{C940067A-1D84-4BD3-B033-E3C7B79DF6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76" name="Picture 15">
          <a:extLst>
            <a:ext uri="{FF2B5EF4-FFF2-40B4-BE49-F238E27FC236}">
              <a16:creationId xmlns:a16="http://schemas.microsoft.com/office/drawing/2014/main" id="{01BF0C00-968F-41D4-9433-34A3171B3A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77" name="Picture 16">
          <a:extLst>
            <a:ext uri="{FF2B5EF4-FFF2-40B4-BE49-F238E27FC236}">
              <a16:creationId xmlns:a16="http://schemas.microsoft.com/office/drawing/2014/main" id="{6E07413A-6A1F-4B4D-AB35-D28D85ABE9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78" name="Picture 17">
          <a:extLst>
            <a:ext uri="{FF2B5EF4-FFF2-40B4-BE49-F238E27FC236}">
              <a16:creationId xmlns:a16="http://schemas.microsoft.com/office/drawing/2014/main" id="{B9036131-1FC1-4BCF-B923-92B1570DFA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79" name="Picture 18">
          <a:extLst>
            <a:ext uri="{FF2B5EF4-FFF2-40B4-BE49-F238E27FC236}">
              <a16:creationId xmlns:a16="http://schemas.microsoft.com/office/drawing/2014/main" id="{264F3D23-36FA-4789-B08A-005A49181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80" name="Picture 22">
          <a:extLst>
            <a:ext uri="{FF2B5EF4-FFF2-40B4-BE49-F238E27FC236}">
              <a16:creationId xmlns:a16="http://schemas.microsoft.com/office/drawing/2014/main" id="{F6FBC0C5-8DC9-4B09-8843-55FFE1F9C9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81" name="Picture 25">
          <a:extLst>
            <a:ext uri="{FF2B5EF4-FFF2-40B4-BE49-F238E27FC236}">
              <a16:creationId xmlns:a16="http://schemas.microsoft.com/office/drawing/2014/main" id="{0BD32A9B-1CBA-44FF-BA6B-3F25D43981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82" name="Picture 26">
          <a:extLst>
            <a:ext uri="{FF2B5EF4-FFF2-40B4-BE49-F238E27FC236}">
              <a16:creationId xmlns:a16="http://schemas.microsoft.com/office/drawing/2014/main" id="{8A30B890-E270-42DD-AE5F-02105829BF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83" name="Picture 27">
          <a:extLst>
            <a:ext uri="{FF2B5EF4-FFF2-40B4-BE49-F238E27FC236}">
              <a16:creationId xmlns:a16="http://schemas.microsoft.com/office/drawing/2014/main" id="{D404F84D-8EE0-42F7-8A68-CB289F6C6B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84" name="Picture 28">
          <a:extLst>
            <a:ext uri="{FF2B5EF4-FFF2-40B4-BE49-F238E27FC236}">
              <a16:creationId xmlns:a16="http://schemas.microsoft.com/office/drawing/2014/main" id="{64220569-8074-433E-A3D2-42B383C999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85" name="Picture 29">
          <a:extLst>
            <a:ext uri="{FF2B5EF4-FFF2-40B4-BE49-F238E27FC236}">
              <a16:creationId xmlns:a16="http://schemas.microsoft.com/office/drawing/2014/main" id="{527530D7-60A9-48E9-BE8B-622E2EE4C8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86" name="Picture 30">
          <a:extLst>
            <a:ext uri="{FF2B5EF4-FFF2-40B4-BE49-F238E27FC236}">
              <a16:creationId xmlns:a16="http://schemas.microsoft.com/office/drawing/2014/main" id="{4485AFFF-5F9F-4606-B115-ED769AB973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87" name="Picture 32">
          <a:extLst>
            <a:ext uri="{FF2B5EF4-FFF2-40B4-BE49-F238E27FC236}">
              <a16:creationId xmlns:a16="http://schemas.microsoft.com/office/drawing/2014/main" id="{61CDC289-9DA3-46B8-8488-947048C042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88" name="Picture 33">
          <a:extLst>
            <a:ext uri="{FF2B5EF4-FFF2-40B4-BE49-F238E27FC236}">
              <a16:creationId xmlns:a16="http://schemas.microsoft.com/office/drawing/2014/main" id="{310B6D36-154D-4319-8128-79FDC4599D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89" name="Picture 34">
          <a:extLst>
            <a:ext uri="{FF2B5EF4-FFF2-40B4-BE49-F238E27FC236}">
              <a16:creationId xmlns:a16="http://schemas.microsoft.com/office/drawing/2014/main" id="{17B7726B-A304-4513-908B-65B7A855D1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90" name="Picture 35">
          <a:extLst>
            <a:ext uri="{FF2B5EF4-FFF2-40B4-BE49-F238E27FC236}">
              <a16:creationId xmlns:a16="http://schemas.microsoft.com/office/drawing/2014/main" id="{7D596069-0C94-451C-B4D6-9BE44AAEFA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91" name="Picture 36">
          <a:extLst>
            <a:ext uri="{FF2B5EF4-FFF2-40B4-BE49-F238E27FC236}">
              <a16:creationId xmlns:a16="http://schemas.microsoft.com/office/drawing/2014/main" id="{B99A4156-BA23-4E39-BFBA-C012377477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92" name="Picture 37">
          <a:extLst>
            <a:ext uri="{FF2B5EF4-FFF2-40B4-BE49-F238E27FC236}">
              <a16:creationId xmlns:a16="http://schemas.microsoft.com/office/drawing/2014/main" id="{43C45947-B4B0-4F06-88C3-285590EDF9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93" name="Picture 38">
          <a:extLst>
            <a:ext uri="{FF2B5EF4-FFF2-40B4-BE49-F238E27FC236}">
              <a16:creationId xmlns:a16="http://schemas.microsoft.com/office/drawing/2014/main" id="{7F88BF24-A838-4862-9E37-F32AA95AAA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94" name="Picture 39">
          <a:extLst>
            <a:ext uri="{FF2B5EF4-FFF2-40B4-BE49-F238E27FC236}">
              <a16:creationId xmlns:a16="http://schemas.microsoft.com/office/drawing/2014/main" id="{34BF0C4C-012F-44B4-9AD3-BB272EA9FE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95" name="Picture 40">
          <a:extLst>
            <a:ext uri="{FF2B5EF4-FFF2-40B4-BE49-F238E27FC236}">
              <a16:creationId xmlns:a16="http://schemas.microsoft.com/office/drawing/2014/main" id="{18F201B8-3C51-4E96-819B-5D38157C0C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96" name="Picture 41">
          <a:extLst>
            <a:ext uri="{FF2B5EF4-FFF2-40B4-BE49-F238E27FC236}">
              <a16:creationId xmlns:a16="http://schemas.microsoft.com/office/drawing/2014/main" id="{A1F6B75A-CFDA-4D42-9451-533F2902CC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97" name="Picture 42">
          <a:extLst>
            <a:ext uri="{FF2B5EF4-FFF2-40B4-BE49-F238E27FC236}">
              <a16:creationId xmlns:a16="http://schemas.microsoft.com/office/drawing/2014/main" id="{19C7D12B-FE09-43B1-994C-BD2BB1D248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98" name="Picture 43">
          <a:extLst>
            <a:ext uri="{FF2B5EF4-FFF2-40B4-BE49-F238E27FC236}">
              <a16:creationId xmlns:a16="http://schemas.microsoft.com/office/drawing/2014/main" id="{EF4158A0-EB93-4C0C-95B1-FFFC92FA89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499" name="Picture 44">
          <a:extLst>
            <a:ext uri="{FF2B5EF4-FFF2-40B4-BE49-F238E27FC236}">
              <a16:creationId xmlns:a16="http://schemas.microsoft.com/office/drawing/2014/main" id="{443C15B1-DCB1-422E-B621-AD09CCBCE6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00" name="Picture 45">
          <a:extLst>
            <a:ext uri="{FF2B5EF4-FFF2-40B4-BE49-F238E27FC236}">
              <a16:creationId xmlns:a16="http://schemas.microsoft.com/office/drawing/2014/main" id="{66EE1AFF-1BD4-406E-B4FA-12411547A3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01" name="Picture 46">
          <a:extLst>
            <a:ext uri="{FF2B5EF4-FFF2-40B4-BE49-F238E27FC236}">
              <a16:creationId xmlns:a16="http://schemas.microsoft.com/office/drawing/2014/main" id="{0D058A51-3C68-467C-A903-E1DDCFA4DB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02" name="Picture 47">
          <a:extLst>
            <a:ext uri="{FF2B5EF4-FFF2-40B4-BE49-F238E27FC236}">
              <a16:creationId xmlns:a16="http://schemas.microsoft.com/office/drawing/2014/main" id="{64CC9B37-A356-4301-BFAE-4E648CC561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03" name="Picture 48">
          <a:extLst>
            <a:ext uri="{FF2B5EF4-FFF2-40B4-BE49-F238E27FC236}">
              <a16:creationId xmlns:a16="http://schemas.microsoft.com/office/drawing/2014/main" id="{7FEE84D5-8CB3-4F5E-8584-956DF4044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04" name="Picture 49">
          <a:extLst>
            <a:ext uri="{FF2B5EF4-FFF2-40B4-BE49-F238E27FC236}">
              <a16:creationId xmlns:a16="http://schemas.microsoft.com/office/drawing/2014/main" id="{8037A06B-A6DD-477C-B7B6-5D6729D65A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05" name="Picture 50">
          <a:extLst>
            <a:ext uri="{FF2B5EF4-FFF2-40B4-BE49-F238E27FC236}">
              <a16:creationId xmlns:a16="http://schemas.microsoft.com/office/drawing/2014/main" id="{85128B88-AFDE-4927-BCA2-3C0DD92EB9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06" name="Picture 51">
          <a:extLst>
            <a:ext uri="{FF2B5EF4-FFF2-40B4-BE49-F238E27FC236}">
              <a16:creationId xmlns:a16="http://schemas.microsoft.com/office/drawing/2014/main" id="{EE32295D-3FCB-4172-87EC-45FE3918B9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07" name="Picture 52">
          <a:extLst>
            <a:ext uri="{FF2B5EF4-FFF2-40B4-BE49-F238E27FC236}">
              <a16:creationId xmlns:a16="http://schemas.microsoft.com/office/drawing/2014/main" id="{730EA929-CEAA-44D0-BB54-0729CE386A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08" name="Picture 53">
          <a:extLst>
            <a:ext uri="{FF2B5EF4-FFF2-40B4-BE49-F238E27FC236}">
              <a16:creationId xmlns:a16="http://schemas.microsoft.com/office/drawing/2014/main" id="{9997D088-660F-4D5A-AC15-2F8CBE5471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09" name="Picture 54">
          <a:extLst>
            <a:ext uri="{FF2B5EF4-FFF2-40B4-BE49-F238E27FC236}">
              <a16:creationId xmlns:a16="http://schemas.microsoft.com/office/drawing/2014/main" id="{FD03A382-5584-453F-9856-6B311E75FD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10" name="Picture 55">
          <a:extLst>
            <a:ext uri="{FF2B5EF4-FFF2-40B4-BE49-F238E27FC236}">
              <a16:creationId xmlns:a16="http://schemas.microsoft.com/office/drawing/2014/main" id="{A7A60D35-5DBD-4D11-98F0-8CC687B763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11" name="Picture 56">
          <a:extLst>
            <a:ext uri="{FF2B5EF4-FFF2-40B4-BE49-F238E27FC236}">
              <a16:creationId xmlns:a16="http://schemas.microsoft.com/office/drawing/2014/main" id="{15DB591F-1964-47C3-8122-23490DCEEC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12" name="Picture 57">
          <a:extLst>
            <a:ext uri="{FF2B5EF4-FFF2-40B4-BE49-F238E27FC236}">
              <a16:creationId xmlns:a16="http://schemas.microsoft.com/office/drawing/2014/main" id="{7C835187-3194-4869-ADDE-07106D9E7A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13" name="Picture 58">
          <a:extLst>
            <a:ext uri="{FF2B5EF4-FFF2-40B4-BE49-F238E27FC236}">
              <a16:creationId xmlns:a16="http://schemas.microsoft.com/office/drawing/2014/main" id="{59E61DE4-EB4C-49E7-B242-8079F40C7F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14" name="Picture 59">
          <a:extLst>
            <a:ext uri="{FF2B5EF4-FFF2-40B4-BE49-F238E27FC236}">
              <a16:creationId xmlns:a16="http://schemas.microsoft.com/office/drawing/2014/main" id="{BC907D27-5B95-49AA-BB39-BC65DEF3E0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15" name="Picture 60">
          <a:extLst>
            <a:ext uri="{FF2B5EF4-FFF2-40B4-BE49-F238E27FC236}">
              <a16:creationId xmlns:a16="http://schemas.microsoft.com/office/drawing/2014/main" id="{C10AF128-819E-4645-8135-58040A7689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16" name="Picture 61">
          <a:extLst>
            <a:ext uri="{FF2B5EF4-FFF2-40B4-BE49-F238E27FC236}">
              <a16:creationId xmlns:a16="http://schemas.microsoft.com/office/drawing/2014/main" id="{D9D77514-C73C-4CA5-9CAF-4A7145D775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17" name="Picture 62">
          <a:extLst>
            <a:ext uri="{FF2B5EF4-FFF2-40B4-BE49-F238E27FC236}">
              <a16:creationId xmlns:a16="http://schemas.microsoft.com/office/drawing/2014/main" id="{4410398C-E29B-43F6-93FD-5982697C76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18" name="Picture 63">
          <a:extLst>
            <a:ext uri="{FF2B5EF4-FFF2-40B4-BE49-F238E27FC236}">
              <a16:creationId xmlns:a16="http://schemas.microsoft.com/office/drawing/2014/main" id="{10DFDFD6-D63E-47F4-8E1B-602CDD1D54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19" name="Picture 64">
          <a:extLst>
            <a:ext uri="{FF2B5EF4-FFF2-40B4-BE49-F238E27FC236}">
              <a16:creationId xmlns:a16="http://schemas.microsoft.com/office/drawing/2014/main" id="{37935099-6B0D-4495-8FCE-730E67EB22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20" name="Picture 65">
          <a:extLst>
            <a:ext uri="{FF2B5EF4-FFF2-40B4-BE49-F238E27FC236}">
              <a16:creationId xmlns:a16="http://schemas.microsoft.com/office/drawing/2014/main" id="{2064942D-604D-4507-B095-85DDB5091C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21" name="Picture 66">
          <a:extLst>
            <a:ext uri="{FF2B5EF4-FFF2-40B4-BE49-F238E27FC236}">
              <a16:creationId xmlns:a16="http://schemas.microsoft.com/office/drawing/2014/main" id="{1386BF7B-D23D-41FA-AF45-B3F773136E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22" name="Picture 67">
          <a:extLst>
            <a:ext uri="{FF2B5EF4-FFF2-40B4-BE49-F238E27FC236}">
              <a16:creationId xmlns:a16="http://schemas.microsoft.com/office/drawing/2014/main" id="{9D74445E-D3CC-4521-A9C3-27D9D69210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23" name="Picture 68">
          <a:extLst>
            <a:ext uri="{FF2B5EF4-FFF2-40B4-BE49-F238E27FC236}">
              <a16:creationId xmlns:a16="http://schemas.microsoft.com/office/drawing/2014/main" id="{9A5F5EC8-AE17-4F75-B7E2-9FD1D10392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24" name="Picture 69">
          <a:extLst>
            <a:ext uri="{FF2B5EF4-FFF2-40B4-BE49-F238E27FC236}">
              <a16:creationId xmlns:a16="http://schemas.microsoft.com/office/drawing/2014/main" id="{2D197A6F-D9DC-46F5-8F29-2AEBD0E699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25" name="Picture 70">
          <a:extLst>
            <a:ext uri="{FF2B5EF4-FFF2-40B4-BE49-F238E27FC236}">
              <a16:creationId xmlns:a16="http://schemas.microsoft.com/office/drawing/2014/main" id="{CFB9BAAF-6F95-441A-B5F9-7948B6E5EA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26" name="Picture 71">
          <a:extLst>
            <a:ext uri="{FF2B5EF4-FFF2-40B4-BE49-F238E27FC236}">
              <a16:creationId xmlns:a16="http://schemas.microsoft.com/office/drawing/2014/main" id="{54503260-D795-4427-8F7C-9210AC3E9E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27" name="Picture 72">
          <a:extLst>
            <a:ext uri="{FF2B5EF4-FFF2-40B4-BE49-F238E27FC236}">
              <a16:creationId xmlns:a16="http://schemas.microsoft.com/office/drawing/2014/main" id="{C6E6D635-B919-458F-93D7-2AA282CB98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28" name="Picture 73">
          <a:extLst>
            <a:ext uri="{FF2B5EF4-FFF2-40B4-BE49-F238E27FC236}">
              <a16:creationId xmlns:a16="http://schemas.microsoft.com/office/drawing/2014/main" id="{6F977914-29EF-4452-9226-175BA7D13F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29" name="Picture 74">
          <a:extLst>
            <a:ext uri="{FF2B5EF4-FFF2-40B4-BE49-F238E27FC236}">
              <a16:creationId xmlns:a16="http://schemas.microsoft.com/office/drawing/2014/main" id="{E475A874-6EA2-4480-9556-4C5CB2F9D5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30" name="Picture 75">
          <a:extLst>
            <a:ext uri="{FF2B5EF4-FFF2-40B4-BE49-F238E27FC236}">
              <a16:creationId xmlns:a16="http://schemas.microsoft.com/office/drawing/2014/main" id="{28996BFF-5F80-4758-9C0C-276FCEEE3F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31" name="Picture 76">
          <a:extLst>
            <a:ext uri="{FF2B5EF4-FFF2-40B4-BE49-F238E27FC236}">
              <a16:creationId xmlns:a16="http://schemas.microsoft.com/office/drawing/2014/main" id="{2CFABFF5-E0B6-4C96-9101-E47C74B5E2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32" name="Picture 77">
          <a:extLst>
            <a:ext uri="{FF2B5EF4-FFF2-40B4-BE49-F238E27FC236}">
              <a16:creationId xmlns:a16="http://schemas.microsoft.com/office/drawing/2014/main" id="{56BFD785-1029-4139-A127-5FB7E9227B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33" name="Picture 78">
          <a:extLst>
            <a:ext uri="{FF2B5EF4-FFF2-40B4-BE49-F238E27FC236}">
              <a16:creationId xmlns:a16="http://schemas.microsoft.com/office/drawing/2014/main" id="{EAFE16DE-EC13-4DB4-B7FE-958B6649DA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34" name="Picture 79">
          <a:extLst>
            <a:ext uri="{FF2B5EF4-FFF2-40B4-BE49-F238E27FC236}">
              <a16:creationId xmlns:a16="http://schemas.microsoft.com/office/drawing/2014/main" id="{837B54C4-E68D-4115-A390-BDAA415452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35" name="Picture 80">
          <a:extLst>
            <a:ext uri="{FF2B5EF4-FFF2-40B4-BE49-F238E27FC236}">
              <a16:creationId xmlns:a16="http://schemas.microsoft.com/office/drawing/2014/main" id="{55AC778B-9189-4605-8B2A-F3D0BEACD9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36" name="Picture 81">
          <a:extLst>
            <a:ext uri="{FF2B5EF4-FFF2-40B4-BE49-F238E27FC236}">
              <a16:creationId xmlns:a16="http://schemas.microsoft.com/office/drawing/2014/main" id="{89B4F116-DE1E-406F-9698-7F12EC4464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37" name="Picture 82">
          <a:extLst>
            <a:ext uri="{FF2B5EF4-FFF2-40B4-BE49-F238E27FC236}">
              <a16:creationId xmlns:a16="http://schemas.microsoft.com/office/drawing/2014/main" id="{F1FCC852-FB6D-480F-87A6-8D789DC1D3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38" name="Picture 83">
          <a:extLst>
            <a:ext uri="{FF2B5EF4-FFF2-40B4-BE49-F238E27FC236}">
              <a16:creationId xmlns:a16="http://schemas.microsoft.com/office/drawing/2014/main" id="{806D159C-F3D7-48C8-8A34-40A5314EAA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39" name="Picture 84">
          <a:extLst>
            <a:ext uri="{FF2B5EF4-FFF2-40B4-BE49-F238E27FC236}">
              <a16:creationId xmlns:a16="http://schemas.microsoft.com/office/drawing/2014/main" id="{0D15CAEA-C639-474A-8032-06DBA4EA57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40" name="Picture 85">
          <a:extLst>
            <a:ext uri="{FF2B5EF4-FFF2-40B4-BE49-F238E27FC236}">
              <a16:creationId xmlns:a16="http://schemas.microsoft.com/office/drawing/2014/main" id="{DA674513-85B8-49ED-ADA7-634A1F4EC7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41" name="Picture 86">
          <a:extLst>
            <a:ext uri="{FF2B5EF4-FFF2-40B4-BE49-F238E27FC236}">
              <a16:creationId xmlns:a16="http://schemas.microsoft.com/office/drawing/2014/main" id="{3C68EB71-46A0-4DEB-8C7F-EE55DE0158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42" name="Picture 87">
          <a:extLst>
            <a:ext uri="{FF2B5EF4-FFF2-40B4-BE49-F238E27FC236}">
              <a16:creationId xmlns:a16="http://schemas.microsoft.com/office/drawing/2014/main" id="{880323CC-C6EF-44DB-BACD-C0F6B0C343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43" name="Picture 88">
          <a:extLst>
            <a:ext uri="{FF2B5EF4-FFF2-40B4-BE49-F238E27FC236}">
              <a16:creationId xmlns:a16="http://schemas.microsoft.com/office/drawing/2014/main" id="{DC4433F3-8CA6-4E0B-B169-D6BFD287B8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44" name="Picture 89">
          <a:extLst>
            <a:ext uri="{FF2B5EF4-FFF2-40B4-BE49-F238E27FC236}">
              <a16:creationId xmlns:a16="http://schemas.microsoft.com/office/drawing/2014/main" id="{46723A80-D223-45B4-8A07-6CB6EE8618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45" name="Picture 90">
          <a:extLst>
            <a:ext uri="{FF2B5EF4-FFF2-40B4-BE49-F238E27FC236}">
              <a16:creationId xmlns:a16="http://schemas.microsoft.com/office/drawing/2014/main" id="{2006612C-A659-47CF-BD6E-1724B2720D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46" name="Picture 91">
          <a:extLst>
            <a:ext uri="{FF2B5EF4-FFF2-40B4-BE49-F238E27FC236}">
              <a16:creationId xmlns:a16="http://schemas.microsoft.com/office/drawing/2014/main" id="{B9A6FFC6-FD06-4093-922E-216B6A693C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47" name="Picture 92">
          <a:extLst>
            <a:ext uri="{FF2B5EF4-FFF2-40B4-BE49-F238E27FC236}">
              <a16:creationId xmlns:a16="http://schemas.microsoft.com/office/drawing/2014/main" id="{FDED5769-1C37-4C39-8B96-801D4BDF47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48" name="Picture 93">
          <a:extLst>
            <a:ext uri="{FF2B5EF4-FFF2-40B4-BE49-F238E27FC236}">
              <a16:creationId xmlns:a16="http://schemas.microsoft.com/office/drawing/2014/main" id="{8320CABE-C539-4D74-99A9-7EC57868A5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49" name="Picture 94">
          <a:extLst>
            <a:ext uri="{FF2B5EF4-FFF2-40B4-BE49-F238E27FC236}">
              <a16:creationId xmlns:a16="http://schemas.microsoft.com/office/drawing/2014/main" id="{29241259-A553-4E41-80B4-E1C6CBACD9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50" name="Picture 95">
          <a:extLst>
            <a:ext uri="{FF2B5EF4-FFF2-40B4-BE49-F238E27FC236}">
              <a16:creationId xmlns:a16="http://schemas.microsoft.com/office/drawing/2014/main" id="{FD9F2901-D229-4678-B2EC-570DE59621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51" name="Picture 96">
          <a:extLst>
            <a:ext uri="{FF2B5EF4-FFF2-40B4-BE49-F238E27FC236}">
              <a16:creationId xmlns:a16="http://schemas.microsoft.com/office/drawing/2014/main" id="{319985D2-31FB-40DF-B545-D124E16622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52" name="Picture 97">
          <a:extLst>
            <a:ext uri="{FF2B5EF4-FFF2-40B4-BE49-F238E27FC236}">
              <a16:creationId xmlns:a16="http://schemas.microsoft.com/office/drawing/2014/main" id="{6E52B148-FFF8-49E4-861F-BC5CF7A7E6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53" name="Picture 98">
          <a:extLst>
            <a:ext uri="{FF2B5EF4-FFF2-40B4-BE49-F238E27FC236}">
              <a16:creationId xmlns:a16="http://schemas.microsoft.com/office/drawing/2014/main" id="{2B588B03-7324-4E8A-9BCB-EDC1E1B309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54" name="Picture 99">
          <a:extLst>
            <a:ext uri="{FF2B5EF4-FFF2-40B4-BE49-F238E27FC236}">
              <a16:creationId xmlns:a16="http://schemas.microsoft.com/office/drawing/2014/main" id="{3584B268-E3EA-4895-B065-8B2E2C599A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55" name="Picture 100">
          <a:extLst>
            <a:ext uri="{FF2B5EF4-FFF2-40B4-BE49-F238E27FC236}">
              <a16:creationId xmlns:a16="http://schemas.microsoft.com/office/drawing/2014/main" id="{DBEBB2AF-63C3-4B1B-A2B9-17DEC03581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56" name="Picture 101">
          <a:extLst>
            <a:ext uri="{FF2B5EF4-FFF2-40B4-BE49-F238E27FC236}">
              <a16:creationId xmlns:a16="http://schemas.microsoft.com/office/drawing/2014/main" id="{B409ED47-4611-4048-889A-D5242C9AD9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57" name="Picture 102">
          <a:extLst>
            <a:ext uri="{FF2B5EF4-FFF2-40B4-BE49-F238E27FC236}">
              <a16:creationId xmlns:a16="http://schemas.microsoft.com/office/drawing/2014/main" id="{58228C31-A329-4D43-941D-BB91414AC1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58" name="Picture 103">
          <a:extLst>
            <a:ext uri="{FF2B5EF4-FFF2-40B4-BE49-F238E27FC236}">
              <a16:creationId xmlns:a16="http://schemas.microsoft.com/office/drawing/2014/main" id="{9FAA86C8-C6BD-4267-BA66-30E2B9C331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59" name="Picture 104">
          <a:extLst>
            <a:ext uri="{FF2B5EF4-FFF2-40B4-BE49-F238E27FC236}">
              <a16:creationId xmlns:a16="http://schemas.microsoft.com/office/drawing/2014/main" id="{616FC62F-6989-4434-85D0-1EBE3F56C6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60" name="Picture 105">
          <a:extLst>
            <a:ext uri="{FF2B5EF4-FFF2-40B4-BE49-F238E27FC236}">
              <a16:creationId xmlns:a16="http://schemas.microsoft.com/office/drawing/2014/main" id="{A30ADB8D-1E6F-4A12-B1F9-EDDE3DDE4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61" name="Picture 106">
          <a:extLst>
            <a:ext uri="{FF2B5EF4-FFF2-40B4-BE49-F238E27FC236}">
              <a16:creationId xmlns:a16="http://schemas.microsoft.com/office/drawing/2014/main" id="{BDB4703E-2BE3-4666-B1C4-54EB95DF5E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62" name="Picture 107">
          <a:extLst>
            <a:ext uri="{FF2B5EF4-FFF2-40B4-BE49-F238E27FC236}">
              <a16:creationId xmlns:a16="http://schemas.microsoft.com/office/drawing/2014/main" id="{BB676F23-1EF0-4641-B273-03E3FE13A5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63" name="Picture 108">
          <a:extLst>
            <a:ext uri="{FF2B5EF4-FFF2-40B4-BE49-F238E27FC236}">
              <a16:creationId xmlns:a16="http://schemas.microsoft.com/office/drawing/2014/main" id="{8D002F0C-4E1C-4F8F-83BA-E862329276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64" name="Picture 109">
          <a:extLst>
            <a:ext uri="{FF2B5EF4-FFF2-40B4-BE49-F238E27FC236}">
              <a16:creationId xmlns:a16="http://schemas.microsoft.com/office/drawing/2014/main" id="{96025AAE-9DB0-4A17-AD4F-DFDB7B2226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65" name="Picture 110">
          <a:extLst>
            <a:ext uri="{FF2B5EF4-FFF2-40B4-BE49-F238E27FC236}">
              <a16:creationId xmlns:a16="http://schemas.microsoft.com/office/drawing/2014/main" id="{2722DD15-0B71-4607-80AA-8AF108C391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66" name="Picture 111">
          <a:extLst>
            <a:ext uri="{FF2B5EF4-FFF2-40B4-BE49-F238E27FC236}">
              <a16:creationId xmlns:a16="http://schemas.microsoft.com/office/drawing/2014/main" id="{71D720AF-E184-47C9-B8F8-9D50C93763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67" name="Picture 112">
          <a:extLst>
            <a:ext uri="{FF2B5EF4-FFF2-40B4-BE49-F238E27FC236}">
              <a16:creationId xmlns:a16="http://schemas.microsoft.com/office/drawing/2014/main" id="{6CD5AE97-1A1D-4DE5-9386-F90619E131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68" name="Picture 113">
          <a:extLst>
            <a:ext uri="{FF2B5EF4-FFF2-40B4-BE49-F238E27FC236}">
              <a16:creationId xmlns:a16="http://schemas.microsoft.com/office/drawing/2014/main" id="{7C65540E-37C8-43FF-BC84-D78194E3AA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69" name="Picture 114">
          <a:extLst>
            <a:ext uri="{FF2B5EF4-FFF2-40B4-BE49-F238E27FC236}">
              <a16:creationId xmlns:a16="http://schemas.microsoft.com/office/drawing/2014/main" id="{17B16B54-0F9D-4AF4-B8DA-92CE1F3FA0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70" name="Picture 115">
          <a:extLst>
            <a:ext uri="{FF2B5EF4-FFF2-40B4-BE49-F238E27FC236}">
              <a16:creationId xmlns:a16="http://schemas.microsoft.com/office/drawing/2014/main" id="{74004507-BDBB-4476-BE12-73F444905E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71" name="Picture 116">
          <a:extLst>
            <a:ext uri="{FF2B5EF4-FFF2-40B4-BE49-F238E27FC236}">
              <a16:creationId xmlns:a16="http://schemas.microsoft.com/office/drawing/2014/main" id="{8E4F820D-DF7C-4305-8CD0-63963A5F1F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72" name="Picture 117">
          <a:extLst>
            <a:ext uri="{FF2B5EF4-FFF2-40B4-BE49-F238E27FC236}">
              <a16:creationId xmlns:a16="http://schemas.microsoft.com/office/drawing/2014/main" id="{263A5426-EABB-430C-8BE3-98174E09AA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73" name="Picture 118">
          <a:extLst>
            <a:ext uri="{FF2B5EF4-FFF2-40B4-BE49-F238E27FC236}">
              <a16:creationId xmlns:a16="http://schemas.microsoft.com/office/drawing/2014/main" id="{A15C32A5-55BF-4B2B-832F-7397790EFF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74" name="Picture 119">
          <a:extLst>
            <a:ext uri="{FF2B5EF4-FFF2-40B4-BE49-F238E27FC236}">
              <a16:creationId xmlns:a16="http://schemas.microsoft.com/office/drawing/2014/main" id="{CC5E2BAC-D3FC-4C41-86BF-D4FB2D8098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75" name="Picture 120">
          <a:extLst>
            <a:ext uri="{FF2B5EF4-FFF2-40B4-BE49-F238E27FC236}">
              <a16:creationId xmlns:a16="http://schemas.microsoft.com/office/drawing/2014/main" id="{B8F096B7-254D-4CB7-95C0-7601C5E32E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76" name="Picture 121">
          <a:extLst>
            <a:ext uri="{FF2B5EF4-FFF2-40B4-BE49-F238E27FC236}">
              <a16:creationId xmlns:a16="http://schemas.microsoft.com/office/drawing/2014/main" id="{4B4ECB0D-F3D3-4125-BE9D-F1D2A385ED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77" name="Picture 122">
          <a:extLst>
            <a:ext uri="{FF2B5EF4-FFF2-40B4-BE49-F238E27FC236}">
              <a16:creationId xmlns:a16="http://schemas.microsoft.com/office/drawing/2014/main" id="{82346D7C-6C5C-4D16-B676-C15AE6964E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78" name="Picture 123">
          <a:extLst>
            <a:ext uri="{FF2B5EF4-FFF2-40B4-BE49-F238E27FC236}">
              <a16:creationId xmlns:a16="http://schemas.microsoft.com/office/drawing/2014/main" id="{779F22C7-9358-4B24-B8B9-B1C525E11F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79" name="Picture 124">
          <a:extLst>
            <a:ext uri="{FF2B5EF4-FFF2-40B4-BE49-F238E27FC236}">
              <a16:creationId xmlns:a16="http://schemas.microsoft.com/office/drawing/2014/main" id="{7A983379-3D5C-44D6-91A4-F4FD5B816A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80" name="Picture 125">
          <a:extLst>
            <a:ext uri="{FF2B5EF4-FFF2-40B4-BE49-F238E27FC236}">
              <a16:creationId xmlns:a16="http://schemas.microsoft.com/office/drawing/2014/main" id="{D7F5AE7F-B45B-4160-B124-DD36C5374C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81" name="Picture 126">
          <a:extLst>
            <a:ext uri="{FF2B5EF4-FFF2-40B4-BE49-F238E27FC236}">
              <a16:creationId xmlns:a16="http://schemas.microsoft.com/office/drawing/2014/main" id="{A6173CB7-A4D6-419E-A320-04C19EB5B6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82" name="Picture 127">
          <a:extLst>
            <a:ext uri="{FF2B5EF4-FFF2-40B4-BE49-F238E27FC236}">
              <a16:creationId xmlns:a16="http://schemas.microsoft.com/office/drawing/2014/main" id="{DE39383A-6C88-4C74-9892-EDE279EF71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83" name="Picture 128">
          <a:extLst>
            <a:ext uri="{FF2B5EF4-FFF2-40B4-BE49-F238E27FC236}">
              <a16:creationId xmlns:a16="http://schemas.microsoft.com/office/drawing/2014/main" id="{9904EA89-694A-4ECD-8C04-55DCB0CA3C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84" name="Picture 129">
          <a:extLst>
            <a:ext uri="{FF2B5EF4-FFF2-40B4-BE49-F238E27FC236}">
              <a16:creationId xmlns:a16="http://schemas.microsoft.com/office/drawing/2014/main" id="{3E14C4EB-3950-4AC4-BC79-1B735B6F2A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85" name="Picture 130">
          <a:extLst>
            <a:ext uri="{FF2B5EF4-FFF2-40B4-BE49-F238E27FC236}">
              <a16:creationId xmlns:a16="http://schemas.microsoft.com/office/drawing/2014/main" id="{88660F07-E3DE-4F60-9E29-64B8B14132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86" name="Picture 131">
          <a:extLst>
            <a:ext uri="{FF2B5EF4-FFF2-40B4-BE49-F238E27FC236}">
              <a16:creationId xmlns:a16="http://schemas.microsoft.com/office/drawing/2014/main" id="{FF716768-B65B-48AF-85A9-8D2686BE88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87" name="Picture 132">
          <a:extLst>
            <a:ext uri="{FF2B5EF4-FFF2-40B4-BE49-F238E27FC236}">
              <a16:creationId xmlns:a16="http://schemas.microsoft.com/office/drawing/2014/main" id="{71199C6E-05A0-4553-A318-3F6EF346E8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88" name="Picture 133">
          <a:extLst>
            <a:ext uri="{FF2B5EF4-FFF2-40B4-BE49-F238E27FC236}">
              <a16:creationId xmlns:a16="http://schemas.microsoft.com/office/drawing/2014/main" id="{2F0F2EB3-A4F7-4D77-8D13-423DEAD26D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89" name="Picture 134">
          <a:extLst>
            <a:ext uri="{FF2B5EF4-FFF2-40B4-BE49-F238E27FC236}">
              <a16:creationId xmlns:a16="http://schemas.microsoft.com/office/drawing/2014/main" id="{10C2FB4F-9939-428C-9FFF-67C4978A47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90" name="Picture 135">
          <a:extLst>
            <a:ext uri="{FF2B5EF4-FFF2-40B4-BE49-F238E27FC236}">
              <a16:creationId xmlns:a16="http://schemas.microsoft.com/office/drawing/2014/main" id="{2C5DC20D-73DF-4FBC-B13A-B9337856DC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91" name="Picture 136">
          <a:extLst>
            <a:ext uri="{FF2B5EF4-FFF2-40B4-BE49-F238E27FC236}">
              <a16:creationId xmlns:a16="http://schemas.microsoft.com/office/drawing/2014/main" id="{5EDC6E4F-A97B-4A17-A478-FE3AB34616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92" name="Picture 137">
          <a:extLst>
            <a:ext uri="{FF2B5EF4-FFF2-40B4-BE49-F238E27FC236}">
              <a16:creationId xmlns:a16="http://schemas.microsoft.com/office/drawing/2014/main" id="{515B6C80-8B03-4337-80F3-A18B3BA9C2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93" name="Picture 138">
          <a:extLst>
            <a:ext uri="{FF2B5EF4-FFF2-40B4-BE49-F238E27FC236}">
              <a16:creationId xmlns:a16="http://schemas.microsoft.com/office/drawing/2014/main" id="{53DA8D4F-B913-4662-9824-024A01B0BB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94" name="Picture 139">
          <a:extLst>
            <a:ext uri="{FF2B5EF4-FFF2-40B4-BE49-F238E27FC236}">
              <a16:creationId xmlns:a16="http://schemas.microsoft.com/office/drawing/2014/main" id="{46CCF016-E123-41AE-A775-CFA29E6866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95" name="Picture 140">
          <a:extLst>
            <a:ext uri="{FF2B5EF4-FFF2-40B4-BE49-F238E27FC236}">
              <a16:creationId xmlns:a16="http://schemas.microsoft.com/office/drawing/2014/main" id="{C244FB95-645B-4956-8BA1-6D0B82BA25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96" name="Picture 141">
          <a:extLst>
            <a:ext uri="{FF2B5EF4-FFF2-40B4-BE49-F238E27FC236}">
              <a16:creationId xmlns:a16="http://schemas.microsoft.com/office/drawing/2014/main" id="{88F81668-580D-4D47-AC6D-42AE018C58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97" name="Picture 142">
          <a:extLst>
            <a:ext uri="{FF2B5EF4-FFF2-40B4-BE49-F238E27FC236}">
              <a16:creationId xmlns:a16="http://schemas.microsoft.com/office/drawing/2014/main" id="{1E792BC4-CF46-4AEE-AAF0-BD347A135B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98" name="Picture 143">
          <a:extLst>
            <a:ext uri="{FF2B5EF4-FFF2-40B4-BE49-F238E27FC236}">
              <a16:creationId xmlns:a16="http://schemas.microsoft.com/office/drawing/2014/main" id="{CC4BB8B3-9DF0-44F7-89BD-348DAD496F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599" name="Picture 144">
          <a:extLst>
            <a:ext uri="{FF2B5EF4-FFF2-40B4-BE49-F238E27FC236}">
              <a16:creationId xmlns:a16="http://schemas.microsoft.com/office/drawing/2014/main" id="{9B8BA36D-65BF-436E-9485-77BC626797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00" name="Picture 145">
          <a:extLst>
            <a:ext uri="{FF2B5EF4-FFF2-40B4-BE49-F238E27FC236}">
              <a16:creationId xmlns:a16="http://schemas.microsoft.com/office/drawing/2014/main" id="{1330F791-E218-4D30-BCE4-4BBEBC8941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01" name="Picture 146">
          <a:extLst>
            <a:ext uri="{FF2B5EF4-FFF2-40B4-BE49-F238E27FC236}">
              <a16:creationId xmlns:a16="http://schemas.microsoft.com/office/drawing/2014/main" id="{E245F745-6C83-43A2-9D59-35C9FDFCA6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02" name="Picture 147">
          <a:extLst>
            <a:ext uri="{FF2B5EF4-FFF2-40B4-BE49-F238E27FC236}">
              <a16:creationId xmlns:a16="http://schemas.microsoft.com/office/drawing/2014/main" id="{AD03652B-BA9C-4791-82C3-C37CBD4670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03" name="Picture 148">
          <a:extLst>
            <a:ext uri="{FF2B5EF4-FFF2-40B4-BE49-F238E27FC236}">
              <a16:creationId xmlns:a16="http://schemas.microsoft.com/office/drawing/2014/main" id="{028B395B-5D9D-4AA6-A4B5-927B206383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04" name="Picture 149">
          <a:extLst>
            <a:ext uri="{FF2B5EF4-FFF2-40B4-BE49-F238E27FC236}">
              <a16:creationId xmlns:a16="http://schemas.microsoft.com/office/drawing/2014/main" id="{F9B6CACE-28E9-44BB-A6EA-FA9E746309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05" name="Picture 150">
          <a:extLst>
            <a:ext uri="{FF2B5EF4-FFF2-40B4-BE49-F238E27FC236}">
              <a16:creationId xmlns:a16="http://schemas.microsoft.com/office/drawing/2014/main" id="{0074D15A-EFF3-43F9-9B28-FC1F71A3E3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06" name="Picture 151">
          <a:extLst>
            <a:ext uri="{FF2B5EF4-FFF2-40B4-BE49-F238E27FC236}">
              <a16:creationId xmlns:a16="http://schemas.microsoft.com/office/drawing/2014/main" id="{E804F50B-6F23-45CE-A71A-D87A102C27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07" name="Picture 152">
          <a:extLst>
            <a:ext uri="{FF2B5EF4-FFF2-40B4-BE49-F238E27FC236}">
              <a16:creationId xmlns:a16="http://schemas.microsoft.com/office/drawing/2014/main" id="{285CC68E-B170-44E1-970A-22B3BBEA48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08" name="Picture 153">
          <a:extLst>
            <a:ext uri="{FF2B5EF4-FFF2-40B4-BE49-F238E27FC236}">
              <a16:creationId xmlns:a16="http://schemas.microsoft.com/office/drawing/2014/main" id="{AF35A46D-0272-4D35-8630-9B3FE914E2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09" name="Picture 154">
          <a:extLst>
            <a:ext uri="{FF2B5EF4-FFF2-40B4-BE49-F238E27FC236}">
              <a16:creationId xmlns:a16="http://schemas.microsoft.com/office/drawing/2014/main" id="{BE4033A3-AC3D-4A6F-B155-DF60D203D2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10" name="Picture 155">
          <a:extLst>
            <a:ext uri="{FF2B5EF4-FFF2-40B4-BE49-F238E27FC236}">
              <a16:creationId xmlns:a16="http://schemas.microsoft.com/office/drawing/2014/main" id="{9B52D5E4-9784-4526-A430-17A3CCD2D2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11" name="Picture 156">
          <a:extLst>
            <a:ext uri="{FF2B5EF4-FFF2-40B4-BE49-F238E27FC236}">
              <a16:creationId xmlns:a16="http://schemas.microsoft.com/office/drawing/2014/main" id="{A730520D-2B79-4F63-825D-3D6E62AB06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12" name="Picture 157">
          <a:extLst>
            <a:ext uri="{FF2B5EF4-FFF2-40B4-BE49-F238E27FC236}">
              <a16:creationId xmlns:a16="http://schemas.microsoft.com/office/drawing/2014/main" id="{4B4D893A-031F-4170-94DC-A2831DE17B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13" name="Picture 158">
          <a:extLst>
            <a:ext uri="{FF2B5EF4-FFF2-40B4-BE49-F238E27FC236}">
              <a16:creationId xmlns:a16="http://schemas.microsoft.com/office/drawing/2014/main" id="{4C0ADF9B-23BB-4116-BD92-A18E0666E2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14" name="Picture 159">
          <a:extLst>
            <a:ext uri="{FF2B5EF4-FFF2-40B4-BE49-F238E27FC236}">
              <a16:creationId xmlns:a16="http://schemas.microsoft.com/office/drawing/2014/main" id="{F0B6CE7C-0DAE-47F9-9A47-665905DC19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15" name="Picture 160">
          <a:extLst>
            <a:ext uri="{FF2B5EF4-FFF2-40B4-BE49-F238E27FC236}">
              <a16:creationId xmlns:a16="http://schemas.microsoft.com/office/drawing/2014/main" id="{726FC040-804F-4548-87EF-75534BF9D2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16" name="Picture 161">
          <a:extLst>
            <a:ext uri="{FF2B5EF4-FFF2-40B4-BE49-F238E27FC236}">
              <a16:creationId xmlns:a16="http://schemas.microsoft.com/office/drawing/2014/main" id="{181D2003-61A9-4FDA-A214-523C82B691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17" name="Picture 162">
          <a:extLst>
            <a:ext uri="{FF2B5EF4-FFF2-40B4-BE49-F238E27FC236}">
              <a16:creationId xmlns:a16="http://schemas.microsoft.com/office/drawing/2014/main" id="{30D7EA90-4A25-471C-895D-8E07672E76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18" name="Picture 163">
          <a:extLst>
            <a:ext uri="{FF2B5EF4-FFF2-40B4-BE49-F238E27FC236}">
              <a16:creationId xmlns:a16="http://schemas.microsoft.com/office/drawing/2014/main" id="{FCEB4DDC-3E0A-46F0-861F-B99A814C0C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19" name="Picture 164">
          <a:extLst>
            <a:ext uri="{FF2B5EF4-FFF2-40B4-BE49-F238E27FC236}">
              <a16:creationId xmlns:a16="http://schemas.microsoft.com/office/drawing/2014/main" id="{B924A757-16A7-4226-949D-FF23183BE2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20" name="Picture 165">
          <a:extLst>
            <a:ext uri="{FF2B5EF4-FFF2-40B4-BE49-F238E27FC236}">
              <a16:creationId xmlns:a16="http://schemas.microsoft.com/office/drawing/2014/main" id="{A157CD5D-0531-489D-A7B2-8EA3450FF9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21" name="Picture 166">
          <a:extLst>
            <a:ext uri="{FF2B5EF4-FFF2-40B4-BE49-F238E27FC236}">
              <a16:creationId xmlns:a16="http://schemas.microsoft.com/office/drawing/2014/main" id="{D8E4ED25-BB20-44FC-9C84-B4CB12FAFE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22" name="Picture 167">
          <a:extLst>
            <a:ext uri="{FF2B5EF4-FFF2-40B4-BE49-F238E27FC236}">
              <a16:creationId xmlns:a16="http://schemas.microsoft.com/office/drawing/2014/main" id="{B45A42A6-58BF-424D-8E09-3A440A10C1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23" name="Picture 168">
          <a:extLst>
            <a:ext uri="{FF2B5EF4-FFF2-40B4-BE49-F238E27FC236}">
              <a16:creationId xmlns:a16="http://schemas.microsoft.com/office/drawing/2014/main" id="{04A7E1F4-27E0-4104-A398-6190F956E3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24" name="Picture 169">
          <a:extLst>
            <a:ext uri="{FF2B5EF4-FFF2-40B4-BE49-F238E27FC236}">
              <a16:creationId xmlns:a16="http://schemas.microsoft.com/office/drawing/2014/main" id="{6784D2CB-A281-4B04-AE78-893E54396E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25" name="Picture 170">
          <a:extLst>
            <a:ext uri="{FF2B5EF4-FFF2-40B4-BE49-F238E27FC236}">
              <a16:creationId xmlns:a16="http://schemas.microsoft.com/office/drawing/2014/main" id="{20897949-65EB-4485-8C95-4F0953D8F6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26" name="Picture 171">
          <a:extLst>
            <a:ext uri="{FF2B5EF4-FFF2-40B4-BE49-F238E27FC236}">
              <a16:creationId xmlns:a16="http://schemas.microsoft.com/office/drawing/2014/main" id="{B8BA776B-7995-489A-82F1-B7A6E8BD49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27" name="Picture 172">
          <a:extLst>
            <a:ext uri="{FF2B5EF4-FFF2-40B4-BE49-F238E27FC236}">
              <a16:creationId xmlns:a16="http://schemas.microsoft.com/office/drawing/2014/main" id="{6AC505A1-684C-412C-BB6F-6B1855A482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28" name="Picture 173">
          <a:extLst>
            <a:ext uri="{FF2B5EF4-FFF2-40B4-BE49-F238E27FC236}">
              <a16:creationId xmlns:a16="http://schemas.microsoft.com/office/drawing/2014/main" id="{C8420D42-7FE8-4808-9F9B-7C0DDC416B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29" name="Picture 174">
          <a:extLst>
            <a:ext uri="{FF2B5EF4-FFF2-40B4-BE49-F238E27FC236}">
              <a16:creationId xmlns:a16="http://schemas.microsoft.com/office/drawing/2014/main" id="{F06AC393-D40B-4507-A895-C916B3AAEF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30" name="Picture 175">
          <a:extLst>
            <a:ext uri="{FF2B5EF4-FFF2-40B4-BE49-F238E27FC236}">
              <a16:creationId xmlns:a16="http://schemas.microsoft.com/office/drawing/2014/main" id="{560D8F12-D52E-4D36-9A2D-921A424A7D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31" name="Picture 176">
          <a:extLst>
            <a:ext uri="{FF2B5EF4-FFF2-40B4-BE49-F238E27FC236}">
              <a16:creationId xmlns:a16="http://schemas.microsoft.com/office/drawing/2014/main" id="{B0958644-110F-415E-996D-2787B55F90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32" name="Picture 177">
          <a:extLst>
            <a:ext uri="{FF2B5EF4-FFF2-40B4-BE49-F238E27FC236}">
              <a16:creationId xmlns:a16="http://schemas.microsoft.com/office/drawing/2014/main" id="{8DDCB6CD-D081-41A7-A867-4DAFA527F1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33" name="Picture 178">
          <a:extLst>
            <a:ext uri="{FF2B5EF4-FFF2-40B4-BE49-F238E27FC236}">
              <a16:creationId xmlns:a16="http://schemas.microsoft.com/office/drawing/2014/main" id="{C78CE991-21A1-4D98-8F82-DD551D9126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34" name="Picture 179">
          <a:extLst>
            <a:ext uri="{FF2B5EF4-FFF2-40B4-BE49-F238E27FC236}">
              <a16:creationId xmlns:a16="http://schemas.microsoft.com/office/drawing/2014/main" id="{27887C93-DEC4-4493-9645-14E55BD811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35" name="Picture 180">
          <a:extLst>
            <a:ext uri="{FF2B5EF4-FFF2-40B4-BE49-F238E27FC236}">
              <a16:creationId xmlns:a16="http://schemas.microsoft.com/office/drawing/2014/main" id="{2818C2AF-CE24-41CA-B186-398002B8F8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36" name="Picture 181">
          <a:extLst>
            <a:ext uri="{FF2B5EF4-FFF2-40B4-BE49-F238E27FC236}">
              <a16:creationId xmlns:a16="http://schemas.microsoft.com/office/drawing/2014/main" id="{FE168DF7-1739-45D4-96E9-0473106850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37" name="Picture 182">
          <a:extLst>
            <a:ext uri="{FF2B5EF4-FFF2-40B4-BE49-F238E27FC236}">
              <a16:creationId xmlns:a16="http://schemas.microsoft.com/office/drawing/2014/main" id="{DE070151-F115-47A6-AEDC-E1D44A0970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38" name="Picture 183">
          <a:extLst>
            <a:ext uri="{FF2B5EF4-FFF2-40B4-BE49-F238E27FC236}">
              <a16:creationId xmlns:a16="http://schemas.microsoft.com/office/drawing/2014/main" id="{12D57CBF-EB4D-4B14-9F01-C63902E1AA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39" name="Picture 184">
          <a:extLst>
            <a:ext uri="{FF2B5EF4-FFF2-40B4-BE49-F238E27FC236}">
              <a16:creationId xmlns:a16="http://schemas.microsoft.com/office/drawing/2014/main" id="{44258FFF-ECA9-4E21-9BA2-F819013376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40" name="Picture 185">
          <a:extLst>
            <a:ext uri="{FF2B5EF4-FFF2-40B4-BE49-F238E27FC236}">
              <a16:creationId xmlns:a16="http://schemas.microsoft.com/office/drawing/2014/main" id="{8DE28AA6-55F8-4BFB-B292-69AAD89F0A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41" name="Picture 186">
          <a:extLst>
            <a:ext uri="{FF2B5EF4-FFF2-40B4-BE49-F238E27FC236}">
              <a16:creationId xmlns:a16="http://schemas.microsoft.com/office/drawing/2014/main" id="{724566B4-9115-49CA-8247-B29EAF6104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42" name="Picture 187">
          <a:extLst>
            <a:ext uri="{FF2B5EF4-FFF2-40B4-BE49-F238E27FC236}">
              <a16:creationId xmlns:a16="http://schemas.microsoft.com/office/drawing/2014/main" id="{B4460F27-FCFA-472C-BE46-D09C5BFBDB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43" name="Picture 188">
          <a:extLst>
            <a:ext uri="{FF2B5EF4-FFF2-40B4-BE49-F238E27FC236}">
              <a16:creationId xmlns:a16="http://schemas.microsoft.com/office/drawing/2014/main" id="{69833370-5C34-4777-919A-CFE36E5E69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44" name="Picture 189">
          <a:extLst>
            <a:ext uri="{FF2B5EF4-FFF2-40B4-BE49-F238E27FC236}">
              <a16:creationId xmlns:a16="http://schemas.microsoft.com/office/drawing/2014/main" id="{77DE9C3E-B735-4CD7-B505-D1C4CA5877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45" name="Picture 190">
          <a:extLst>
            <a:ext uri="{FF2B5EF4-FFF2-40B4-BE49-F238E27FC236}">
              <a16:creationId xmlns:a16="http://schemas.microsoft.com/office/drawing/2014/main" id="{FD071B26-D1DD-4466-9284-8B47EF294D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46" name="Picture 191">
          <a:extLst>
            <a:ext uri="{FF2B5EF4-FFF2-40B4-BE49-F238E27FC236}">
              <a16:creationId xmlns:a16="http://schemas.microsoft.com/office/drawing/2014/main" id="{1B52AE3D-47BB-482C-9CC4-2991CB794D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47" name="Picture 192">
          <a:extLst>
            <a:ext uri="{FF2B5EF4-FFF2-40B4-BE49-F238E27FC236}">
              <a16:creationId xmlns:a16="http://schemas.microsoft.com/office/drawing/2014/main" id="{AEE4B14B-A67C-48A5-AD07-34396F3AE6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48" name="Picture 193">
          <a:extLst>
            <a:ext uri="{FF2B5EF4-FFF2-40B4-BE49-F238E27FC236}">
              <a16:creationId xmlns:a16="http://schemas.microsoft.com/office/drawing/2014/main" id="{D3CC263C-0A13-4DBB-88C7-29C760131D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49" name="Picture 194">
          <a:extLst>
            <a:ext uri="{FF2B5EF4-FFF2-40B4-BE49-F238E27FC236}">
              <a16:creationId xmlns:a16="http://schemas.microsoft.com/office/drawing/2014/main" id="{A9F772A9-470F-4B65-A5E5-C8341BD3E2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50" name="Picture 195">
          <a:extLst>
            <a:ext uri="{FF2B5EF4-FFF2-40B4-BE49-F238E27FC236}">
              <a16:creationId xmlns:a16="http://schemas.microsoft.com/office/drawing/2014/main" id="{757950B8-3B54-4182-9275-07256877FC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51" name="Picture 196">
          <a:extLst>
            <a:ext uri="{FF2B5EF4-FFF2-40B4-BE49-F238E27FC236}">
              <a16:creationId xmlns:a16="http://schemas.microsoft.com/office/drawing/2014/main" id="{133AD0DD-90F8-4D8A-AC7B-C355D0D0BA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52" name="Picture 197">
          <a:extLst>
            <a:ext uri="{FF2B5EF4-FFF2-40B4-BE49-F238E27FC236}">
              <a16:creationId xmlns:a16="http://schemas.microsoft.com/office/drawing/2014/main" id="{99F11401-6A7B-491C-A2AD-DA3C62A117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53" name="Picture 198">
          <a:extLst>
            <a:ext uri="{FF2B5EF4-FFF2-40B4-BE49-F238E27FC236}">
              <a16:creationId xmlns:a16="http://schemas.microsoft.com/office/drawing/2014/main" id="{96BF0280-61DB-46E4-B494-D81605202B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54" name="Picture 199">
          <a:extLst>
            <a:ext uri="{FF2B5EF4-FFF2-40B4-BE49-F238E27FC236}">
              <a16:creationId xmlns:a16="http://schemas.microsoft.com/office/drawing/2014/main" id="{9902AB4D-C104-4BB3-8C6D-A0A6E31B64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55" name="Picture 200">
          <a:extLst>
            <a:ext uri="{FF2B5EF4-FFF2-40B4-BE49-F238E27FC236}">
              <a16:creationId xmlns:a16="http://schemas.microsoft.com/office/drawing/2014/main" id="{A2AD6F0B-748A-4AF5-A789-72C79D7731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56" name="Picture 201">
          <a:extLst>
            <a:ext uri="{FF2B5EF4-FFF2-40B4-BE49-F238E27FC236}">
              <a16:creationId xmlns:a16="http://schemas.microsoft.com/office/drawing/2014/main" id="{9A0ABDE3-07EF-4E23-B12F-FC8A9A0DBF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57" name="Picture 202">
          <a:extLst>
            <a:ext uri="{FF2B5EF4-FFF2-40B4-BE49-F238E27FC236}">
              <a16:creationId xmlns:a16="http://schemas.microsoft.com/office/drawing/2014/main" id="{2D87209F-5409-4C9C-9D87-98611536E3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58" name="Picture 203">
          <a:extLst>
            <a:ext uri="{FF2B5EF4-FFF2-40B4-BE49-F238E27FC236}">
              <a16:creationId xmlns:a16="http://schemas.microsoft.com/office/drawing/2014/main" id="{A62A5954-2D40-48B0-9048-41C5B81DF4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59" name="Picture 204">
          <a:extLst>
            <a:ext uri="{FF2B5EF4-FFF2-40B4-BE49-F238E27FC236}">
              <a16:creationId xmlns:a16="http://schemas.microsoft.com/office/drawing/2014/main" id="{6A6073B8-25D4-47F5-8DEC-80C56CF73A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60" name="Picture 205">
          <a:extLst>
            <a:ext uri="{FF2B5EF4-FFF2-40B4-BE49-F238E27FC236}">
              <a16:creationId xmlns:a16="http://schemas.microsoft.com/office/drawing/2014/main" id="{B944B2D0-FB74-48B9-9959-738A7D1447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61" name="Picture 206">
          <a:extLst>
            <a:ext uri="{FF2B5EF4-FFF2-40B4-BE49-F238E27FC236}">
              <a16:creationId xmlns:a16="http://schemas.microsoft.com/office/drawing/2014/main" id="{B439FCAE-CE99-460A-A9FB-2BA113F341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62" name="Picture 207">
          <a:extLst>
            <a:ext uri="{FF2B5EF4-FFF2-40B4-BE49-F238E27FC236}">
              <a16:creationId xmlns:a16="http://schemas.microsoft.com/office/drawing/2014/main" id="{CDD48C0E-F6A0-49E9-ABF5-8597A91F13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63" name="Picture 208">
          <a:extLst>
            <a:ext uri="{FF2B5EF4-FFF2-40B4-BE49-F238E27FC236}">
              <a16:creationId xmlns:a16="http://schemas.microsoft.com/office/drawing/2014/main" id="{80DFFC54-E14F-4AA2-A05F-1DCF53E3D1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64" name="Picture 209">
          <a:extLst>
            <a:ext uri="{FF2B5EF4-FFF2-40B4-BE49-F238E27FC236}">
              <a16:creationId xmlns:a16="http://schemas.microsoft.com/office/drawing/2014/main" id="{00B4A2E6-E473-45B4-9931-D3FD323818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65" name="Picture 210">
          <a:extLst>
            <a:ext uri="{FF2B5EF4-FFF2-40B4-BE49-F238E27FC236}">
              <a16:creationId xmlns:a16="http://schemas.microsoft.com/office/drawing/2014/main" id="{71113C9A-C94A-4F0F-925B-496AC9AAF0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66" name="Picture 211">
          <a:extLst>
            <a:ext uri="{FF2B5EF4-FFF2-40B4-BE49-F238E27FC236}">
              <a16:creationId xmlns:a16="http://schemas.microsoft.com/office/drawing/2014/main" id="{89F8251C-7F55-40D6-AA3B-9E5457D1AA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67" name="Picture 212">
          <a:extLst>
            <a:ext uri="{FF2B5EF4-FFF2-40B4-BE49-F238E27FC236}">
              <a16:creationId xmlns:a16="http://schemas.microsoft.com/office/drawing/2014/main" id="{464B2B0D-B375-4D94-ADA5-47FD11AB7F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68" name="Picture 213">
          <a:extLst>
            <a:ext uri="{FF2B5EF4-FFF2-40B4-BE49-F238E27FC236}">
              <a16:creationId xmlns:a16="http://schemas.microsoft.com/office/drawing/2014/main" id="{4FC26EDC-AFB4-40A4-8AE4-F8CFD74772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69" name="Picture 214">
          <a:extLst>
            <a:ext uri="{FF2B5EF4-FFF2-40B4-BE49-F238E27FC236}">
              <a16:creationId xmlns:a16="http://schemas.microsoft.com/office/drawing/2014/main" id="{ACCABABA-C338-42CF-9079-B6CC16CFA7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70" name="Picture 215">
          <a:extLst>
            <a:ext uri="{FF2B5EF4-FFF2-40B4-BE49-F238E27FC236}">
              <a16:creationId xmlns:a16="http://schemas.microsoft.com/office/drawing/2014/main" id="{5CAE2112-6413-4EE3-B746-8F1295DE41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71" name="Picture 216">
          <a:extLst>
            <a:ext uri="{FF2B5EF4-FFF2-40B4-BE49-F238E27FC236}">
              <a16:creationId xmlns:a16="http://schemas.microsoft.com/office/drawing/2014/main" id="{3CDB0E24-CE6F-48F5-ABB2-CDF5AB6105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72" name="Picture 217">
          <a:extLst>
            <a:ext uri="{FF2B5EF4-FFF2-40B4-BE49-F238E27FC236}">
              <a16:creationId xmlns:a16="http://schemas.microsoft.com/office/drawing/2014/main" id="{5817EFAA-628F-417D-A2F0-191A7B56DC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73" name="Picture 218">
          <a:extLst>
            <a:ext uri="{FF2B5EF4-FFF2-40B4-BE49-F238E27FC236}">
              <a16:creationId xmlns:a16="http://schemas.microsoft.com/office/drawing/2014/main" id="{B052A945-F00F-4724-80C4-18971DB8ED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74" name="Picture 219">
          <a:extLst>
            <a:ext uri="{FF2B5EF4-FFF2-40B4-BE49-F238E27FC236}">
              <a16:creationId xmlns:a16="http://schemas.microsoft.com/office/drawing/2014/main" id="{6088F560-E34B-4ECA-94CA-A7E1682FD9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75" name="Picture 220">
          <a:extLst>
            <a:ext uri="{FF2B5EF4-FFF2-40B4-BE49-F238E27FC236}">
              <a16:creationId xmlns:a16="http://schemas.microsoft.com/office/drawing/2014/main" id="{9A70CE07-81E8-4F17-94D3-77165D256D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76" name="Picture 221">
          <a:extLst>
            <a:ext uri="{FF2B5EF4-FFF2-40B4-BE49-F238E27FC236}">
              <a16:creationId xmlns:a16="http://schemas.microsoft.com/office/drawing/2014/main" id="{1C21F47F-6FE2-4E62-9A0C-AC9B19062D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77" name="Picture 222">
          <a:extLst>
            <a:ext uri="{FF2B5EF4-FFF2-40B4-BE49-F238E27FC236}">
              <a16:creationId xmlns:a16="http://schemas.microsoft.com/office/drawing/2014/main" id="{39CA9D4D-BB94-452C-9737-424BF59719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78" name="Picture 223">
          <a:extLst>
            <a:ext uri="{FF2B5EF4-FFF2-40B4-BE49-F238E27FC236}">
              <a16:creationId xmlns:a16="http://schemas.microsoft.com/office/drawing/2014/main" id="{63F66400-9518-47E7-9343-F208205138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79" name="Picture 224">
          <a:extLst>
            <a:ext uri="{FF2B5EF4-FFF2-40B4-BE49-F238E27FC236}">
              <a16:creationId xmlns:a16="http://schemas.microsoft.com/office/drawing/2014/main" id="{F561C6EE-2928-4802-80C6-3FCAF76D46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80" name="Picture 225">
          <a:extLst>
            <a:ext uri="{FF2B5EF4-FFF2-40B4-BE49-F238E27FC236}">
              <a16:creationId xmlns:a16="http://schemas.microsoft.com/office/drawing/2014/main" id="{9C62CFE0-E622-407E-8B21-330E5D09A3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81" name="Picture 226">
          <a:extLst>
            <a:ext uri="{FF2B5EF4-FFF2-40B4-BE49-F238E27FC236}">
              <a16:creationId xmlns:a16="http://schemas.microsoft.com/office/drawing/2014/main" id="{9D284973-F1A3-423E-B60D-442A6BBA87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82" name="Picture 227">
          <a:extLst>
            <a:ext uri="{FF2B5EF4-FFF2-40B4-BE49-F238E27FC236}">
              <a16:creationId xmlns:a16="http://schemas.microsoft.com/office/drawing/2014/main" id="{3B450964-18B7-482C-87A3-B4814A30F3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83" name="Picture 228">
          <a:extLst>
            <a:ext uri="{FF2B5EF4-FFF2-40B4-BE49-F238E27FC236}">
              <a16:creationId xmlns:a16="http://schemas.microsoft.com/office/drawing/2014/main" id="{809A4A24-AEF0-4069-8440-077EB38E7E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84" name="Picture 229">
          <a:extLst>
            <a:ext uri="{FF2B5EF4-FFF2-40B4-BE49-F238E27FC236}">
              <a16:creationId xmlns:a16="http://schemas.microsoft.com/office/drawing/2014/main" id="{9FD5763B-606E-4238-8026-B945D89B4F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85" name="Picture 230">
          <a:extLst>
            <a:ext uri="{FF2B5EF4-FFF2-40B4-BE49-F238E27FC236}">
              <a16:creationId xmlns:a16="http://schemas.microsoft.com/office/drawing/2014/main" id="{C342D53E-6BFD-4FC0-9744-BE20A66301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86" name="Picture 231">
          <a:extLst>
            <a:ext uri="{FF2B5EF4-FFF2-40B4-BE49-F238E27FC236}">
              <a16:creationId xmlns:a16="http://schemas.microsoft.com/office/drawing/2014/main" id="{B6187CA2-ABC4-4322-B801-FF3943FDE7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87" name="Picture 232">
          <a:extLst>
            <a:ext uri="{FF2B5EF4-FFF2-40B4-BE49-F238E27FC236}">
              <a16:creationId xmlns:a16="http://schemas.microsoft.com/office/drawing/2014/main" id="{7974B46E-6272-4E08-8F0A-AD2E0E0D66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88" name="Picture 233">
          <a:extLst>
            <a:ext uri="{FF2B5EF4-FFF2-40B4-BE49-F238E27FC236}">
              <a16:creationId xmlns:a16="http://schemas.microsoft.com/office/drawing/2014/main" id="{DD274A6D-AAF5-4D84-BA71-BAEE937E3D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89" name="Picture 238">
          <a:extLst>
            <a:ext uri="{FF2B5EF4-FFF2-40B4-BE49-F238E27FC236}">
              <a16:creationId xmlns:a16="http://schemas.microsoft.com/office/drawing/2014/main" id="{1CDB6CCE-B4F6-4B0F-AA04-B896696E50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90" name="Picture 240">
          <a:extLst>
            <a:ext uri="{FF2B5EF4-FFF2-40B4-BE49-F238E27FC236}">
              <a16:creationId xmlns:a16="http://schemas.microsoft.com/office/drawing/2014/main" id="{7E463AA6-7862-46D4-A443-71E3C9AAA8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91" name="Picture 241">
          <a:extLst>
            <a:ext uri="{FF2B5EF4-FFF2-40B4-BE49-F238E27FC236}">
              <a16:creationId xmlns:a16="http://schemas.microsoft.com/office/drawing/2014/main" id="{A89E4320-EA47-4AC5-AD70-61F51F475C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92" name="Picture 242">
          <a:extLst>
            <a:ext uri="{FF2B5EF4-FFF2-40B4-BE49-F238E27FC236}">
              <a16:creationId xmlns:a16="http://schemas.microsoft.com/office/drawing/2014/main" id="{6318A6DB-39FE-4FEF-9EB3-E474E26E7C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93" name="Picture 243">
          <a:extLst>
            <a:ext uri="{FF2B5EF4-FFF2-40B4-BE49-F238E27FC236}">
              <a16:creationId xmlns:a16="http://schemas.microsoft.com/office/drawing/2014/main" id="{A14BA707-ED72-4070-AFA1-ADBA195960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94" name="Picture 244">
          <a:extLst>
            <a:ext uri="{FF2B5EF4-FFF2-40B4-BE49-F238E27FC236}">
              <a16:creationId xmlns:a16="http://schemas.microsoft.com/office/drawing/2014/main" id="{069B4D57-5C1A-4B54-9267-24794EBF12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95" name="Picture 245">
          <a:extLst>
            <a:ext uri="{FF2B5EF4-FFF2-40B4-BE49-F238E27FC236}">
              <a16:creationId xmlns:a16="http://schemas.microsoft.com/office/drawing/2014/main" id="{14124B48-6E12-4782-9CD3-7A3933123D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96" name="Picture 246">
          <a:extLst>
            <a:ext uri="{FF2B5EF4-FFF2-40B4-BE49-F238E27FC236}">
              <a16:creationId xmlns:a16="http://schemas.microsoft.com/office/drawing/2014/main" id="{E89CF6C2-F1D8-4905-8BCF-D7EDBA1C4F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97" name="Picture 247">
          <a:extLst>
            <a:ext uri="{FF2B5EF4-FFF2-40B4-BE49-F238E27FC236}">
              <a16:creationId xmlns:a16="http://schemas.microsoft.com/office/drawing/2014/main" id="{C443B67A-C4F7-49A1-A648-C9CEACBC24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98" name="Picture 248">
          <a:extLst>
            <a:ext uri="{FF2B5EF4-FFF2-40B4-BE49-F238E27FC236}">
              <a16:creationId xmlns:a16="http://schemas.microsoft.com/office/drawing/2014/main" id="{150A72EA-4E6F-4B1B-9BAD-5BBC08F90F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699" name="Picture 249">
          <a:extLst>
            <a:ext uri="{FF2B5EF4-FFF2-40B4-BE49-F238E27FC236}">
              <a16:creationId xmlns:a16="http://schemas.microsoft.com/office/drawing/2014/main" id="{AF0E480D-BA69-471D-9729-E45CF4FCED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700" name="Picture 250">
          <a:extLst>
            <a:ext uri="{FF2B5EF4-FFF2-40B4-BE49-F238E27FC236}">
              <a16:creationId xmlns:a16="http://schemas.microsoft.com/office/drawing/2014/main" id="{4ECB2190-8D2B-4329-BBD4-677E51BF4E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701" name="Picture 251">
          <a:extLst>
            <a:ext uri="{FF2B5EF4-FFF2-40B4-BE49-F238E27FC236}">
              <a16:creationId xmlns:a16="http://schemas.microsoft.com/office/drawing/2014/main" id="{EB12B1EC-879F-468E-A4A0-02DDD2C8D8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702" name="Picture 252">
          <a:extLst>
            <a:ext uri="{FF2B5EF4-FFF2-40B4-BE49-F238E27FC236}">
              <a16:creationId xmlns:a16="http://schemas.microsoft.com/office/drawing/2014/main" id="{A734DA7F-7A8B-410E-B73C-77EF92A911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703" name="Picture 253">
          <a:extLst>
            <a:ext uri="{FF2B5EF4-FFF2-40B4-BE49-F238E27FC236}">
              <a16:creationId xmlns:a16="http://schemas.microsoft.com/office/drawing/2014/main" id="{64F9B5A1-3722-4AE2-A513-1409A3B932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704" name="Picture 254">
          <a:extLst>
            <a:ext uri="{FF2B5EF4-FFF2-40B4-BE49-F238E27FC236}">
              <a16:creationId xmlns:a16="http://schemas.microsoft.com/office/drawing/2014/main" id="{4616ADEE-9F12-499C-92C0-0C0A08F603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705" name="Picture 256">
          <a:extLst>
            <a:ext uri="{FF2B5EF4-FFF2-40B4-BE49-F238E27FC236}">
              <a16:creationId xmlns:a16="http://schemas.microsoft.com/office/drawing/2014/main" id="{9DCC2694-5B2E-4E08-B0BC-456C2146CD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1120140</xdr:colOff>
      <xdr:row>143</xdr:row>
      <xdr:rowOff>0</xdr:rowOff>
    </xdr:to>
    <xdr:pic>
      <xdr:nvPicPr>
        <xdr:cNvPr id="1706" name="Picture 257">
          <a:extLst>
            <a:ext uri="{FF2B5EF4-FFF2-40B4-BE49-F238E27FC236}">
              <a16:creationId xmlns:a16="http://schemas.microsoft.com/office/drawing/2014/main" id="{691F2860-8E3A-438C-91F5-3E08935DE0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0</xdr:colOff>
      <xdr:row>143</xdr:row>
      <xdr:rowOff>0</xdr:rowOff>
    </xdr:from>
    <xdr:ext cx="1120140" cy="0"/>
    <xdr:pic>
      <xdr:nvPicPr>
        <xdr:cNvPr id="1707" name="Picture 2">
          <a:extLst>
            <a:ext uri="{FF2B5EF4-FFF2-40B4-BE49-F238E27FC236}">
              <a16:creationId xmlns:a16="http://schemas.microsoft.com/office/drawing/2014/main" id="{F672814B-468C-49FE-9422-42469C3586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08" name="Picture 3">
          <a:extLst>
            <a:ext uri="{FF2B5EF4-FFF2-40B4-BE49-F238E27FC236}">
              <a16:creationId xmlns:a16="http://schemas.microsoft.com/office/drawing/2014/main" id="{2A50E245-5B6A-456B-BEE8-1E60199A52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09" name="Picture 4">
          <a:extLst>
            <a:ext uri="{FF2B5EF4-FFF2-40B4-BE49-F238E27FC236}">
              <a16:creationId xmlns:a16="http://schemas.microsoft.com/office/drawing/2014/main" id="{EA9806B2-20F0-4393-B62D-D543902A12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10" name="Picture 5">
          <a:extLst>
            <a:ext uri="{FF2B5EF4-FFF2-40B4-BE49-F238E27FC236}">
              <a16:creationId xmlns:a16="http://schemas.microsoft.com/office/drawing/2014/main" id="{E33A4806-ED8A-4492-8A05-4FF59D24DA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11" name="Picture 6">
          <a:extLst>
            <a:ext uri="{FF2B5EF4-FFF2-40B4-BE49-F238E27FC236}">
              <a16:creationId xmlns:a16="http://schemas.microsoft.com/office/drawing/2014/main" id="{12E7C331-D19B-496E-AED1-C0A1E00542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12" name="Picture 7">
          <a:extLst>
            <a:ext uri="{FF2B5EF4-FFF2-40B4-BE49-F238E27FC236}">
              <a16:creationId xmlns:a16="http://schemas.microsoft.com/office/drawing/2014/main" id="{8005FDD9-AE18-44AC-83E2-CEB1FACF4D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13" name="Picture 8">
          <a:extLst>
            <a:ext uri="{FF2B5EF4-FFF2-40B4-BE49-F238E27FC236}">
              <a16:creationId xmlns:a16="http://schemas.microsoft.com/office/drawing/2014/main" id="{F016F5CB-0336-4489-A074-6BB3FF338C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14" name="Picture 9">
          <a:extLst>
            <a:ext uri="{FF2B5EF4-FFF2-40B4-BE49-F238E27FC236}">
              <a16:creationId xmlns:a16="http://schemas.microsoft.com/office/drawing/2014/main" id="{DCA81D3F-884B-4575-8984-07422F99E0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15" name="Picture 10">
          <a:extLst>
            <a:ext uri="{FF2B5EF4-FFF2-40B4-BE49-F238E27FC236}">
              <a16:creationId xmlns:a16="http://schemas.microsoft.com/office/drawing/2014/main" id="{69314ECF-AA87-444A-B367-CA7CC518D6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16" name="Picture 11">
          <a:extLst>
            <a:ext uri="{FF2B5EF4-FFF2-40B4-BE49-F238E27FC236}">
              <a16:creationId xmlns:a16="http://schemas.microsoft.com/office/drawing/2014/main" id="{48B29CB8-AE73-46F1-922D-3CD81B6BD1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17" name="Picture 12">
          <a:extLst>
            <a:ext uri="{FF2B5EF4-FFF2-40B4-BE49-F238E27FC236}">
              <a16:creationId xmlns:a16="http://schemas.microsoft.com/office/drawing/2014/main" id="{A2AC9538-91EE-4ADD-A509-19DF0884CB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18" name="Picture 13">
          <a:extLst>
            <a:ext uri="{FF2B5EF4-FFF2-40B4-BE49-F238E27FC236}">
              <a16:creationId xmlns:a16="http://schemas.microsoft.com/office/drawing/2014/main" id="{E91EA018-1DBE-47CE-81FF-0A23BB9237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19" name="Picture 14">
          <a:extLst>
            <a:ext uri="{FF2B5EF4-FFF2-40B4-BE49-F238E27FC236}">
              <a16:creationId xmlns:a16="http://schemas.microsoft.com/office/drawing/2014/main" id="{1473223A-716C-4B32-A88E-C633DFDE10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20" name="Picture 15">
          <a:extLst>
            <a:ext uri="{FF2B5EF4-FFF2-40B4-BE49-F238E27FC236}">
              <a16:creationId xmlns:a16="http://schemas.microsoft.com/office/drawing/2014/main" id="{3394D689-4EC0-4BAC-AE24-2F7F143D4B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21" name="Picture 16">
          <a:extLst>
            <a:ext uri="{FF2B5EF4-FFF2-40B4-BE49-F238E27FC236}">
              <a16:creationId xmlns:a16="http://schemas.microsoft.com/office/drawing/2014/main" id="{D761713C-6189-4C0D-ABB2-FC002F520B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22" name="Picture 17">
          <a:extLst>
            <a:ext uri="{FF2B5EF4-FFF2-40B4-BE49-F238E27FC236}">
              <a16:creationId xmlns:a16="http://schemas.microsoft.com/office/drawing/2014/main" id="{17DD0D4B-5AF3-4AC6-BB2B-25EE340EB9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23" name="Picture 18">
          <a:extLst>
            <a:ext uri="{FF2B5EF4-FFF2-40B4-BE49-F238E27FC236}">
              <a16:creationId xmlns:a16="http://schemas.microsoft.com/office/drawing/2014/main" id="{08DE3F2B-D037-4C41-880C-8C6433A8B6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24" name="Picture 22">
          <a:extLst>
            <a:ext uri="{FF2B5EF4-FFF2-40B4-BE49-F238E27FC236}">
              <a16:creationId xmlns:a16="http://schemas.microsoft.com/office/drawing/2014/main" id="{B9B0EDDD-9F02-49A6-8A42-CFDAD5700C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25" name="Picture 25">
          <a:extLst>
            <a:ext uri="{FF2B5EF4-FFF2-40B4-BE49-F238E27FC236}">
              <a16:creationId xmlns:a16="http://schemas.microsoft.com/office/drawing/2014/main" id="{DA3ED23C-8303-46DD-BB40-98D1EF38E1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26" name="Picture 26">
          <a:extLst>
            <a:ext uri="{FF2B5EF4-FFF2-40B4-BE49-F238E27FC236}">
              <a16:creationId xmlns:a16="http://schemas.microsoft.com/office/drawing/2014/main" id="{479DA9A6-C35B-41B8-AFE1-CA671A9F15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27" name="Picture 27">
          <a:extLst>
            <a:ext uri="{FF2B5EF4-FFF2-40B4-BE49-F238E27FC236}">
              <a16:creationId xmlns:a16="http://schemas.microsoft.com/office/drawing/2014/main" id="{323EB85B-2B5C-42A8-AA6D-B99909BD1F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28" name="Picture 28">
          <a:extLst>
            <a:ext uri="{FF2B5EF4-FFF2-40B4-BE49-F238E27FC236}">
              <a16:creationId xmlns:a16="http://schemas.microsoft.com/office/drawing/2014/main" id="{0D276850-B25F-4FFE-8F37-6BE5910AF3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29" name="Picture 29">
          <a:extLst>
            <a:ext uri="{FF2B5EF4-FFF2-40B4-BE49-F238E27FC236}">
              <a16:creationId xmlns:a16="http://schemas.microsoft.com/office/drawing/2014/main" id="{A7037364-C1C0-478F-83A9-72CFE530F5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30" name="Picture 30">
          <a:extLst>
            <a:ext uri="{FF2B5EF4-FFF2-40B4-BE49-F238E27FC236}">
              <a16:creationId xmlns:a16="http://schemas.microsoft.com/office/drawing/2014/main" id="{72E2F79C-5868-4BA5-9725-3116A55224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31" name="Picture 32">
          <a:extLst>
            <a:ext uri="{FF2B5EF4-FFF2-40B4-BE49-F238E27FC236}">
              <a16:creationId xmlns:a16="http://schemas.microsoft.com/office/drawing/2014/main" id="{A27A0095-E66D-4C44-A4A7-AE80264BD5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32" name="Picture 33">
          <a:extLst>
            <a:ext uri="{FF2B5EF4-FFF2-40B4-BE49-F238E27FC236}">
              <a16:creationId xmlns:a16="http://schemas.microsoft.com/office/drawing/2014/main" id="{3D40169B-33A6-416F-8ACA-29435F420A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33" name="Picture 34">
          <a:extLst>
            <a:ext uri="{FF2B5EF4-FFF2-40B4-BE49-F238E27FC236}">
              <a16:creationId xmlns:a16="http://schemas.microsoft.com/office/drawing/2014/main" id="{95FA6899-76D6-472E-B3F4-5EB9346B24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34" name="Picture 35">
          <a:extLst>
            <a:ext uri="{FF2B5EF4-FFF2-40B4-BE49-F238E27FC236}">
              <a16:creationId xmlns:a16="http://schemas.microsoft.com/office/drawing/2014/main" id="{CAACB7B1-1171-430F-B3CE-740F13F644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35" name="Picture 36">
          <a:extLst>
            <a:ext uri="{FF2B5EF4-FFF2-40B4-BE49-F238E27FC236}">
              <a16:creationId xmlns:a16="http://schemas.microsoft.com/office/drawing/2014/main" id="{50DC41F5-0153-45BA-B374-53DDA476E3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36" name="Picture 37">
          <a:extLst>
            <a:ext uri="{FF2B5EF4-FFF2-40B4-BE49-F238E27FC236}">
              <a16:creationId xmlns:a16="http://schemas.microsoft.com/office/drawing/2014/main" id="{A1D49354-405B-4C83-8761-F8BC17BA73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37" name="Picture 38">
          <a:extLst>
            <a:ext uri="{FF2B5EF4-FFF2-40B4-BE49-F238E27FC236}">
              <a16:creationId xmlns:a16="http://schemas.microsoft.com/office/drawing/2014/main" id="{F6CB3D71-5925-4011-A25F-9C9466093D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38" name="Picture 39">
          <a:extLst>
            <a:ext uri="{FF2B5EF4-FFF2-40B4-BE49-F238E27FC236}">
              <a16:creationId xmlns:a16="http://schemas.microsoft.com/office/drawing/2014/main" id="{6DB30E31-C4AF-46D6-9B62-12C5B04E87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39" name="Picture 40">
          <a:extLst>
            <a:ext uri="{FF2B5EF4-FFF2-40B4-BE49-F238E27FC236}">
              <a16:creationId xmlns:a16="http://schemas.microsoft.com/office/drawing/2014/main" id="{EA1E64AA-BAC3-48D9-B096-08E375B5D1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40" name="Picture 41">
          <a:extLst>
            <a:ext uri="{FF2B5EF4-FFF2-40B4-BE49-F238E27FC236}">
              <a16:creationId xmlns:a16="http://schemas.microsoft.com/office/drawing/2014/main" id="{FF70E40B-1197-4DD0-A827-6DF3CE94A4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41" name="Picture 42">
          <a:extLst>
            <a:ext uri="{FF2B5EF4-FFF2-40B4-BE49-F238E27FC236}">
              <a16:creationId xmlns:a16="http://schemas.microsoft.com/office/drawing/2014/main" id="{4511C87D-74EE-455A-BBE0-1F80B73DAA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42" name="Picture 43">
          <a:extLst>
            <a:ext uri="{FF2B5EF4-FFF2-40B4-BE49-F238E27FC236}">
              <a16:creationId xmlns:a16="http://schemas.microsoft.com/office/drawing/2014/main" id="{DDAC2BD8-0D41-47E8-807E-C88D3EBCCE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43" name="Picture 44">
          <a:extLst>
            <a:ext uri="{FF2B5EF4-FFF2-40B4-BE49-F238E27FC236}">
              <a16:creationId xmlns:a16="http://schemas.microsoft.com/office/drawing/2014/main" id="{CA141F5F-9E5D-4D89-8D33-43F693534A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44" name="Picture 45">
          <a:extLst>
            <a:ext uri="{FF2B5EF4-FFF2-40B4-BE49-F238E27FC236}">
              <a16:creationId xmlns:a16="http://schemas.microsoft.com/office/drawing/2014/main" id="{245685CC-E484-41FB-A828-949AE64182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45" name="Picture 46">
          <a:extLst>
            <a:ext uri="{FF2B5EF4-FFF2-40B4-BE49-F238E27FC236}">
              <a16:creationId xmlns:a16="http://schemas.microsoft.com/office/drawing/2014/main" id="{6D084928-8C48-4216-8B5D-8F5DDC0410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46" name="Picture 47">
          <a:extLst>
            <a:ext uri="{FF2B5EF4-FFF2-40B4-BE49-F238E27FC236}">
              <a16:creationId xmlns:a16="http://schemas.microsoft.com/office/drawing/2014/main" id="{F1D08D2F-F4C6-4227-8C7C-5CED2512BB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47" name="Picture 48">
          <a:extLst>
            <a:ext uri="{FF2B5EF4-FFF2-40B4-BE49-F238E27FC236}">
              <a16:creationId xmlns:a16="http://schemas.microsoft.com/office/drawing/2014/main" id="{467CB33A-C4DD-4E37-9EC6-55CAD4423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48" name="Picture 49">
          <a:extLst>
            <a:ext uri="{FF2B5EF4-FFF2-40B4-BE49-F238E27FC236}">
              <a16:creationId xmlns:a16="http://schemas.microsoft.com/office/drawing/2014/main" id="{82E53385-059D-4104-8EF5-59A84D399B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49" name="Picture 50">
          <a:extLst>
            <a:ext uri="{FF2B5EF4-FFF2-40B4-BE49-F238E27FC236}">
              <a16:creationId xmlns:a16="http://schemas.microsoft.com/office/drawing/2014/main" id="{8F820399-C0BC-4517-AA65-7972ECC9A1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50" name="Picture 51">
          <a:extLst>
            <a:ext uri="{FF2B5EF4-FFF2-40B4-BE49-F238E27FC236}">
              <a16:creationId xmlns:a16="http://schemas.microsoft.com/office/drawing/2014/main" id="{8C352B1C-FEBA-4C53-9E38-0115288464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51" name="Picture 52">
          <a:extLst>
            <a:ext uri="{FF2B5EF4-FFF2-40B4-BE49-F238E27FC236}">
              <a16:creationId xmlns:a16="http://schemas.microsoft.com/office/drawing/2014/main" id="{455F8CA7-93EF-4F07-8E9E-F8AD1669F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52" name="Picture 53">
          <a:extLst>
            <a:ext uri="{FF2B5EF4-FFF2-40B4-BE49-F238E27FC236}">
              <a16:creationId xmlns:a16="http://schemas.microsoft.com/office/drawing/2014/main" id="{9457A2AB-C8AE-457F-BBA3-AC7ACA90AB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53" name="Picture 54">
          <a:extLst>
            <a:ext uri="{FF2B5EF4-FFF2-40B4-BE49-F238E27FC236}">
              <a16:creationId xmlns:a16="http://schemas.microsoft.com/office/drawing/2014/main" id="{C0FA7347-A0C3-40CE-B7A8-74A73CC12E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54" name="Picture 55">
          <a:extLst>
            <a:ext uri="{FF2B5EF4-FFF2-40B4-BE49-F238E27FC236}">
              <a16:creationId xmlns:a16="http://schemas.microsoft.com/office/drawing/2014/main" id="{69BCDE67-CE8A-48F8-A6B3-5A505372FD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55" name="Picture 56">
          <a:extLst>
            <a:ext uri="{FF2B5EF4-FFF2-40B4-BE49-F238E27FC236}">
              <a16:creationId xmlns:a16="http://schemas.microsoft.com/office/drawing/2014/main" id="{91057FAA-1017-4180-B3CA-0466E974F9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56" name="Picture 57">
          <a:extLst>
            <a:ext uri="{FF2B5EF4-FFF2-40B4-BE49-F238E27FC236}">
              <a16:creationId xmlns:a16="http://schemas.microsoft.com/office/drawing/2014/main" id="{5CBDBAAF-F1EA-4C51-964A-CB6FA35DF5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57" name="Picture 58">
          <a:extLst>
            <a:ext uri="{FF2B5EF4-FFF2-40B4-BE49-F238E27FC236}">
              <a16:creationId xmlns:a16="http://schemas.microsoft.com/office/drawing/2014/main" id="{3422D26C-D75D-406B-92F8-7AA5F09590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58" name="Picture 59">
          <a:extLst>
            <a:ext uri="{FF2B5EF4-FFF2-40B4-BE49-F238E27FC236}">
              <a16:creationId xmlns:a16="http://schemas.microsoft.com/office/drawing/2014/main" id="{BD2F9CAD-AA5F-415F-988F-FF8FC34022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59" name="Picture 60">
          <a:extLst>
            <a:ext uri="{FF2B5EF4-FFF2-40B4-BE49-F238E27FC236}">
              <a16:creationId xmlns:a16="http://schemas.microsoft.com/office/drawing/2014/main" id="{9A533285-1CB0-4452-98B5-92A7119E67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60" name="Picture 61">
          <a:extLst>
            <a:ext uri="{FF2B5EF4-FFF2-40B4-BE49-F238E27FC236}">
              <a16:creationId xmlns:a16="http://schemas.microsoft.com/office/drawing/2014/main" id="{B26AC653-29DF-4821-B987-517EB9CDA4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61" name="Picture 62">
          <a:extLst>
            <a:ext uri="{FF2B5EF4-FFF2-40B4-BE49-F238E27FC236}">
              <a16:creationId xmlns:a16="http://schemas.microsoft.com/office/drawing/2014/main" id="{34D40D38-20DB-4BDC-859D-1AE2C32272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62" name="Picture 63">
          <a:extLst>
            <a:ext uri="{FF2B5EF4-FFF2-40B4-BE49-F238E27FC236}">
              <a16:creationId xmlns:a16="http://schemas.microsoft.com/office/drawing/2014/main" id="{73640E9D-6622-4F97-86EF-02F330072A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63" name="Picture 64">
          <a:extLst>
            <a:ext uri="{FF2B5EF4-FFF2-40B4-BE49-F238E27FC236}">
              <a16:creationId xmlns:a16="http://schemas.microsoft.com/office/drawing/2014/main" id="{F68E799A-98D8-4F66-941C-C46D51A1DB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64" name="Picture 65">
          <a:extLst>
            <a:ext uri="{FF2B5EF4-FFF2-40B4-BE49-F238E27FC236}">
              <a16:creationId xmlns:a16="http://schemas.microsoft.com/office/drawing/2014/main" id="{A5E60862-409C-4B86-AB5B-45B5D51ACE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65" name="Picture 66">
          <a:extLst>
            <a:ext uri="{FF2B5EF4-FFF2-40B4-BE49-F238E27FC236}">
              <a16:creationId xmlns:a16="http://schemas.microsoft.com/office/drawing/2014/main" id="{8ABB4009-131E-463E-A1C5-4C1245ABF3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66" name="Picture 67">
          <a:extLst>
            <a:ext uri="{FF2B5EF4-FFF2-40B4-BE49-F238E27FC236}">
              <a16:creationId xmlns:a16="http://schemas.microsoft.com/office/drawing/2014/main" id="{266DEC49-2A4E-4F1E-B4C2-C4EC0ECC89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67" name="Picture 68">
          <a:extLst>
            <a:ext uri="{FF2B5EF4-FFF2-40B4-BE49-F238E27FC236}">
              <a16:creationId xmlns:a16="http://schemas.microsoft.com/office/drawing/2014/main" id="{B32D1B14-959E-48E5-BEB9-465478397D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68" name="Picture 69">
          <a:extLst>
            <a:ext uri="{FF2B5EF4-FFF2-40B4-BE49-F238E27FC236}">
              <a16:creationId xmlns:a16="http://schemas.microsoft.com/office/drawing/2014/main" id="{B0395101-1408-4937-BC65-4AE0B1064A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69" name="Picture 70">
          <a:extLst>
            <a:ext uri="{FF2B5EF4-FFF2-40B4-BE49-F238E27FC236}">
              <a16:creationId xmlns:a16="http://schemas.microsoft.com/office/drawing/2014/main" id="{8A4BAE22-8E1C-471A-B0EF-DEC171F588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70" name="Picture 71">
          <a:extLst>
            <a:ext uri="{FF2B5EF4-FFF2-40B4-BE49-F238E27FC236}">
              <a16:creationId xmlns:a16="http://schemas.microsoft.com/office/drawing/2014/main" id="{0E5CF2F9-A5EA-4E98-964F-C8E49A8A78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71" name="Picture 72">
          <a:extLst>
            <a:ext uri="{FF2B5EF4-FFF2-40B4-BE49-F238E27FC236}">
              <a16:creationId xmlns:a16="http://schemas.microsoft.com/office/drawing/2014/main" id="{F6C571BB-93CB-4EB3-9885-523823FDBA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72" name="Picture 73">
          <a:extLst>
            <a:ext uri="{FF2B5EF4-FFF2-40B4-BE49-F238E27FC236}">
              <a16:creationId xmlns:a16="http://schemas.microsoft.com/office/drawing/2014/main" id="{8BDFEE20-DB6F-4EB6-9115-DEE56F4079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73" name="Picture 74">
          <a:extLst>
            <a:ext uri="{FF2B5EF4-FFF2-40B4-BE49-F238E27FC236}">
              <a16:creationId xmlns:a16="http://schemas.microsoft.com/office/drawing/2014/main" id="{9E90F837-D9E2-4BEE-8E02-C67F3C59C7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74" name="Picture 75">
          <a:extLst>
            <a:ext uri="{FF2B5EF4-FFF2-40B4-BE49-F238E27FC236}">
              <a16:creationId xmlns:a16="http://schemas.microsoft.com/office/drawing/2014/main" id="{3875D579-B8EB-4A61-897C-BD0F9A4C4A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75" name="Picture 76">
          <a:extLst>
            <a:ext uri="{FF2B5EF4-FFF2-40B4-BE49-F238E27FC236}">
              <a16:creationId xmlns:a16="http://schemas.microsoft.com/office/drawing/2014/main" id="{32E46EC4-B99B-46B9-80F3-7D8003240A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76" name="Picture 77">
          <a:extLst>
            <a:ext uri="{FF2B5EF4-FFF2-40B4-BE49-F238E27FC236}">
              <a16:creationId xmlns:a16="http://schemas.microsoft.com/office/drawing/2014/main" id="{59437028-2772-4B9D-B52B-4AB9127ACC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77" name="Picture 78">
          <a:extLst>
            <a:ext uri="{FF2B5EF4-FFF2-40B4-BE49-F238E27FC236}">
              <a16:creationId xmlns:a16="http://schemas.microsoft.com/office/drawing/2014/main" id="{6A4FDAFB-8170-44B9-9EA9-E7ABB0C882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78" name="Picture 79">
          <a:extLst>
            <a:ext uri="{FF2B5EF4-FFF2-40B4-BE49-F238E27FC236}">
              <a16:creationId xmlns:a16="http://schemas.microsoft.com/office/drawing/2014/main" id="{396A6950-5BBA-4927-A7CB-6AF3577D7D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79" name="Picture 80">
          <a:extLst>
            <a:ext uri="{FF2B5EF4-FFF2-40B4-BE49-F238E27FC236}">
              <a16:creationId xmlns:a16="http://schemas.microsoft.com/office/drawing/2014/main" id="{FB4A839F-54A0-4690-AB31-F75EA3D71E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80" name="Picture 81">
          <a:extLst>
            <a:ext uri="{FF2B5EF4-FFF2-40B4-BE49-F238E27FC236}">
              <a16:creationId xmlns:a16="http://schemas.microsoft.com/office/drawing/2014/main" id="{70F1A54B-F15A-4839-B6E4-3D44D58E21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81" name="Picture 82">
          <a:extLst>
            <a:ext uri="{FF2B5EF4-FFF2-40B4-BE49-F238E27FC236}">
              <a16:creationId xmlns:a16="http://schemas.microsoft.com/office/drawing/2014/main" id="{A452F5C8-28B5-4D17-863E-B123551A69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82" name="Picture 83">
          <a:extLst>
            <a:ext uri="{FF2B5EF4-FFF2-40B4-BE49-F238E27FC236}">
              <a16:creationId xmlns:a16="http://schemas.microsoft.com/office/drawing/2014/main" id="{1F7EFBE1-5DA1-40CD-AAD8-94C9B4305B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83" name="Picture 84">
          <a:extLst>
            <a:ext uri="{FF2B5EF4-FFF2-40B4-BE49-F238E27FC236}">
              <a16:creationId xmlns:a16="http://schemas.microsoft.com/office/drawing/2014/main" id="{5699B3D8-49C6-48F5-9A3D-C140A93612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84" name="Picture 85">
          <a:extLst>
            <a:ext uri="{FF2B5EF4-FFF2-40B4-BE49-F238E27FC236}">
              <a16:creationId xmlns:a16="http://schemas.microsoft.com/office/drawing/2014/main" id="{F6B8F929-4A71-4005-81B4-50E45D0FB9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85" name="Picture 86">
          <a:extLst>
            <a:ext uri="{FF2B5EF4-FFF2-40B4-BE49-F238E27FC236}">
              <a16:creationId xmlns:a16="http://schemas.microsoft.com/office/drawing/2014/main" id="{547ECAAE-B7E3-492A-ACC0-55E977C1A5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86" name="Picture 87">
          <a:extLst>
            <a:ext uri="{FF2B5EF4-FFF2-40B4-BE49-F238E27FC236}">
              <a16:creationId xmlns:a16="http://schemas.microsoft.com/office/drawing/2014/main" id="{89E449A3-17A2-46C0-8961-C26B5524AB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87" name="Picture 88">
          <a:extLst>
            <a:ext uri="{FF2B5EF4-FFF2-40B4-BE49-F238E27FC236}">
              <a16:creationId xmlns:a16="http://schemas.microsoft.com/office/drawing/2014/main" id="{8A2A56C4-0403-4A4B-AC1A-4C4D8A3633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88" name="Picture 89">
          <a:extLst>
            <a:ext uri="{FF2B5EF4-FFF2-40B4-BE49-F238E27FC236}">
              <a16:creationId xmlns:a16="http://schemas.microsoft.com/office/drawing/2014/main" id="{B760D3A0-CA11-4F57-9230-A0136F7E16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89" name="Picture 90">
          <a:extLst>
            <a:ext uri="{FF2B5EF4-FFF2-40B4-BE49-F238E27FC236}">
              <a16:creationId xmlns:a16="http://schemas.microsoft.com/office/drawing/2014/main" id="{6B02602F-3D6F-4E00-9945-D617BE09F4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90" name="Picture 91">
          <a:extLst>
            <a:ext uri="{FF2B5EF4-FFF2-40B4-BE49-F238E27FC236}">
              <a16:creationId xmlns:a16="http://schemas.microsoft.com/office/drawing/2014/main" id="{06EABF3C-E74B-4659-9881-0D3F29AE09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91" name="Picture 92">
          <a:extLst>
            <a:ext uri="{FF2B5EF4-FFF2-40B4-BE49-F238E27FC236}">
              <a16:creationId xmlns:a16="http://schemas.microsoft.com/office/drawing/2014/main" id="{FB9A6552-94D4-4420-B509-779F21F0F4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92" name="Picture 93">
          <a:extLst>
            <a:ext uri="{FF2B5EF4-FFF2-40B4-BE49-F238E27FC236}">
              <a16:creationId xmlns:a16="http://schemas.microsoft.com/office/drawing/2014/main" id="{CCDDA8F7-C152-4366-A6C6-B44C16CD69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93" name="Picture 94">
          <a:extLst>
            <a:ext uri="{FF2B5EF4-FFF2-40B4-BE49-F238E27FC236}">
              <a16:creationId xmlns:a16="http://schemas.microsoft.com/office/drawing/2014/main" id="{B705A603-70D8-46C2-8FA7-024AFC0405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94" name="Picture 95">
          <a:extLst>
            <a:ext uri="{FF2B5EF4-FFF2-40B4-BE49-F238E27FC236}">
              <a16:creationId xmlns:a16="http://schemas.microsoft.com/office/drawing/2014/main" id="{7CD2A0D9-DA94-401A-AF15-AE70CF42DC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95" name="Picture 96">
          <a:extLst>
            <a:ext uri="{FF2B5EF4-FFF2-40B4-BE49-F238E27FC236}">
              <a16:creationId xmlns:a16="http://schemas.microsoft.com/office/drawing/2014/main" id="{0F878FD4-D5A0-43AF-B42F-7991CFC87A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96" name="Picture 97">
          <a:extLst>
            <a:ext uri="{FF2B5EF4-FFF2-40B4-BE49-F238E27FC236}">
              <a16:creationId xmlns:a16="http://schemas.microsoft.com/office/drawing/2014/main" id="{1280F765-B7DD-4948-AE74-2A474BC92B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97" name="Picture 98">
          <a:extLst>
            <a:ext uri="{FF2B5EF4-FFF2-40B4-BE49-F238E27FC236}">
              <a16:creationId xmlns:a16="http://schemas.microsoft.com/office/drawing/2014/main" id="{6D59A8E4-3A96-4BBD-958F-C6CFA5B428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98" name="Picture 99">
          <a:extLst>
            <a:ext uri="{FF2B5EF4-FFF2-40B4-BE49-F238E27FC236}">
              <a16:creationId xmlns:a16="http://schemas.microsoft.com/office/drawing/2014/main" id="{11E266ED-FA07-4151-BA89-0ED4513DA7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799" name="Picture 100">
          <a:extLst>
            <a:ext uri="{FF2B5EF4-FFF2-40B4-BE49-F238E27FC236}">
              <a16:creationId xmlns:a16="http://schemas.microsoft.com/office/drawing/2014/main" id="{1153BD9B-06B9-425B-813D-EACA6044DF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00" name="Picture 101">
          <a:extLst>
            <a:ext uri="{FF2B5EF4-FFF2-40B4-BE49-F238E27FC236}">
              <a16:creationId xmlns:a16="http://schemas.microsoft.com/office/drawing/2014/main" id="{B830CF6D-61BD-4551-9710-50D0073810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01" name="Picture 102">
          <a:extLst>
            <a:ext uri="{FF2B5EF4-FFF2-40B4-BE49-F238E27FC236}">
              <a16:creationId xmlns:a16="http://schemas.microsoft.com/office/drawing/2014/main" id="{6A6AF333-756D-4829-AC9A-38E81C5C02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02" name="Picture 103">
          <a:extLst>
            <a:ext uri="{FF2B5EF4-FFF2-40B4-BE49-F238E27FC236}">
              <a16:creationId xmlns:a16="http://schemas.microsoft.com/office/drawing/2014/main" id="{519D7A8E-5D20-479F-A3FF-66380B1840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03" name="Picture 104">
          <a:extLst>
            <a:ext uri="{FF2B5EF4-FFF2-40B4-BE49-F238E27FC236}">
              <a16:creationId xmlns:a16="http://schemas.microsoft.com/office/drawing/2014/main" id="{EC1D2793-D4FA-4A40-831E-822AE5DB77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04" name="Picture 105">
          <a:extLst>
            <a:ext uri="{FF2B5EF4-FFF2-40B4-BE49-F238E27FC236}">
              <a16:creationId xmlns:a16="http://schemas.microsoft.com/office/drawing/2014/main" id="{6073D017-BAF7-471C-9895-D362D6464A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05" name="Picture 106">
          <a:extLst>
            <a:ext uri="{FF2B5EF4-FFF2-40B4-BE49-F238E27FC236}">
              <a16:creationId xmlns:a16="http://schemas.microsoft.com/office/drawing/2014/main" id="{D82A7157-02AA-4163-A577-8FF60A5DAB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06" name="Picture 107">
          <a:extLst>
            <a:ext uri="{FF2B5EF4-FFF2-40B4-BE49-F238E27FC236}">
              <a16:creationId xmlns:a16="http://schemas.microsoft.com/office/drawing/2014/main" id="{3C9A56CC-65BD-4227-8CAA-B1B901CC69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07" name="Picture 108">
          <a:extLst>
            <a:ext uri="{FF2B5EF4-FFF2-40B4-BE49-F238E27FC236}">
              <a16:creationId xmlns:a16="http://schemas.microsoft.com/office/drawing/2014/main" id="{67388CB4-DFF9-4632-89C1-E695CFD12C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08" name="Picture 109">
          <a:extLst>
            <a:ext uri="{FF2B5EF4-FFF2-40B4-BE49-F238E27FC236}">
              <a16:creationId xmlns:a16="http://schemas.microsoft.com/office/drawing/2014/main" id="{9BDBB3C8-D6C9-46CA-BDA7-0A9BDFFFA5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09" name="Picture 110">
          <a:extLst>
            <a:ext uri="{FF2B5EF4-FFF2-40B4-BE49-F238E27FC236}">
              <a16:creationId xmlns:a16="http://schemas.microsoft.com/office/drawing/2014/main" id="{9D4F4886-67ED-49BE-8A2D-677CFE6E17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10" name="Picture 111">
          <a:extLst>
            <a:ext uri="{FF2B5EF4-FFF2-40B4-BE49-F238E27FC236}">
              <a16:creationId xmlns:a16="http://schemas.microsoft.com/office/drawing/2014/main" id="{DE119B8C-CC41-40A9-BE4A-A1D721AEC5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11" name="Picture 112">
          <a:extLst>
            <a:ext uri="{FF2B5EF4-FFF2-40B4-BE49-F238E27FC236}">
              <a16:creationId xmlns:a16="http://schemas.microsoft.com/office/drawing/2014/main" id="{66AD1D3E-EC2A-4F44-87A9-7C501B9662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12" name="Picture 113">
          <a:extLst>
            <a:ext uri="{FF2B5EF4-FFF2-40B4-BE49-F238E27FC236}">
              <a16:creationId xmlns:a16="http://schemas.microsoft.com/office/drawing/2014/main" id="{AC3B0F4C-2CD8-430A-B51D-F9113EEA21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13" name="Picture 114">
          <a:extLst>
            <a:ext uri="{FF2B5EF4-FFF2-40B4-BE49-F238E27FC236}">
              <a16:creationId xmlns:a16="http://schemas.microsoft.com/office/drawing/2014/main" id="{E35D60E3-52F6-423D-AEF2-0695DB5E2A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14" name="Picture 115">
          <a:extLst>
            <a:ext uri="{FF2B5EF4-FFF2-40B4-BE49-F238E27FC236}">
              <a16:creationId xmlns:a16="http://schemas.microsoft.com/office/drawing/2014/main" id="{DAEB62DE-7B96-4B2B-B825-5C32FCE5A5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15" name="Picture 116">
          <a:extLst>
            <a:ext uri="{FF2B5EF4-FFF2-40B4-BE49-F238E27FC236}">
              <a16:creationId xmlns:a16="http://schemas.microsoft.com/office/drawing/2014/main" id="{0C76190A-DBBD-4A48-912B-C747001429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16" name="Picture 117">
          <a:extLst>
            <a:ext uri="{FF2B5EF4-FFF2-40B4-BE49-F238E27FC236}">
              <a16:creationId xmlns:a16="http://schemas.microsoft.com/office/drawing/2014/main" id="{1B0F1EA1-3E3F-4371-A251-5066EFFD15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17" name="Picture 118">
          <a:extLst>
            <a:ext uri="{FF2B5EF4-FFF2-40B4-BE49-F238E27FC236}">
              <a16:creationId xmlns:a16="http://schemas.microsoft.com/office/drawing/2014/main" id="{9852D9C2-79E5-4B76-8311-FC399344DF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18" name="Picture 119">
          <a:extLst>
            <a:ext uri="{FF2B5EF4-FFF2-40B4-BE49-F238E27FC236}">
              <a16:creationId xmlns:a16="http://schemas.microsoft.com/office/drawing/2014/main" id="{FF4B4924-F827-4BB0-BA57-85A2C58608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19" name="Picture 120">
          <a:extLst>
            <a:ext uri="{FF2B5EF4-FFF2-40B4-BE49-F238E27FC236}">
              <a16:creationId xmlns:a16="http://schemas.microsoft.com/office/drawing/2014/main" id="{6615B0F6-806D-439E-A46A-349436DD6D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20" name="Picture 121">
          <a:extLst>
            <a:ext uri="{FF2B5EF4-FFF2-40B4-BE49-F238E27FC236}">
              <a16:creationId xmlns:a16="http://schemas.microsoft.com/office/drawing/2014/main" id="{CC976DC7-55C8-4D0F-B431-E9CD9A6D6B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21" name="Picture 122">
          <a:extLst>
            <a:ext uri="{FF2B5EF4-FFF2-40B4-BE49-F238E27FC236}">
              <a16:creationId xmlns:a16="http://schemas.microsoft.com/office/drawing/2014/main" id="{5691415C-FAC7-4133-8047-2522BB99DD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22" name="Picture 123">
          <a:extLst>
            <a:ext uri="{FF2B5EF4-FFF2-40B4-BE49-F238E27FC236}">
              <a16:creationId xmlns:a16="http://schemas.microsoft.com/office/drawing/2014/main" id="{81A7E26A-C8C9-409B-90DD-5D93F97DE0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23" name="Picture 124">
          <a:extLst>
            <a:ext uri="{FF2B5EF4-FFF2-40B4-BE49-F238E27FC236}">
              <a16:creationId xmlns:a16="http://schemas.microsoft.com/office/drawing/2014/main" id="{7ED88C43-573B-4D1D-89BF-83DAA755AB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24" name="Picture 125">
          <a:extLst>
            <a:ext uri="{FF2B5EF4-FFF2-40B4-BE49-F238E27FC236}">
              <a16:creationId xmlns:a16="http://schemas.microsoft.com/office/drawing/2014/main" id="{D61C86F0-55C2-42B5-ACA2-FB52CCC6A1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25" name="Picture 126">
          <a:extLst>
            <a:ext uri="{FF2B5EF4-FFF2-40B4-BE49-F238E27FC236}">
              <a16:creationId xmlns:a16="http://schemas.microsoft.com/office/drawing/2014/main" id="{0F36E11D-1D0F-459A-80F0-DE895B922B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26" name="Picture 127">
          <a:extLst>
            <a:ext uri="{FF2B5EF4-FFF2-40B4-BE49-F238E27FC236}">
              <a16:creationId xmlns:a16="http://schemas.microsoft.com/office/drawing/2014/main" id="{BF0EB718-8118-4056-A6D8-609D1C27AF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27" name="Picture 128">
          <a:extLst>
            <a:ext uri="{FF2B5EF4-FFF2-40B4-BE49-F238E27FC236}">
              <a16:creationId xmlns:a16="http://schemas.microsoft.com/office/drawing/2014/main" id="{2D74005C-4FF0-41F4-96E1-79EE0A37C4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28" name="Picture 129">
          <a:extLst>
            <a:ext uri="{FF2B5EF4-FFF2-40B4-BE49-F238E27FC236}">
              <a16:creationId xmlns:a16="http://schemas.microsoft.com/office/drawing/2014/main" id="{D9D821B4-8CB5-40E2-8C7A-58D180137F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29" name="Picture 130">
          <a:extLst>
            <a:ext uri="{FF2B5EF4-FFF2-40B4-BE49-F238E27FC236}">
              <a16:creationId xmlns:a16="http://schemas.microsoft.com/office/drawing/2014/main" id="{01DB8630-F78F-42BC-B9B7-6A883A2F15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30" name="Picture 131">
          <a:extLst>
            <a:ext uri="{FF2B5EF4-FFF2-40B4-BE49-F238E27FC236}">
              <a16:creationId xmlns:a16="http://schemas.microsoft.com/office/drawing/2014/main" id="{04C03A92-7991-4CBC-9E14-8E069E0C2C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31" name="Picture 132">
          <a:extLst>
            <a:ext uri="{FF2B5EF4-FFF2-40B4-BE49-F238E27FC236}">
              <a16:creationId xmlns:a16="http://schemas.microsoft.com/office/drawing/2014/main" id="{2E4AF236-20EC-440C-9516-AC90961253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32" name="Picture 133">
          <a:extLst>
            <a:ext uri="{FF2B5EF4-FFF2-40B4-BE49-F238E27FC236}">
              <a16:creationId xmlns:a16="http://schemas.microsoft.com/office/drawing/2014/main" id="{BD32D25F-9E63-4F75-B9FD-315A70D8F0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33" name="Picture 134">
          <a:extLst>
            <a:ext uri="{FF2B5EF4-FFF2-40B4-BE49-F238E27FC236}">
              <a16:creationId xmlns:a16="http://schemas.microsoft.com/office/drawing/2014/main" id="{36C89B0E-AE24-43B5-A3D9-B869390719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34" name="Picture 135">
          <a:extLst>
            <a:ext uri="{FF2B5EF4-FFF2-40B4-BE49-F238E27FC236}">
              <a16:creationId xmlns:a16="http://schemas.microsoft.com/office/drawing/2014/main" id="{660007E8-B145-49A0-B155-917396E397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35" name="Picture 136">
          <a:extLst>
            <a:ext uri="{FF2B5EF4-FFF2-40B4-BE49-F238E27FC236}">
              <a16:creationId xmlns:a16="http://schemas.microsoft.com/office/drawing/2014/main" id="{41451928-2518-4795-B918-0B94862A81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36" name="Picture 137">
          <a:extLst>
            <a:ext uri="{FF2B5EF4-FFF2-40B4-BE49-F238E27FC236}">
              <a16:creationId xmlns:a16="http://schemas.microsoft.com/office/drawing/2014/main" id="{B227471B-9798-45AB-99A0-CE5DD02400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37" name="Picture 138">
          <a:extLst>
            <a:ext uri="{FF2B5EF4-FFF2-40B4-BE49-F238E27FC236}">
              <a16:creationId xmlns:a16="http://schemas.microsoft.com/office/drawing/2014/main" id="{3461C3C0-2E71-413E-85BA-FDBD09EF73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38" name="Picture 139">
          <a:extLst>
            <a:ext uri="{FF2B5EF4-FFF2-40B4-BE49-F238E27FC236}">
              <a16:creationId xmlns:a16="http://schemas.microsoft.com/office/drawing/2014/main" id="{9652C2CE-D33A-4C49-97E4-492ADE7AD1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39" name="Picture 140">
          <a:extLst>
            <a:ext uri="{FF2B5EF4-FFF2-40B4-BE49-F238E27FC236}">
              <a16:creationId xmlns:a16="http://schemas.microsoft.com/office/drawing/2014/main" id="{B91E3DC1-DB83-467F-8C35-5E23D1B1E2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40" name="Picture 141">
          <a:extLst>
            <a:ext uri="{FF2B5EF4-FFF2-40B4-BE49-F238E27FC236}">
              <a16:creationId xmlns:a16="http://schemas.microsoft.com/office/drawing/2014/main" id="{D6764598-0E4D-498E-913B-608BD7D5D2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41" name="Picture 142">
          <a:extLst>
            <a:ext uri="{FF2B5EF4-FFF2-40B4-BE49-F238E27FC236}">
              <a16:creationId xmlns:a16="http://schemas.microsoft.com/office/drawing/2014/main" id="{E2C7797C-3785-490C-9258-1E4EF3A972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42" name="Picture 143">
          <a:extLst>
            <a:ext uri="{FF2B5EF4-FFF2-40B4-BE49-F238E27FC236}">
              <a16:creationId xmlns:a16="http://schemas.microsoft.com/office/drawing/2014/main" id="{198467FE-D667-4D78-AB8B-C00923479E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43" name="Picture 144">
          <a:extLst>
            <a:ext uri="{FF2B5EF4-FFF2-40B4-BE49-F238E27FC236}">
              <a16:creationId xmlns:a16="http://schemas.microsoft.com/office/drawing/2014/main" id="{1C5BC4AA-57EF-4B32-B604-5CF160DF0E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44" name="Picture 145">
          <a:extLst>
            <a:ext uri="{FF2B5EF4-FFF2-40B4-BE49-F238E27FC236}">
              <a16:creationId xmlns:a16="http://schemas.microsoft.com/office/drawing/2014/main" id="{06A8C011-5798-4470-BE37-7D93E9F2F3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45" name="Picture 146">
          <a:extLst>
            <a:ext uri="{FF2B5EF4-FFF2-40B4-BE49-F238E27FC236}">
              <a16:creationId xmlns:a16="http://schemas.microsoft.com/office/drawing/2014/main" id="{5F4006AD-DF1D-49F1-A6F2-81D22E6D4F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46" name="Picture 147">
          <a:extLst>
            <a:ext uri="{FF2B5EF4-FFF2-40B4-BE49-F238E27FC236}">
              <a16:creationId xmlns:a16="http://schemas.microsoft.com/office/drawing/2014/main" id="{D4812338-A354-4495-BE98-A84B41376C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47" name="Picture 148">
          <a:extLst>
            <a:ext uri="{FF2B5EF4-FFF2-40B4-BE49-F238E27FC236}">
              <a16:creationId xmlns:a16="http://schemas.microsoft.com/office/drawing/2014/main" id="{EC9C5773-6700-4044-AA47-AD62DEDC99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48" name="Picture 149">
          <a:extLst>
            <a:ext uri="{FF2B5EF4-FFF2-40B4-BE49-F238E27FC236}">
              <a16:creationId xmlns:a16="http://schemas.microsoft.com/office/drawing/2014/main" id="{7B48F624-F40B-456A-B839-5313688088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49" name="Picture 150">
          <a:extLst>
            <a:ext uri="{FF2B5EF4-FFF2-40B4-BE49-F238E27FC236}">
              <a16:creationId xmlns:a16="http://schemas.microsoft.com/office/drawing/2014/main" id="{BB920D19-3AE0-4EC3-A1D0-072E22C3F9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50" name="Picture 151">
          <a:extLst>
            <a:ext uri="{FF2B5EF4-FFF2-40B4-BE49-F238E27FC236}">
              <a16:creationId xmlns:a16="http://schemas.microsoft.com/office/drawing/2014/main" id="{C457A564-35FB-4727-9DE3-1E504853A2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51" name="Picture 152">
          <a:extLst>
            <a:ext uri="{FF2B5EF4-FFF2-40B4-BE49-F238E27FC236}">
              <a16:creationId xmlns:a16="http://schemas.microsoft.com/office/drawing/2014/main" id="{CCE356DF-0BD7-4F80-A607-A2DBE91B5F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52" name="Picture 153">
          <a:extLst>
            <a:ext uri="{FF2B5EF4-FFF2-40B4-BE49-F238E27FC236}">
              <a16:creationId xmlns:a16="http://schemas.microsoft.com/office/drawing/2014/main" id="{A9D0400C-4C8B-45AA-8CE4-A3C970108E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53" name="Picture 154">
          <a:extLst>
            <a:ext uri="{FF2B5EF4-FFF2-40B4-BE49-F238E27FC236}">
              <a16:creationId xmlns:a16="http://schemas.microsoft.com/office/drawing/2014/main" id="{A92651D2-E76E-46D7-A272-31F0BD0DE3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54" name="Picture 155">
          <a:extLst>
            <a:ext uri="{FF2B5EF4-FFF2-40B4-BE49-F238E27FC236}">
              <a16:creationId xmlns:a16="http://schemas.microsoft.com/office/drawing/2014/main" id="{9B53255A-FCFE-489B-9CEC-3D87AEFC44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55" name="Picture 156">
          <a:extLst>
            <a:ext uri="{FF2B5EF4-FFF2-40B4-BE49-F238E27FC236}">
              <a16:creationId xmlns:a16="http://schemas.microsoft.com/office/drawing/2014/main" id="{E79E12AD-345C-4F8F-8ED1-AA2AB7BC28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56" name="Picture 157">
          <a:extLst>
            <a:ext uri="{FF2B5EF4-FFF2-40B4-BE49-F238E27FC236}">
              <a16:creationId xmlns:a16="http://schemas.microsoft.com/office/drawing/2014/main" id="{18640B96-9B2D-4301-9FFC-03BB8C6C3C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57" name="Picture 158">
          <a:extLst>
            <a:ext uri="{FF2B5EF4-FFF2-40B4-BE49-F238E27FC236}">
              <a16:creationId xmlns:a16="http://schemas.microsoft.com/office/drawing/2014/main" id="{64D09141-061D-4693-B17B-0D8740E177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58" name="Picture 159">
          <a:extLst>
            <a:ext uri="{FF2B5EF4-FFF2-40B4-BE49-F238E27FC236}">
              <a16:creationId xmlns:a16="http://schemas.microsoft.com/office/drawing/2014/main" id="{B0DD1F44-F0AC-4C1E-86F8-6815A339AA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59" name="Picture 160">
          <a:extLst>
            <a:ext uri="{FF2B5EF4-FFF2-40B4-BE49-F238E27FC236}">
              <a16:creationId xmlns:a16="http://schemas.microsoft.com/office/drawing/2014/main" id="{D93E382F-59FB-469E-B8E2-FE09F05EB6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60" name="Picture 161">
          <a:extLst>
            <a:ext uri="{FF2B5EF4-FFF2-40B4-BE49-F238E27FC236}">
              <a16:creationId xmlns:a16="http://schemas.microsoft.com/office/drawing/2014/main" id="{6CE4E19B-66B0-4AED-B731-F51E6F7E3A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61" name="Picture 162">
          <a:extLst>
            <a:ext uri="{FF2B5EF4-FFF2-40B4-BE49-F238E27FC236}">
              <a16:creationId xmlns:a16="http://schemas.microsoft.com/office/drawing/2014/main" id="{D7C28A7B-2AE2-409C-B3DD-27A6546469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62" name="Picture 163">
          <a:extLst>
            <a:ext uri="{FF2B5EF4-FFF2-40B4-BE49-F238E27FC236}">
              <a16:creationId xmlns:a16="http://schemas.microsoft.com/office/drawing/2014/main" id="{319C33D2-DFF1-4ADC-B76E-1EDD6D2C75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63" name="Picture 164">
          <a:extLst>
            <a:ext uri="{FF2B5EF4-FFF2-40B4-BE49-F238E27FC236}">
              <a16:creationId xmlns:a16="http://schemas.microsoft.com/office/drawing/2014/main" id="{DE74DE13-4332-4012-8FC1-D0259E2F26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64" name="Picture 165">
          <a:extLst>
            <a:ext uri="{FF2B5EF4-FFF2-40B4-BE49-F238E27FC236}">
              <a16:creationId xmlns:a16="http://schemas.microsoft.com/office/drawing/2014/main" id="{C7E5E142-EA51-4F5B-B8C4-8EDE922932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65" name="Picture 166">
          <a:extLst>
            <a:ext uri="{FF2B5EF4-FFF2-40B4-BE49-F238E27FC236}">
              <a16:creationId xmlns:a16="http://schemas.microsoft.com/office/drawing/2014/main" id="{FF57B5B2-0A52-4FBC-BDA4-37101D2C3B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66" name="Picture 167">
          <a:extLst>
            <a:ext uri="{FF2B5EF4-FFF2-40B4-BE49-F238E27FC236}">
              <a16:creationId xmlns:a16="http://schemas.microsoft.com/office/drawing/2014/main" id="{96E6C410-B5B8-4E24-A425-786EDD8551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67" name="Picture 168">
          <a:extLst>
            <a:ext uri="{FF2B5EF4-FFF2-40B4-BE49-F238E27FC236}">
              <a16:creationId xmlns:a16="http://schemas.microsoft.com/office/drawing/2014/main" id="{BA355DF1-142F-43DE-BFB0-C90153AAD1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68" name="Picture 169">
          <a:extLst>
            <a:ext uri="{FF2B5EF4-FFF2-40B4-BE49-F238E27FC236}">
              <a16:creationId xmlns:a16="http://schemas.microsoft.com/office/drawing/2014/main" id="{0369D6E7-96A6-49B8-A3EA-622DE83BAC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69" name="Picture 170">
          <a:extLst>
            <a:ext uri="{FF2B5EF4-FFF2-40B4-BE49-F238E27FC236}">
              <a16:creationId xmlns:a16="http://schemas.microsoft.com/office/drawing/2014/main" id="{3047789B-241E-4EE6-BB64-91EB40C5EC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70" name="Picture 171">
          <a:extLst>
            <a:ext uri="{FF2B5EF4-FFF2-40B4-BE49-F238E27FC236}">
              <a16:creationId xmlns:a16="http://schemas.microsoft.com/office/drawing/2014/main" id="{91F06E59-3296-4794-AB74-F1F0F9461B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71" name="Picture 172">
          <a:extLst>
            <a:ext uri="{FF2B5EF4-FFF2-40B4-BE49-F238E27FC236}">
              <a16:creationId xmlns:a16="http://schemas.microsoft.com/office/drawing/2014/main" id="{B023F149-A202-4261-B9EF-28861F7E95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72" name="Picture 173">
          <a:extLst>
            <a:ext uri="{FF2B5EF4-FFF2-40B4-BE49-F238E27FC236}">
              <a16:creationId xmlns:a16="http://schemas.microsoft.com/office/drawing/2014/main" id="{D5463361-82D2-45C7-9E50-3FC0B5AB7A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73" name="Picture 174">
          <a:extLst>
            <a:ext uri="{FF2B5EF4-FFF2-40B4-BE49-F238E27FC236}">
              <a16:creationId xmlns:a16="http://schemas.microsoft.com/office/drawing/2014/main" id="{182E3151-BC4F-44F8-84AB-16D0220EFA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74" name="Picture 175">
          <a:extLst>
            <a:ext uri="{FF2B5EF4-FFF2-40B4-BE49-F238E27FC236}">
              <a16:creationId xmlns:a16="http://schemas.microsoft.com/office/drawing/2014/main" id="{F29F3C74-E226-45C5-A4C3-C4FD9C6B81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75" name="Picture 176">
          <a:extLst>
            <a:ext uri="{FF2B5EF4-FFF2-40B4-BE49-F238E27FC236}">
              <a16:creationId xmlns:a16="http://schemas.microsoft.com/office/drawing/2014/main" id="{31326066-7880-4194-A938-559D65EC61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76" name="Picture 177">
          <a:extLst>
            <a:ext uri="{FF2B5EF4-FFF2-40B4-BE49-F238E27FC236}">
              <a16:creationId xmlns:a16="http://schemas.microsoft.com/office/drawing/2014/main" id="{3437DE2F-2CEE-4294-945A-77870CF31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77" name="Picture 178">
          <a:extLst>
            <a:ext uri="{FF2B5EF4-FFF2-40B4-BE49-F238E27FC236}">
              <a16:creationId xmlns:a16="http://schemas.microsoft.com/office/drawing/2014/main" id="{D7BF42B6-2FAF-4BFA-ABCB-D887AC38B4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78" name="Picture 179">
          <a:extLst>
            <a:ext uri="{FF2B5EF4-FFF2-40B4-BE49-F238E27FC236}">
              <a16:creationId xmlns:a16="http://schemas.microsoft.com/office/drawing/2014/main" id="{4F63CAD9-30F5-42D4-A41B-3BD33B2620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79" name="Picture 180">
          <a:extLst>
            <a:ext uri="{FF2B5EF4-FFF2-40B4-BE49-F238E27FC236}">
              <a16:creationId xmlns:a16="http://schemas.microsoft.com/office/drawing/2014/main" id="{ACA1C2A6-66AA-419A-BE26-713DF4830A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80" name="Picture 181">
          <a:extLst>
            <a:ext uri="{FF2B5EF4-FFF2-40B4-BE49-F238E27FC236}">
              <a16:creationId xmlns:a16="http://schemas.microsoft.com/office/drawing/2014/main" id="{09FD2FD3-4CC1-4D77-BE8C-B52915200D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81" name="Picture 182">
          <a:extLst>
            <a:ext uri="{FF2B5EF4-FFF2-40B4-BE49-F238E27FC236}">
              <a16:creationId xmlns:a16="http://schemas.microsoft.com/office/drawing/2014/main" id="{CAE69550-1950-4717-8D19-80717F9B3A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82" name="Picture 183">
          <a:extLst>
            <a:ext uri="{FF2B5EF4-FFF2-40B4-BE49-F238E27FC236}">
              <a16:creationId xmlns:a16="http://schemas.microsoft.com/office/drawing/2014/main" id="{DB1220C5-E6A5-4CFB-945F-A7A541914F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83" name="Picture 184">
          <a:extLst>
            <a:ext uri="{FF2B5EF4-FFF2-40B4-BE49-F238E27FC236}">
              <a16:creationId xmlns:a16="http://schemas.microsoft.com/office/drawing/2014/main" id="{1D4DE419-41BA-4FB1-9CE1-097192D2B9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84" name="Picture 185">
          <a:extLst>
            <a:ext uri="{FF2B5EF4-FFF2-40B4-BE49-F238E27FC236}">
              <a16:creationId xmlns:a16="http://schemas.microsoft.com/office/drawing/2014/main" id="{DB24D963-D999-49DA-AC8D-EB2C52AA67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85" name="Picture 186">
          <a:extLst>
            <a:ext uri="{FF2B5EF4-FFF2-40B4-BE49-F238E27FC236}">
              <a16:creationId xmlns:a16="http://schemas.microsoft.com/office/drawing/2014/main" id="{54EB0B59-4E4F-4E4A-9845-DCCC392E59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86" name="Picture 187">
          <a:extLst>
            <a:ext uri="{FF2B5EF4-FFF2-40B4-BE49-F238E27FC236}">
              <a16:creationId xmlns:a16="http://schemas.microsoft.com/office/drawing/2014/main" id="{BA914BFA-0E4D-476F-ADB9-0493C23CA9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87" name="Picture 188">
          <a:extLst>
            <a:ext uri="{FF2B5EF4-FFF2-40B4-BE49-F238E27FC236}">
              <a16:creationId xmlns:a16="http://schemas.microsoft.com/office/drawing/2014/main" id="{CDF9B976-B698-4911-9AC3-0C41DB0248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88" name="Picture 189">
          <a:extLst>
            <a:ext uri="{FF2B5EF4-FFF2-40B4-BE49-F238E27FC236}">
              <a16:creationId xmlns:a16="http://schemas.microsoft.com/office/drawing/2014/main" id="{F2D3ED2A-413B-4A31-B373-6F42F2A9A3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89" name="Picture 190">
          <a:extLst>
            <a:ext uri="{FF2B5EF4-FFF2-40B4-BE49-F238E27FC236}">
              <a16:creationId xmlns:a16="http://schemas.microsoft.com/office/drawing/2014/main" id="{2BA27D28-BB23-41B8-B158-4BC78E782E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90" name="Picture 191">
          <a:extLst>
            <a:ext uri="{FF2B5EF4-FFF2-40B4-BE49-F238E27FC236}">
              <a16:creationId xmlns:a16="http://schemas.microsoft.com/office/drawing/2014/main" id="{C5A84E05-D672-4980-B52E-FD85B29B59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91" name="Picture 192">
          <a:extLst>
            <a:ext uri="{FF2B5EF4-FFF2-40B4-BE49-F238E27FC236}">
              <a16:creationId xmlns:a16="http://schemas.microsoft.com/office/drawing/2014/main" id="{D0C91294-3F18-497E-855C-85412CAC21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92" name="Picture 193">
          <a:extLst>
            <a:ext uri="{FF2B5EF4-FFF2-40B4-BE49-F238E27FC236}">
              <a16:creationId xmlns:a16="http://schemas.microsoft.com/office/drawing/2014/main" id="{B75A376F-8AFE-4D66-8AE8-33358E036F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93" name="Picture 194">
          <a:extLst>
            <a:ext uri="{FF2B5EF4-FFF2-40B4-BE49-F238E27FC236}">
              <a16:creationId xmlns:a16="http://schemas.microsoft.com/office/drawing/2014/main" id="{99FE18EE-FFDA-4191-98E7-1D92CF9184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94" name="Picture 195">
          <a:extLst>
            <a:ext uri="{FF2B5EF4-FFF2-40B4-BE49-F238E27FC236}">
              <a16:creationId xmlns:a16="http://schemas.microsoft.com/office/drawing/2014/main" id="{57EEC039-E52D-4F97-BCEC-805C3C500B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95" name="Picture 196">
          <a:extLst>
            <a:ext uri="{FF2B5EF4-FFF2-40B4-BE49-F238E27FC236}">
              <a16:creationId xmlns:a16="http://schemas.microsoft.com/office/drawing/2014/main" id="{4A6F680F-43E9-45F0-A6F0-77800E448E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96" name="Picture 197">
          <a:extLst>
            <a:ext uri="{FF2B5EF4-FFF2-40B4-BE49-F238E27FC236}">
              <a16:creationId xmlns:a16="http://schemas.microsoft.com/office/drawing/2014/main" id="{386C0842-0A7B-4386-954E-B8AECE98B0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97" name="Picture 198">
          <a:extLst>
            <a:ext uri="{FF2B5EF4-FFF2-40B4-BE49-F238E27FC236}">
              <a16:creationId xmlns:a16="http://schemas.microsoft.com/office/drawing/2014/main" id="{F31C4EEA-6392-4B58-858A-EBE142E69A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98" name="Picture 199">
          <a:extLst>
            <a:ext uri="{FF2B5EF4-FFF2-40B4-BE49-F238E27FC236}">
              <a16:creationId xmlns:a16="http://schemas.microsoft.com/office/drawing/2014/main" id="{1A1E49F3-8954-41C9-A02F-6D8DBD8337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899" name="Picture 200">
          <a:extLst>
            <a:ext uri="{FF2B5EF4-FFF2-40B4-BE49-F238E27FC236}">
              <a16:creationId xmlns:a16="http://schemas.microsoft.com/office/drawing/2014/main" id="{D0080365-6A30-4200-9E5A-0677593FB2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00" name="Picture 201">
          <a:extLst>
            <a:ext uri="{FF2B5EF4-FFF2-40B4-BE49-F238E27FC236}">
              <a16:creationId xmlns:a16="http://schemas.microsoft.com/office/drawing/2014/main" id="{A4CAE945-E1D0-4C57-ACC4-BE02E01929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01" name="Picture 202">
          <a:extLst>
            <a:ext uri="{FF2B5EF4-FFF2-40B4-BE49-F238E27FC236}">
              <a16:creationId xmlns:a16="http://schemas.microsoft.com/office/drawing/2014/main" id="{C0097196-22F3-4A33-ABAC-E99DED0C23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02" name="Picture 203">
          <a:extLst>
            <a:ext uri="{FF2B5EF4-FFF2-40B4-BE49-F238E27FC236}">
              <a16:creationId xmlns:a16="http://schemas.microsoft.com/office/drawing/2014/main" id="{57DCDE21-DA25-4F5B-95F4-3BAA085415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03" name="Picture 204">
          <a:extLst>
            <a:ext uri="{FF2B5EF4-FFF2-40B4-BE49-F238E27FC236}">
              <a16:creationId xmlns:a16="http://schemas.microsoft.com/office/drawing/2014/main" id="{1C76F787-AC90-466F-9668-2F396CE717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04" name="Picture 205">
          <a:extLst>
            <a:ext uri="{FF2B5EF4-FFF2-40B4-BE49-F238E27FC236}">
              <a16:creationId xmlns:a16="http://schemas.microsoft.com/office/drawing/2014/main" id="{0F8B7422-28E9-4501-8912-A26F6F117D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05" name="Picture 206">
          <a:extLst>
            <a:ext uri="{FF2B5EF4-FFF2-40B4-BE49-F238E27FC236}">
              <a16:creationId xmlns:a16="http://schemas.microsoft.com/office/drawing/2014/main" id="{459BC646-070A-44A5-94B4-2EF4B3624A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06" name="Picture 207">
          <a:extLst>
            <a:ext uri="{FF2B5EF4-FFF2-40B4-BE49-F238E27FC236}">
              <a16:creationId xmlns:a16="http://schemas.microsoft.com/office/drawing/2014/main" id="{45A81646-AC1E-46A4-90CB-E992F1A683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07" name="Picture 208">
          <a:extLst>
            <a:ext uri="{FF2B5EF4-FFF2-40B4-BE49-F238E27FC236}">
              <a16:creationId xmlns:a16="http://schemas.microsoft.com/office/drawing/2014/main" id="{EEBD88FB-C06A-4DB8-91EB-D82E2EA4E7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08" name="Picture 209">
          <a:extLst>
            <a:ext uri="{FF2B5EF4-FFF2-40B4-BE49-F238E27FC236}">
              <a16:creationId xmlns:a16="http://schemas.microsoft.com/office/drawing/2014/main" id="{464AA421-CC5E-44D8-8CA1-1482F3C978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09" name="Picture 210">
          <a:extLst>
            <a:ext uri="{FF2B5EF4-FFF2-40B4-BE49-F238E27FC236}">
              <a16:creationId xmlns:a16="http://schemas.microsoft.com/office/drawing/2014/main" id="{A3B4AB32-DB09-47CB-BD0D-3D0E2C0134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10" name="Picture 211">
          <a:extLst>
            <a:ext uri="{FF2B5EF4-FFF2-40B4-BE49-F238E27FC236}">
              <a16:creationId xmlns:a16="http://schemas.microsoft.com/office/drawing/2014/main" id="{22420A69-41E9-49CD-8E8F-5ED0CDB000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11" name="Picture 212">
          <a:extLst>
            <a:ext uri="{FF2B5EF4-FFF2-40B4-BE49-F238E27FC236}">
              <a16:creationId xmlns:a16="http://schemas.microsoft.com/office/drawing/2014/main" id="{D24E5BEF-0079-48BF-AA06-A4E14D7E74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12" name="Picture 213">
          <a:extLst>
            <a:ext uri="{FF2B5EF4-FFF2-40B4-BE49-F238E27FC236}">
              <a16:creationId xmlns:a16="http://schemas.microsoft.com/office/drawing/2014/main" id="{4D47F23C-A8E2-4FF0-8353-CC5EF62CB1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13" name="Picture 214">
          <a:extLst>
            <a:ext uri="{FF2B5EF4-FFF2-40B4-BE49-F238E27FC236}">
              <a16:creationId xmlns:a16="http://schemas.microsoft.com/office/drawing/2014/main" id="{3B6B3160-E132-4766-8F15-43454CAEF5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14" name="Picture 215">
          <a:extLst>
            <a:ext uri="{FF2B5EF4-FFF2-40B4-BE49-F238E27FC236}">
              <a16:creationId xmlns:a16="http://schemas.microsoft.com/office/drawing/2014/main" id="{5D385F7D-4752-492C-A6DE-D132F6DAF7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15" name="Picture 216">
          <a:extLst>
            <a:ext uri="{FF2B5EF4-FFF2-40B4-BE49-F238E27FC236}">
              <a16:creationId xmlns:a16="http://schemas.microsoft.com/office/drawing/2014/main" id="{CC90A650-8D89-483D-9B7C-269D1ABB05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16" name="Picture 217">
          <a:extLst>
            <a:ext uri="{FF2B5EF4-FFF2-40B4-BE49-F238E27FC236}">
              <a16:creationId xmlns:a16="http://schemas.microsoft.com/office/drawing/2014/main" id="{E7F3AC8F-AAB0-4158-9979-842429F544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17" name="Picture 218">
          <a:extLst>
            <a:ext uri="{FF2B5EF4-FFF2-40B4-BE49-F238E27FC236}">
              <a16:creationId xmlns:a16="http://schemas.microsoft.com/office/drawing/2014/main" id="{B48CE1A6-2CD5-420E-9693-44709036C3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18" name="Picture 219">
          <a:extLst>
            <a:ext uri="{FF2B5EF4-FFF2-40B4-BE49-F238E27FC236}">
              <a16:creationId xmlns:a16="http://schemas.microsoft.com/office/drawing/2014/main" id="{30AFF824-E883-4EDD-A275-7506A1C45D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19" name="Picture 220">
          <a:extLst>
            <a:ext uri="{FF2B5EF4-FFF2-40B4-BE49-F238E27FC236}">
              <a16:creationId xmlns:a16="http://schemas.microsoft.com/office/drawing/2014/main" id="{BDBF841B-04A1-4E25-85E1-BFAB3ABE3D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20" name="Picture 221">
          <a:extLst>
            <a:ext uri="{FF2B5EF4-FFF2-40B4-BE49-F238E27FC236}">
              <a16:creationId xmlns:a16="http://schemas.microsoft.com/office/drawing/2014/main" id="{18CDC298-8621-4E39-A33A-BB522CBAAD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21" name="Picture 222">
          <a:extLst>
            <a:ext uri="{FF2B5EF4-FFF2-40B4-BE49-F238E27FC236}">
              <a16:creationId xmlns:a16="http://schemas.microsoft.com/office/drawing/2014/main" id="{3367DE8B-5121-484D-A705-0BD70CDA1B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22" name="Picture 223">
          <a:extLst>
            <a:ext uri="{FF2B5EF4-FFF2-40B4-BE49-F238E27FC236}">
              <a16:creationId xmlns:a16="http://schemas.microsoft.com/office/drawing/2014/main" id="{D95A91BE-6467-48F6-8AE5-09F4D84D93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23" name="Picture 224">
          <a:extLst>
            <a:ext uri="{FF2B5EF4-FFF2-40B4-BE49-F238E27FC236}">
              <a16:creationId xmlns:a16="http://schemas.microsoft.com/office/drawing/2014/main" id="{4C11E88D-B58E-4865-89C6-AE972CDFF1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24" name="Picture 225">
          <a:extLst>
            <a:ext uri="{FF2B5EF4-FFF2-40B4-BE49-F238E27FC236}">
              <a16:creationId xmlns:a16="http://schemas.microsoft.com/office/drawing/2014/main" id="{4B0F3EAE-F7A5-438B-A53A-E58F7E17EE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25" name="Picture 226">
          <a:extLst>
            <a:ext uri="{FF2B5EF4-FFF2-40B4-BE49-F238E27FC236}">
              <a16:creationId xmlns:a16="http://schemas.microsoft.com/office/drawing/2014/main" id="{AD0892FC-15D6-4F0D-8B57-A617215B5D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26" name="Picture 227">
          <a:extLst>
            <a:ext uri="{FF2B5EF4-FFF2-40B4-BE49-F238E27FC236}">
              <a16:creationId xmlns:a16="http://schemas.microsoft.com/office/drawing/2014/main" id="{753A2522-6981-4E73-B308-5DDBF6DBC0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27" name="Picture 228">
          <a:extLst>
            <a:ext uri="{FF2B5EF4-FFF2-40B4-BE49-F238E27FC236}">
              <a16:creationId xmlns:a16="http://schemas.microsoft.com/office/drawing/2014/main" id="{F8D33742-25E3-4581-9076-D2A94DCF4A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28" name="Picture 229">
          <a:extLst>
            <a:ext uri="{FF2B5EF4-FFF2-40B4-BE49-F238E27FC236}">
              <a16:creationId xmlns:a16="http://schemas.microsoft.com/office/drawing/2014/main" id="{BD70CF6C-6986-4570-A021-575A2156C7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29" name="Picture 230">
          <a:extLst>
            <a:ext uri="{FF2B5EF4-FFF2-40B4-BE49-F238E27FC236}">
              <a16:creationId xmlns:a16="http://schemas.microsoft.com/office/drawing/2014/main" id="{EC994147-CCF4-4544-9FBA-E3AF46625A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30" name="Picture 231">
          <a:extLst>
            <a:ext uri="{FF2B5EF4-FFF2-40B4-BE49-F238E27FC236}">
              <a16:creationId xmlns:a16="http://schemas.microsoft.com/office/drawing/2014/main" id="{D0BCCDAF-6270-4A5A-8854-D098C7526F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31" name="Picture 232">
          <a:extLst>
            <a:ext uri="{FF2B5EF4-FFF2-40B4-BE49-F238E27FC236}">
              <a16:creationId xmlns:a16="http://schemas.microsoft.com/office/drawing/2014/main" id="{15A78100-D648-4D3D-9D45-AB5E2EFE78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32" name="Picture 233">
          <a:extLst>
            <a:ext uri="{FF2B5EF4-FFF2-40B4-BE49-F238E27FC236}">
              <a16:creationId xmlns:a16="http://schemas.microsoft.com/office/drawing/2014/main" id="{5C3D34C9-810C-448D-B97F-9DCF6ABF22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33" name="Picture 238">
          <a:extLst>
            <a:ext uri="{FF2B5EF4-FFF2-40B4-BE49-F238E27FC236}">
              <a16:creationId xmlns:a16="http://schemas.microsoft.com/office/drawing/2014/main" id="{5659E9A6-B5BB-41C8-A5A1-5889526770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34" name="Picture 240">
          <a:extLst>
            <a:ext uri="{FF2B5EF4-FFF2-40B4-BE49-F238E27FC236}">
              <a16:creationId xmlns:a16="http://schemas.microsoft.com/office/drawing/2014/main" id="{4935E7BE-9C23-4D44-93FE-E51EAFB9E7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35" name="Picture 241">
          <a:extLst>
            <a:ext uri="{FF2B5EF4-FFF2-40B4-BE49-F238E27FC236}">
              <a16:creationId xmlns:a16="http://schemas.microsoft.com/office/drawing/2014/main" id="{9A2CF51D-2D82-4916-9C80-4D114DD64A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36" name="Picture 242">
          <a:extLst>
            <a:ext uri="{FF2B5EF4-FFF2-40B4-BE49-F238E27FC236}">
              <a16:creationId xmlns:a16="http://schemas.microsoft.com/office/drawing/2014/main" id="{FEC3F8C3-CD09-4858-8DD6-2E5A1FDDC9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37" name="Picture 243">
          <a:extLst>
            <a:ext uri="{FF2B5EF4-FFF2-40B4-BE49-F238E27FC236}">
              <a16:creationId xmlns:a16="http://schemas.microsoft.com/office/drawing/2014/main" id="{BE147615-FEE3-4E54-B55E-E5245224CB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38" name="Picture 244">
          <a:extLst>
            <a:ext uri="{FF2B5EF4-FFF2-40B4-BE49-F238E27FC236}">
              <a16:creationId xmlns:a16="http://schemas.microsoft.com/office/drawing/2014/main" id="{2F0ECBCE-3BD3-4311-8279-805B88DDC6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39" name="Picture 245">
          <a:extLst>
            <a:ext uri="{FF2B5EF4-FFF2-40B4-BE49-F238E27FC236}">
              <a16:creationId xmlns:a16="http://schemas.microsoft.com/office/drawing/2014/main" id="{51257D6C-C10D-4519-9B4C-6FD981DBD6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40" name="Picture 246">
          <a:extLst>
            <a:ext uri="{FF2B5EF4-FFF2-40B4-BE49-F238E27FC236}">
              <a16:creationId xmlns:a16="http://schemas.microsoft.com/office/drawing/2014/main" id="{F68C3AD9-763A-4A53-B85C-6598928ADD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41" name="Picture 247">
          <a:extLst>
            <a:ext uri="{FF2B5EF4-FFF2-40B4-BE49-F238E27FC236}">
              <a16:creationId xmlns:a16="http://schemas.microsoft.com/office/drawing/2014/main" id="{33512C55-1392-4037-95DC-DF79FBAA35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42" name="Picture 248">
          <a:extLst>
            <a:ext uri="{FF2B5EF4-FFF2-40B4-BE49-F238E27FC236}">
              <a16:creationId xmlns:a16="http://schemas.microsoft.com/office/drawing/2014/main" id="{5C95E7DF-21EB-42E8-B6D6-E3CD7D3C02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43" name="Picture 249">
          <a:extLst>
            <a:ext uri="{FF2B5EF4-FFF2-40B4-BE49-F238E27FC236}">
              <a16:creationId xmlns:a16="http://schemas.microsoft.com/office/drawing/2014/main" id="{163C6D4B-E7B8-4D61-A3D6-6417456812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44" name="Picture 250">
          <a:extLst>
            <a:ext uri="{FF2B5EF4-FFF2-40B4-BE49-F238E27FC236}">
              <a16:creationId xmlns:a16="http://schemas.microsoft.com/office/drawing/2014/main" id="{91AD51CE-3884-45B8-B17D-2EEADCA1F6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45" name="Picture 251">
          <a:extLst>
            <a:ext uri="{FF2B5EF4-FFF2-40B4-BE49-F238E27FC236}">
              <a16:creationId xmlns:a16="http://schemas.microsoft.com/office/drawing/2014/main" id="{3051A411-A1A8-4A93-A796-B904128DAB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46" name="Picture 252">
          <a:extLst>
            <a:ext uri="{FF2B5EF4-FFF2-40B4-BE49-F238E27FC236}">
              <a16:creationId xmlns:a16="http://schemas.microsoft.com/office/drawing/2014/main" id="{EC9D4082-8F7C-4FDE-A887-3B94BE8D82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47" name="Picture 253">
          <a:extLst>
            <a:ext uri="{FF2B5EF4-FFF2-40B4-BE49-F238E27FC236}">
              <a16:creationId xmlns:a16="http://schemas.microsoft.com/office/drawing/2014/main" id="{D4B03EB3-7741-4A39-A43A-0EDB75B171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48" name="Picture 2">
          <a:extLst>
            <a:ext uri="{FF2B5EF4-FFF2-40B4-BE49-F238E27FC236}">
              <a16:creationId xmlns:a16="http://schemas.microsoft.com/office/drawing/2014/main" id="{7675E30A-0CC3-418D-BA8F-D1B9DEC705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49" name="Picture 3">
          <a:extLst>
            <a:ext uri="{FF2B5EF4-FFF2-40B4-BE49-F238E27FC236}">
              <a16:creationId xmlns:a16="http://schemas.microsoft.com/office/drawing/2014/main" id="{40A3C4A5-C772-46C0-92BA-556F2FB4B9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50" name="Picture 4">
          <a:extLst>
            <a:ext uri="{FF2B5EF4-FFF2-40B4-BE49-F238E27FC236}">
              <a16:creationId xmlns:a16="http://schemas.microsoft.com/office/drawing/2014/main" id="{BF2B3678-B6E5-44A3-98E5-CEE2D6111A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51" name="Picture 5">
          <a:extLst>
            <a:ext uri="{FF2B5EF4-FFF2-40B4-BE49-F238E27FC236}">
              <a16:creationId xmlns:a16="http://schemas.microsoft.com/office/drawing/2014/main" id="{91E10C94-63BA-401B-8F86-CE5835F469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52" name="Picture 6">
          <a:extLst>
            <a:ext uri="{FF2B5EF4-FFF2-40B4-BE49-F238E27FC236}">
              <a16:creationId xmlns:a16="http://schemas.microsoft.com/office/drawing/2014/main" id="{58960A25-19FE-432B-A303-977EF2E131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53" name="Picture 7">
          <a:extLst>
            <a:ext uri="{FF2B5EF4-FFF2-40B4-BE49-F238E27FC236}">
              <a16:creationId xmlns:a16="http://schemas.microsoft.com/office/drawing/2014/main" id="{E7B1E553-3053-47BD-A794-EFE257D8EA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54" name="Picture 8">
          <a:extLst>
            <a:ext uri="{FF2B5EF4-FFF2-40B4-BE49-F238E27FC236}">
              <a16:creationId xmlns:a16="http://schemas.microsoft.com/office/drawing/2014/main" id="{822F59CE-277B-4226-A2C8-789D4DE342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55" name="Picture 9">
          <a:extLst>
            <a:ext uri="{FF2B5EF4-FFF2-40B4-BE49-F238E27FC236}">
              <a16:creationId xmlns:a16="http://schemas.microsoft.com/office/drawing/2014/main" id="{97D27B92-EE7B-4F97-854C-EB809E7A48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56" name="Picture 10">
          <a:extLst>
            <a:ext uri="{FF2B5EF4-FFF2-40B4-BE49-F238E27FC236}">
              <a16:creationId xmlns:a16="http://schemas.microsoft.com/office/drawing/2014/main" id="{6A9B17CE-6284-4C29-86EE-CA40017528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57" name="Picture 11">
          <a:extLst>
            <a:ext uri="{FF2B5EF4-FFF2-40B4-BE49-F238E27FC236}">
              <a16:creationId xmlns:a16="http://schemas.microsoft.com/office/drawing/2014/main" id="{76030054-A3AD-4B35-B2F0-82D50DFA02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58" name="Picture 12">
          <a:extLst>
            <a:ext uri="{FF2B5EF4-FFF2-40B4-BE49-F238E27FC236}">
              <a16:creationId xmlns:a16="http://schemas.microsoft.com/office/drawing/2014/main" id="{22E25120-FEA9-447D-B5C7-0F16A6CDCC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59" name="Picture 13">
          <a:extLst>
            <a:ext uri="{FF2B5EF4-FFF2-40B4-BE49-F238E27FC236}">
              <a16:creationId xmlns:a16="http://schemas.microsoft.com/office/drawing/2014/main" id="{5CBB2956-8759-4111-B0A2-BEB8FACA90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60" name="Picture 14">
          <a:extLst>
            <a:ext uri="{FF2B5EF4-FFF2-40B4-BE49-F238E27FC236}">
              <a16:creationId xmlns:a16="http://schemas.microsoft.com/office/drawing/2014/main" id="{4AB43561-712D-41F9-9331-789208F624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61" name="Picture 15">
          <a:extLst>
            <a:ext uri="{FF2B5EF4-FFF2-40B4-BE49-F238E27FC236}">
              <a16:creationId xmlns:a16="http://schemas.microsoft.com/office/drawing/2014/main" id="{F7178E83-1585-40FC-BB1A-51E5EFD861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62" name="Picture 16">
          <a:extLst>
            <a:ext uri="{FF2B5EF4-FFF2-40B4-BE49-F238E27FC236}">
              <a16:creationId xmlns:a16="http://schemas.microsoft.com/office/drawing/2014/main" id="{3FB61F8B-5318-4782-99C6-3457869FAD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63" name="Picture 17">
          <a:extLst>
            <a:ext uri="{FF2B5EF4-FFF2-40B4-BE49-F238E27FC236}">
              <a16:creationId xmlns:a16="http://schemas.microsoft.com/office/drawing/2014/main" id="{35C1E2FD-77DE-4E02-9C2C-A233145F6C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64" name="Picture 18">
          <a:extLst>
            <a:ext uri="{FF2B5EF4-FFF2-40B4-BE49-F238E27FC236}">
              <a16:creationId xmlns:a16="http://schemas.microsoft.com/office/drawing/2014/main" id="{74075FA4-472E-4443-8AB2-CD25618B81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65" name="Picture 22">
          <a:extLst>
            <a:ext uri="{FF2B5EF4-FFF2-40B4-BE49-F238E27FC236}">
              <a16:creationId xmlns:a16="http://schemas.microsoft.com/office/drawing/2014/main" id="{532BCA0E-DF54-4E56-89D2-86D85CEB87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66" name="Picture 25">
          <a:extLst>
            <a:ext uri="{FF2B5EF4-FFF2-40B4-BE49-F238E27FC236}">
              <a16:creationId xmlns:a16="http://schemas.microsoft.com/office/drawing/2014/main" id="{391E4845-3AE5-4951-A0FB-BBFEBC0F15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67" name="Picture 26">
          <a:extLst>
            <a:ext uri="{FF2B5EF4-FFF2-40B4-BE49-F238E27FC236}">
              <a16:creationId xmlns:a16="http://schemas.microsoft.com/office/drawing/2014/main" id="{E680E184-93F3-4A54-A65A-84B131D098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68" name="Picture 27">
          <a:extLst>
            <a:ext uri="{FF2B5EF4-FFF2-40B4-BE49-F238E27FC236}">
              <a16:creationId xmlns:a16="http://schemas.microsoft.com/office/drawing/2014/main" id="{ED6EC763-F878-44E5-8331-3B32E1E2C7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69" name="Picture 28">
          <a:extLst>
            <a:ext uri="{FF2B5EF4-FFF2-40B4-BE49-F238E27FC236}">
              <a16:creationId xmlns:a16="http://schemas.microsoft.com/office/drawing/2014/main" id="{FDE510FC-4FE1-4E4A-BAA8-4FEF60E970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70" name="Picture 29">
          <a:extLst>
            <a:ext uri="{FF2B5EF4-FFF2-40B4-BE49-F238E27FC236}">
              <a16:creationId xmlns:a16="http://schemas.microsoft.com/office/drawing/2014/main" id="{DEA25B28-2867-4980-94B6-DDCEF5E12D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71" name="Picture 30">
          <a:extLst>
            <a:ext uri="{FF2B5EF4-FFF2-40B4-BE49-F238E27FC236}">
              <a16:creationId xmlns:a16="http://schemas.microsoft.com/office/drawing/2014/main" id="{1DFAA4C7-B11F-41CA-896A-6D4EB63CA9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72" name="Picture 32">
          <a:extLst>
            <a:ext uri="{FF2B5EF4-FFF2-40B4-BE49-F238E27FC236}">
              <a16:creationId xmlns:a16="http://schemas.microsoft.com/office/drawing/2014/main" id="{67C9FBBB-A9A0-49F6-B1C5-DF865E725C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73" name="Picture 33">
          <a:extLst>
            <a:ext uri="{FF2B5EF4-FFF2-40B4-BE49-F238E27FC236}">
              <a16:creationId xmlns:a16="http://schemas.microsoft.com/office/drawing/2014/main" id="{109E35AB-77AC-4BFB-9474-D6C1E5DEF6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74" name="Picture 34">
          <a:extLst>
            <a:ext uri="{FF2B5EF4-FFF2-40B4-BE49-F238E27FC236}">
              <a16:creationId xmlns:a16="http://schemas.microsoft.com/office/drawing/2014/main" id="{EA2B7E88-8729-450A-B1FD-AFA899F653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75" name="Picture 35">
          <a:extLst>
            <a:ext uri="{FF2B5EF4-FFF2-40B4-BE49-F238E27FC236}">
              <a16:creationId xmlns:a16="http://schemas.microsoft.com/office/drawing/2014/main" id="{6BB6A781-1E04-448D-82EB-A9F27E3E83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76" name="Picture 36">
          <a:extLst>
            <a:ext uri="{FF2B5EF4-FFF2-40B4-BE49-F238E27FC236}">
              <a16:creationId xmlns:a16="http://schemas.microsoft.com/office/drawing/2014/main" id="{248E2926-81C9-4B45-9F30-8AD2BC47BA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77" name="Picture 37">
          <a:extLst>
            <a:ext uri="{FF2B5EF4-FFF2-40B4-BE49-F238E27FC236}">
              <a16:creationId xmlns:a16="http://schemas.microsoft.com/office/drawing/2014/main" id="{97032C3C-179E-4E60-89F1-D0F67C9B64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78" name="Picture 38">
          <a:extLst>
            <a:ext uri="{FF2B5EF4-FFF2-40B4-BE49-F238E27FC236}">
              <a16:creationId xmlns:a16="http://schemas.microsoft.com/office/drawing/2014/main" id="{731A737F-C522-40BB-9EF5-BA30003384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79" name="Picture 39">
          <a:extLst>
            <a:ext uri="{FF2B5EF4-FFF2-40B4-BE49-F238E27FC236}">
              <a16:creationId xmlns:a16="http://schemas.microsoft.com/office/drawing/2014/main" id="{2809D81A-9D01-485F-A23A-63DFFDF4C8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80" name="Picture 40">
          <a:extLst>
            <a:ext uri="{FF2B5EF4-FFF2-40B4-BE49-F238E27FC236}">
              <a16:creationId xmlns:a16="http://schemas.microsoft.com/office/drawing/2014/main" id="{C2F3DED1-5BB3-4CDE-978E-2ECB2BB439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81" name="Picture 41">
          <a:extLst>
            <a:ext uri="{FF2B5EF4-FFF2-40B4-BE49-F238E27FC236}">
              <a16:creationId xmlns:a16="http://schemas.microsoft.com/office/drawing/2014/main" id="{6412F5E9-5A43-40E7-930E-E7DBC11119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82" name="Picture 42">
          <a:extLst>
            <a:ext uri="{FF2B5EF4-FFF2-40B4-BE49-F238E27FC236}">
              <a16:creationId xmlns:a16="http://schemas.microsoft.com/office/drawing/2014/main" id="{8233F6B2-5153-43F0-AF87-585BD71F28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83" name="Picture 43">
          <a:extLst>
            <a:ext uri="{FF2B5EF4-FFF2-40B4-BE49-F238E27FC236}">
              <a16:creationId xmlns:a16="http://schemas.microsoft.com/office/drawing/2014/main" id="{748C5C89-848D-4352-8F7B-42DA881333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84" name="Picture 44">
          <a:extLst>
            <a:ext uri="{FF2B5EF4-FFF2-40B4-BE49-F238E27FC236}">
              <a16:creationId xmlns:a16="http://schemas.microsoft.com/office/drawing/2014/main" id="{D2E046F2-3157-4337-8D35-A0E559AADD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85" name="Picture 45">
          <a:extLst>
            <a:ext uri="{FF2B5EF4-FFF2-40B4-BE49-F238E27FC236}">
              <a16:creationId xmlns:a16="http://schemas.microsoft.com/office/drawing/2014/main" id="{C5CDE2C9-1A67-4D34-A9A8-294C44DE22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86" name="Picture 46">
          <a:extLst>
            <a:ext uri="{FF2B5EF4-FFF2-40B4-BE49-F238E27FC236}">
              <a16:creationId xmlns:a16="http://schemas.microsoft.com/office/drawing/2014/main" id="{6ED2E348-E036-4ADC-9432-1AEB6B4E8B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87" name="Picture 47">
          <a:extLst>
            <a:ext uri="{FF2B5EF4-FFF2-40B4-BE49-F238E27FC236}">
              <a16:creationId xmlns:a16="http://schemas.microsoft.com/office/drawing/2014/main" id="{6B2F5D3B-D8DA-4378-912F-A64C006FD5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88" name="Picture 48">
          <a:extLst>
            <a:ext uri="{FF2B5EF4-FFF2-40B4-BE49-F238E27FC236}">
              <a16:creationId xmlns:a16="http://schemas.microsoft.com/office/drawing/2014/main" id="{9F429499-5FBE-4B6E-8EB4-DC51E39594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89" name="Picture 49">
          <a:extLst>
            <a:ext uri="{FF2B5EF4-FFF2-40B4-BE49-F238E27FC236}">
              <a16:creationId xmlns:a16="http://schemas.microsoft.com/office/drawing/2014/main" id="{806478C2-63E8-485C-BE95-9ED5BEB08C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90" name="Picture 50">
          <a:extLst>
            <a:ext uri="{FF2B5EF4-FFF2-40B4-BE49-F238E27FC236}">
              <a16:creationId xmlns:a16="http://schemas.microsoft.com/office/drawing/2014/main" id="{D483003B-3C6E-4827-A284-754DA64E26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91" name="Picture 51">
          <a:extLst>
            <a:ext uri="{FF2B5EF4-FFF2-40B4-BE49-F238E27FC236}">
              <a16:creationId xmlns:a16="http://schemas.microsoft.com/office/drawing/2014/main" id="{BCE7B2AD-A767-4C8A-9D40-FB704EA3E7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92" name="Picture 52">
          <a:extLst>
            <a:ext uri="{FF2B5EF4-FFF2-40B4-BE49-F238E27FC236}">
              <a16:creationId xmlns:a16="http://schemas.microsoft.com/office/drawing/2014/main" id="{440F8E7A-A553-461E-92E9-F996185F95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93" name="Picture 53">
          <a:extLst>
            <a:ext uri="{FF2B5EF4-FFF2-40B4-BE49-F238E27FC236}">
              <a16:creationId xmlns:a16="http://schemas.microsoft.com/office/drawing/2014/main" id="{E0D673C7-0567-4E5F-9059-E7A2F3A280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94" name="Picture 54">
          <a:extLst>
            <a:ext uri="{FF2B5EF4-FFF2-40B4-BE49-F238E27FC236}">
              <a16:creationId xmlns:a16="http://schemas.microsoft.com/office/drawing/2014/main" id="{8EAEF7A4-2042-408F-8790-5EDF0F48A6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95" name="Picture 55">
          <a:extLst>
            <a:ext uri="{FF2B5EF4-FFF2-40B4-BE49-F238E27FC236}">
              <a16:creationId xmlns:a16="http://schemas.microsoft.com/office/drawing/2014/main" id="{23D05ABB-9926-470C-AFAA-7073552140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96" name="Picture 56">
          <a:extLst>
            <a:ext uri="{FF2B5EF4-FFF2-40B4-BE49-F238E27FC236}">
              <a16:creationId xmlns:a16="http://schemas.microsoft.com/office/drawing/2014/main" id="{CFA46998-DA9A-4CD3-857E-82C1ABFBFE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97" name="Picture 57">
          <a:extLst>
            <a:ext uri="{FF2B5EF4-FFF2-40B4-BE49-F238E27FC236}">
              <a16:creationId xmlns:a16="http://schemas.microsoft.com/office/drawing/2014/main" id="{9C9D3AFA-F5EC-4629-9B03-45519BCAFD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98" name="Picture 58">
          <a:extLst>
            <a:ext uri="{FF2B5EF4-FFF2-40B4-BE49-F238E27FC236}">
              <a16:creationId xmlns:a16="http://schemas.microsoft.com/office/drawing/2014/main" id="{7CBF8F16-1A5F-4AE3-9D8B-7F0977F871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1999" name="Picture 59">
          <a:extLst>
            <a:ext uri="{FF2B5EF4-FFF2-40B4-BE49-F238E27FC236}">
              <a16:creationId xmlns:a16="http://schemas.microsoft.com/office/drawing/2014/main" id="{02A56F34-7B8A-4D0C-A3FD-255E844787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00" name="Picture 60">
          <a:extLst>
            <a:ext uri="{FF2B5EF4-FFF2-40B4-BE49-F238E27FC236}">
              <a16:creationId xmlns:a16="http://schemas.microsoft.com/office/drawing/2014/main" id="{426CF514-34D8-465C-B3BF-C332790FF3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01" name="Picture 61">
          <a:extLst>
            <a:ext uri="{FF2B5EF4-FFF2-40B4-BE49-F238E27FC236}">
              <a16:creationId xmlns:a16="http://schemas.microsoft.com/office/drawing/2014/main" id="{D2F37B76-FE84-407A-BFCB-4ECD2AF45C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02" name="Picture 62">
          <a:extLst>
            <a:ext uri="{FF2B5EF4-FFF2-40B4-BE49-F238E27FC236}">
              <a16:creationId xmlns:a16="http://schemas.microsoft.com/office/drawing/2014/main" id="{8D0B3A36-855D-4632-972D-C913BAE04E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03" name="Picture 63">
          <a:extLst>
            <a:ext uri="{FF2B5EF4-FFF2-40B4-BE49-F238E27FC236}">
              <a16:creationId xmlns:a16="http://schemas.microsoft.com/office/drawing/2014/main" id="{3D60FF80-47FC-499B-8528-CE1CA984AC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04" name="Picture 64">
          <a:extLst>
            <a:ext uri="{FF2B5EF4-FFF2-40B4-BE49-F238E27FC236}">
              <a16:creationId xmlns:a16="http://schemas.microsoft.com/office/drawing/2014/main" id="{4D587A77-E6D3-400B-B79D-F02A7E1061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05" name="Picture 65">
          <a:extLst>
            <a:ext uri="{FF2B5EF4-FFF2-40B4-BE49-F238E27FC236}">
              <a16:creationId xmlns:a16="http://schemas.microsoft.com/office/drawing/2014/main" id="{8AD18D0C-C1E3-4366-A14A-B95F4476C2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06" name="Picture 66">
          <a:extLst>
            <a:ext uri="{FF2B5EF4-FFF2-40B4-BE49-F238E27FC236}">
              <a16:creationId xmlns:a16="http://schemas.microsoft.com/office/drawing/2014/main" id="{9E02508D-F0C5-429C-9935-DAA9AA3427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07" name="Picture 67">
          <a:extLst>
            <a:ext uri="{FF2B5EF4-FFF2-40B4-BE49-F238E27FC236}">
              <a16:creationId xmlns:a16="http://schemas.microsoft.com/office/drawing/2014/main" id="{08E6C1A6-69BC-453B-9EC9-61273AE642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08" name="Picture 68">
          <a:extLst>
            <a:ext uri="{FF2B5EF4-FFF2-40B4-BE49-F238E27FC236}">
              <a16:creationId xmlns:a16="http://schemas.microsoft.com/office/drawing/2014/main" id="{E47611CC-656E-413B-92E4-9441DA165B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09" name="Picture 69">
          <a:extLst>
            <a:ext uri="{FF2B5EF4-FFF2-40B4-BE49-F238E27FC236}">
              <a16:creationId xmlns:a16="http://schemas.microsoft.com/office/drawing/2014/main" id="{C04C33C5-A429-4DDF-8049-89AFBFC621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10" name="Picture 70">
          <a:extLst>
            <a:ext uri="{FF2B5EF4-FFF2-40B4-BE49-F238E27FC236}">
              <a16:creationId xmlns:a16="http://schemas.microsoft.com/office/drawing/2014/main" id="{BF22F448-A04F-440A-BAC9-D669B37192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11" name="Picture 71">
          <a:extLst>
            <a:ext uri="{FF2B5EF4-FFF2-40B4-BE49-F238E27FC236}">
              <a16:creationId xmlns:a16="http://schemas.microsoft.com/office/drawing/2014/main" id="{026819E3-25EF-46E9-A098-6673634EB6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12" name="Picture 72">
          <a:extLst>
            <a:ext uri="{FF2B5EF4-FFF2-40B4-BE49-F238E27FC236}">
              <a16:creationId xmlns:a16="http://schemas.microsoft.com/office/drawing/2014/main" id="{88766337-3E09-4470-A65E-3E4E28704C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13" name="Picture 73">
          <a:extLst>
            <a:ext uri="{FF2B5EF4-FFF2-40B4-BE49-F238E27FC236}">
              <a16:creationId xmlns:a16="http://schemas.microsoft.com/office/drawing/2014/main" id="{617EA9AE-E1B3-4CBB-8BF0-181B2345C0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14" name="Picture 74">
          <a:extLst>
            <a:ext uri="{FF2B5EF4-FFF2-40B4-BE49-F238E27FC236}">
              <a16:creationId xmlns:a16="http://schemas.microsoft.com/office/drawing/2014/main" id="{F7635F26-5C1F-4140-8842-27D63BF381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15" name="Picture 75">
          <a:extLst>
            <a:ext uri="{FF2B5EF4-FFF2-40B4-BE49-F238E27FC236}">
              <a16:creationId xmlns:a16="http://schemas.microsoft.com/office/drawing/2014/main" id="{06077559-9C26-47EF-BA62-83B6E9EEA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16" name="Picture 76">
          <a:extLst>
            <a:ext uri="{FF2B5EF4-FFF2-40B4-BE49-F238E27FC236}">
              <a16:creationId xmlns:a16="http://schemas.microsoft.com/office/drawing/2014/main" id="{EB4E18FC-67CD-409B-A6A4-D6C9C539D1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17" name="Picture 77">
          <a:extLst>
            <a:ext uri="{FF2B5EF4-FFF2-40B4-BE49-F238E27FC236}">
              <a16:creationId xmlns:a16="http://schemas.microsoft.com/office/drawing/2014/main" id="{3EF47F40-C57F-4F2A-87DB-6F448A4335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18" name="Picture 78">
          <a:extLst>
            <a:ext uri="{FF2B5EF4-FFF2-40B4-BE49-F238E27FC236}">
              <a16:creationId xmlns:a16="http://schemas.microsoft.com/office/drawing/2014/main" id="{68A818B2-1234-42AA-AEA0-3C5B578DBF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19" name="Picture 79">
          <a:extLst>
            <a:ext uri="{FF2B5EF4-FFF2-40B4-BE49-F238E27FC236}">
              <a16:creationId xmlns:a16="http://schemas.microsoft.com/office/drawing/2014/main" id="{DEE7FF4B-ED91-4099-BAEA-2AC6E5ECF8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20" name="Picture 80">
          <a:extLst>
            <a:ext uri="{FF2B5EF4-FFF2-40B4-BE49-F238E27FC236}">
              <a16:creationId xmlns:a16="http://schemas.microsoft.com/office/drawing/2014/main" id="{ACA44D36-BBFB-4CE0-8C71-20A019183B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21" name="Picture 81">
          <a:extLst>
            <a:ext uri="{FF2B5EF4-FFF2-40B4-BE49-F238E27FC236}">
              <a16:creationId xmlns:a16="http://schemas.microsoft.com/office/drawing/2014/main" id="{26A61DDA-C1FE-4EB6-A719-E90AB2551E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22" name="Picture 82">
          <a:extLst>
            <a:ext uri="{FF2B5EF4-FFF2-40B4-BE49-F238E27FC236}">
              <a16:creationId xmlns:a16="http://schemas.microsoft.com/office/drawing/2014/main" id="{AB79484C-DE7E-4BB2-BAB5-AF186D618C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23" name="Picture 83">
          <a:extLst>
            <a:ext uri="{FF2B5EF4-FFF2-40B4-BE49-F238E27FC236}">
              <a16:creationId xmlns:a16="http://schemas.microsoft.com/office/drawing/2014/main" id="{C40E00E9-6BD1-4839-94D1-C9979F9494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24" name="Picture 84">
          <a:extLst>
            <a:ext uri="{FF2B5EF4-FFF2-40B4-BE49-F238E27FC236}">
              <a16:creationId xmlns:a16="http://schemas.microsoft.com/office/drawing/2014/main" id="{CE861A18-66A2-4BDA-B5C6-6BF0BB29B8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25" name="Picture 85">
          <a:extLst>
            <a:ext uri="{FF2B5EF4-FFF2-40B4-BE49-F238E27FC236}">
              <a16:creationId xmlns:a16="http://schemas.microsoft.com/office/drawing/2014/main" id="{52F1FACC-4665-405E-B2CF-35E9C23ED7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26" name="Picture 86">
          <a:extLst>
            <a:ext uri="{FF2B5EF4-FFF2-40B4-BE49-F238E27FC236}">
              <a16:creationId xmlns:a16="http://schemas.microsoft.com/office/drawing/2014/main" id="{38B90CFE-A186-489D-BA75-BC1501894D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27" name="Picture 87">
          <a:extLst>
            <a:ext uri="{FF2B5EF4-FFF2-40B4-BE49-F238E27FC236}">
              <a16:creationId xmlns:a16="http://schemas.microsoft.com/office/drawing/2014/main" id="{51675BEF-F530-45F3-B9BF-BD0BDB8175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28" name="Picture 88">
          <a:extLst>
            <a:ext uri="{FF2B5EF4-FFF2-40B4-BE49-F238E27FC236}">
              <a16:creationId xmlns:a16="http://schemas.microsoft.com/office/drawing/2014/main" id="{340E9958-41C0-4D77-82D4-CD8474BFA7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29" name="Picture 89">
          <a:extLst>
            <a:ext uri="{FF2B5EF4-FFF2-40B4-BE49-F238E27FC236}">
              <a16:creationId xmlns:a16="http://schemas.microsoft.com/office/drawing/2014/main" id="{20143DFE-6470-4629-9D62-6B1AF08502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30" name="Picture 90">
          <a:extLst>
            <a:ext uri="{FF2B5EF4-FFF2-40B4-BE49-F238E27FC236}">
              <a16:creationId xmlns:a16="http://schemas.microsoft.com/office/drawing/2014/main" id="{425BC6B4-93F9-4D32-8107-B3DDEFAA19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31" name="Picture 91">
          <a:extLst>
            <a:ext uri="{FF2B5EF4-FFF2-40B4-BE49-F238E27FC236}">
              <a16:creationId xmlns:a16="http://schemas.microsoft.com/office/drawing/2014/main" id="{DFB48FCF-F5B1-47E6-A013-89945D005C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32" name="Picture 92">
          <a:extLst>
            <a:ext uri="{FF2B5EF4-FFF2-40B4-BE49-F238E27FC236}">
              <a16:creationId xmlns:a16="http://schemas.microsoft.com/office/drawing/2014/main" id="{023A2ED4-5B1D-48EB-9264-4C4214E87F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33" name="Picture 93">
          <a:extLst>
            <a:ext uri="{FF2B5EF4-FFF2-40B4-BE49-F238E27FC236}">
              <a16:creationId xmlns:a16="http://schemas.microsoft.com/office/drawing/2014/main" id="{29E5F8CF-0A30-4FBE-BA52-1BEA3145FB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34" name="Picture 94">
          <a:extLst>
            <a:ext uri="{FF2B5EF4-FFF2-40B4-BE49-F238E27FC236}">
              <a16:creationId xmlns:a16="http://schemas.microsoft.com/office/drawing/2014/main" id="{ADAC008D-DD24-4FE4-B49B-D7EC1EC48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35" name="Picture 95">
          <a:extLst>
            <a:ext uri="{FF2B5EF4-FFF2-40B4-BE49-F238E27FC236}">
              <a16:creationId xmlns:a16="http://schemas.microsoft.com/office/drawing/2014/main" id="{C67760C3-7D34-4366-B8F5-9135E280DA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36" name="Picture 96">
          <a:extLst>
            <a:ext uri="{FF2B5EF4-FFF2-40B4-BE49-F238E27FC236}">
              <a16:creationId xmlns:a16="http://schemas.microsoft.com/office/drawing/2014/main" id="{4A7CC66C-948E-49A0-B38E-1B52F905EB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37" name="Picture 97">
          <a:extLst>
            <a:ext uri="{FF2B5EF4-FFF2-40B4-BE49-F238E27FC236}">
              <a16:creationId xmlns:a16="http://schemas.microsoft.com/office/drawing/2014/main" id="{8F831C25-A74A-4A3A-B0AF-3CA8A14551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38" name="Picture 98">
          <a:extLst>
            <a:ext uri="{FF2B5EF4-FFF2-40B4-BE49-F238E27FC236}">
              <a16:creationId xmlns:a16="http://schemas.microsoft.com/office/drawing/2014/main" id="{3BDA29D0-10BE-422F-856F-23FFDF4737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39" name="Picture 99">
          <a:extLst>
            <a:ext uri="{FF2B5EF4-FFF2-40B4-BE49-F238E27FC236}">
              <a16:creationId xmlns:a16="http://schemas.microsoft.com/office/drawing/2014/main" id="{48405633-395D-4636-B36E-F278B535EB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40" name="Picture 100">
          <a:extLst>
            <a:ext uri="{FF2B5EF4-FFF2-40B4-BE49-F238E27FC236}">
              <a16:creationId xmlns:a16="http://schemas.microsoft.com/office/drawing/2014/main" id="{67250297-8A65-43FF-873D-4F93F536C4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41" name="Picture 101">
          <a:extLst>
            <a:ext uri="{FF2B5EF4-FFF2-40B4-BE49-F238E27FC236}">
              <a16:creationId xmlns:a16="http://schemas.microsoft.com/office/drawing/2014/main" id="{6BEA812D-ACDE-4375-93B1-5782514D4B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42" name="Picture 102">
          <a:extLst>
            <a:ext uri="{FF2B5EF4-FFF2-40B4-BE49-F238E27FC236}">
              <a16:creationId xmlns:a16="http://schemas.microsoft.com/office/drawing/2014/main" id="{BB1BEDE6-112B-4543-82FC-4BA54C2E00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43" name="Picture 103">
          <a:extLst>
            <a:ext uri="{FF2B5EF4-FFF2-40B4-BE49-F238E27FC236}">
              <a16:creationId xmlns:a16="http://schemas.microsoft.com/office/drawing/2014/main" id="{914315BE-32E0-4ECE-ADCD-7E6F1CCA8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44" name="Picture 104">
          <a:extLst>
            <a:ext uri="{FF2B5EF4-FFF2-40B4-BE49-F238E27FC236}">
              <a16:creationId xmlns:a16="http://schemas.microsoft.com/office/drawing/2014/main" id="{149492F2-4F91-4FA4-8A67-E2FF5C354C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45" name="Picture 105">
          <a:extLst>
            <a:ext uri="{FF2B5EF4-FFF2-40B4-BE49-F238E27FC236}">
              <a16:creationId xmlns:a16="http://schemas.microsoft.com/office/drawing/2014/main" id="{7BD54D64-4A2C-46E8-8BBC-1883B5806A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46" name="Picture 106">
          <a:extLst>
            <a:ext uri="{FF2B5EF4-FFF2-40B4-BE49-F238E27FC236}">
              <a16:creationId xmlns:a16="http://schemas.microsoft.com/office/drawing/2014/main" id="{7978045A-3FCA-4BA2-9B5D-1B1B144C06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47" name="Picture 107">
          <a:extLst>
            <a:ext uri="{FF2B5EF4-FFF2-40B4-BE49-F238E27FC236}">
              <a16:creationId xmlns:a16="http://schemas.microsoft.com/office/drawing/2014/main" id="{86E0A050-F620-4D64-9B5F-FEB30F628E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48" name="Picture 108">
          <a:extLst>
            <a:ext uri="{FF2B5EF4-FFF2-40B4-BE49-F238E27FC236}">
              <a16:creationId xmlns:a16="http://schemas.microsoft.com/office/drawing/2014/main" id="{F211643A-2173-471C-9F88-1DAA7DD0F9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49" name="Picture 109">
          <a:extLst>
            <a:ext uri="{FF2B5EF4-FFF2-40B4-BE49-F238E27FC236}">
              <a16:creationId xmlns:a16="http://schemas.microsoft.com/office/drawing/2014/main" id="{D6FCA354-6781-4692-A9D3-F113CDEBF9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50" name="Picture 110">
          <a:extLst>
            <a:ext uri="{FF2B5EF4-FFF2-40B4-BE49-F238E27FC236}">
              <a16:creationId xmlns:a16="http://schemas.microsoft.com/office/drawing/2014/main" id="{66B399A8-F992-4E8D-8D1A-3E39CA1AFA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51" name="Picture 111">
          <a:extLst>
            <a:ext uri="{FF2B5EF4-FFF2-40B4-BE49-F238E27FC236}">
              <a16:creationId xmlns:a16="http://schemas.microsoft.com/office/drawing/2014/main" id="{CD625A1A-FA53-4706-A173-4466434B1F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52" name="Picture 112">
          <a:extLst>
            <a:ext uri="{FF2B5EF4-FFF2-40B4-BE49-F238E27FC236}">
              <a16:creationId xmlns:a16="http://schemas.microsoft.com/office/drawing/2014/main" id="{B1F6C2A2-94B3-4672-92DC-B7C0ADA73E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53" name="Picture 113">
          <a:extLst>
            <a:ext uri="{FF2B5EF4-FFF2-40B4-BE49-F238E27FC236}">
              <a16:creationId xmlns:a16="http://schemas.microsoft.com/office/drawing/2014/main" id="{1465DB8D-BB6B-46D4-B74B-0AB52D7637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54" name="Picture 114">
          <a:extLst>
            <a:ext uri="{FF2B5EF4-FFF2-40B4-BE49-F238E27FC236}">
              <a16:creationId xmlns:a16="http://schemas.microsoft.com/office/drawing/2014/main" id="{1494C070-8EDA-4E37-92A2-3E943A4827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55" name="Picture 115">
          <a:extLst>
            <a:ext uri="{FF2B5EF4-FFF2-40B4-BE49-F238E27FC236}">
              <a16:creationId xmlns:a16="http://schemas.microsoft.com/office/drawing/2014/main" id="{4A8519FA-E17B-458F-A2A7-2B1FECB5F0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56" name="Picture 116">
          <a:extLst>
            <a:ext uri="{FF2B5EF4-FFF2-40B4-BE49-F238E27FC236}">
              <a16:creationId xmlns:a16="http://schemas.microsoft.com/office/drawing/2014/main" id="{AE5FDEE5-3C50-4769-9EEC-7DC6F4E71C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57" name="Picture 117">
          <a:extLst>
            <a:ext uri="{FF2B5EF4-FFF2-40B4-BE49-F238E27FC236}">
              <a16:creationId xmlns:a16="http://schemas.microsoft.com/office/drawing/2014/main" id="{B96A1894-0F38-4871-8B37-08F26D9D33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58" name="Picture 118">
          <a:extLst>
            <a:ext uri="{FF2B5EF4-FFF2-40B4-BE49-F238E27FC236}">
              <a16:creationId xmlns:a16="http://schemas.microsoft.com/office/drawing/2014/main" id="{442F3733-4CAB-463B-A5C2-961049CFF9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59" name="Picture 119">
          <a:extLst>
            <a:ext uri="{FF2B5EF4-FFF2-40B4-BE49-F238E27FC236}">
              <a16:creationId xmlns:a16="http://schemas.microsoft.com/office/drawing/2014/main" id="{DB37EE0D-C1B8-4850-B404-3DFA876D5E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60" name="Picture 120">
          <a:extLst>
            <a:ext uri="{FF2B5EF4-FFF2-40B4-BE49-F238E27FC236}">
              <a16:creationId xmlns:a16="http://schemas.microsoft.com/office/drawing/2014/main" id="{4D533901-1BDA-4D9E-97B5-17049E116E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61" name="Picture 121">
          <a:extLst>
            <a:ext uri="{FF2B5EF4-FFF2-40B4-BE49-F238E27FC236}">
              <a16:creationId xmlns:a16="http://schemas.microsoft.com/office/drawing/2014/main" id="{51FB6F68-29FE-434D-B93C-BB2C9E84A7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62" name="Picture 122">
          <a:extLst>
            <a:ext uri="{FF2B5EF4-FFF2-40B4-BE49-F238E27FC236}">
              <a16:creationId xmlns:a16="http://schemas.microsoft.com/office/drawing/2014/main" id="{35FA21AC-8DB3-4A9F-8102-EC6CB63E85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63" name="Picture 123">
          <a:extLst>
            <a:ext uri="{FF2B5EF4-FFF2-40B4-BE49-F238E27FC236}">
              <a16:creationId xmlns:a16="http://schemas.microsoft.com/office/drawing/2014/main" id="{E4FF941B-1DB1-432F-B46D-6C61322109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64" name="Picture 124">
          <a:extLst>
            <a:ext uri="{FF2B5EF4-FFF2-40B4-BE49-F238E27FC236}">
              <a16:creationId xmlns:a16="http://schemas.microsoft.com/office/drawing/2014/main" id="{199F56A1-1F91-4E10-96C2-D3A32918EA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65" name="Picture 125">
          <a:extLst>
            <a:ext uri="{FF2B5EF4-FFF2-40B4-BE49-F238E27FC236}">
              <a16:creationId xmlns:a16="http://schemas.microsoft.com/office/drawing/2014/main" id="{69E587AC-B475-4D34-A76C-6502E648E0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66" name="Picture 126">
          <a:extLst>
            <a:ext uri="{FF2B5EF4-FFF2-40B4-BE49-F238E27FC236}">
              <a16:creationId xmlns:a16="http://schemas.microsoft.com/office/drawing/2014/main" id="{CF81E977-D96E-438C-BE6E-5854CB6D40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67" name="Picture 127">
          <a:extLst>
            <a:ext uri="{FF2B5EF4-FFF2-40B4-BE49-F238E27FC236}">
              <a16:creationId xmlns:a16="http://schemas.microsoft.com/office/drawing/2014/main" id="{4E37C502-0D4E-45D8-9161-3CDCDD70ED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68" name="Picture 128">
          <a:extLst>
            <a:ext uri="{FF2B5EF4-FFF2-40B4-BE49-F238E27FC236}">
              <a16:creationId xmlns:a16="http://schemas.microsoft.com/office/drawing/2014/main" id="{1B05916B-D921-4439-932A-66366C3736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69" name="Picture 129">
          <a:extLst>
            <a:ext uri="{FF2B5EF4-FFF2-40B4-BE49-F238E27FC236}">
              <a16:creationId xmlns:a16="http://schemas.microsoft.com/office/drawing/2014/main" id="{3D9A3E64-83A1-4A1B-9950-18C7BC1929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70" name="Picture 130">
          <a:extLst>
            <a:ext uri="{FF2B5EF4-FFF2-40B4-BE49-F238E27FC236}">
              <a16:creationId xmlns:a16="http://schemas.microsoft.com/office/drawing/2014/main" id="{23620ED9-ED39-4355-BD0F-9BEF12011B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71" name="Picture 131">
          <a:extLst>
            <a:ext uri="{FF2B5EF4-FFF2-40B4-BE49-F238E27FC236}">
              <a16:creationId xmlns:a16="http://schemas.microsoft.com/office/drawing/2014/main" id="{AE442CE7-71C3-4A86-8BE2-A395FB7883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72" name="Picture 132">
          <a:extLst>
            <a:ext uri="{FF2B5EF4-FFF2-40B4-BE49-F238E27FC236}">
              <a16:creationId xmlns:a16="http://schemas.microsoft.com/office/drawing/2014/main" id="{7D60F411-FA20-497B-925A-B48800638F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73" name="Picture 133">
          <a:extLst>
            <a:ext uri="{FF2B5EF4-FFF2-40B4-BE49-F238E27FC236}">
              <a16:creationId xmlns:a16="http://schemas.microsoft.com/office/drawing/2014/main" id="{94A9416C-EF29-45BD-B457-B45BCB0949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74" name="Picture 134">
          <a:extLst>
            <a:ext uri="{FF2B5EF4-FFF2-40B4-BE49-F238E27FC236}">
              <a16:creationId xmlns:a16="http://schemas.microsoft.com/office/drawing/2014/main" id="{29410721-2824-41E4-A890-81FBF53D3B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75" name="Picture 135">
          <a:extLst>
            <a:ext uri="{FF2B5EF4-FFF2-40B4-BE49-F238E27FC236}">
              <a16:creationId xmlns:a16="http://schemas.microsoft.com/office/drawing/2014/main" id="{4DFFB7D1-6A9F-4E85-AF8E-13D2E1B321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76" name="Picture 136">
          <a:extLst>
            <a:ext uri="{FF2B5EF4-FFF2-40B4-BE49-F238E27FC236}">
              <a16:creationId xmlns:a16="http://schemas.microsoft.com/office/drawing/2014/main" id="{4E516869-652C-416B-A91A-99FDA9565C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77" name="Picture 137">
          <a:extLst>
            <a:ext uri="{FF2B5EF4-FFF2-40B4-BE49-F238E27FC236}">
              <a16:creationId xmlns:a16="http://schemas.microsoft.com/office/drawing/2014/main" id="{ED840523-13EF-4FF5-B851-2B7A161773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78" name="Picture 138">
          <a:extLst>
            <a:ext uri="{FF2B5EF4-FFF2-40B4-BE49-F238E27FC236}">
              <a16:creationId xmlns:a16="http://schemas.microsoft.com/office/drawing/2014/main" id="{D4000DAE-B393-43F9-A187-C05E6F3D2F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79" name="Picture 139">
          <a:extLst>
            <a:ext uri="{FF2B5EF4-FFF2-40B4-BE49-F238E27FC236}">
              <a16:creationId xmlns:a16="http://schemas.microsoft.com/office/drawing/2014/main" id="{275A502F-2F0E-4E33-BBA7-235C6B3891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80" name="Picture 140">
          <a:extLst>
            <a:ext uri="{FF2B5EF4-FFF2-40B4-BE49-F238E27FC236}">
              <a16:creationId xmlns:a16="http://schemas.microsoft.com/office/drawing/2014/main" id="{C366BEA9-879B-4F00-9AC0-3351098953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81" name="Picture 141">
          <a:extLst>
            <a:ext uri="{FF2B5EF4-FFF2-40B4-BE49-F238E27FC236}">
              <a16:creationId xmlns:a16="http://schemas.microsoft.com/office/drawing/2014/main" id="{09FF9272-0ADC-4FD4-BA36-7C824550EA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82" name="Picture 142">
          <a:extLst>
            <a:ext uri="{FF2B5EF4-FFF2-40B4-BE49-F238E27FC236}">
              <a16:creationId xmlns:a16="http://schemas.microsoft.com/office/drawing/2014/main" id="{DED40050-2213-454A-A6EA-A44E64E3CB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83" name="Picture 143">
          <a:extLst>
            <a:ext uri="{FF2B5EF4-FFF2-40B4-BE49-F238E27FC236}">
              <a16:creationId xmlns:a16="http://schemas.microsoft.com/office/drawing/2014/main" id="{F45A5962-75BD-452D-A947-0B41498AE4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84" name="Picture 144">
          <a:extLst>
            <a:ext uri="{FF2B5EF4-FFF2-40B4-BE49-F238E27FC236}">
              <a16:creationId xmlns:a16="http://schemas.microsoft.com/office/drawing/2014/main" id="{72D6A68C-5448-4E2D-A7C2-7CAF58D276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85" name="Picture 145">
          <a:extLst>
            <a:ext uri="{FF2B5EF4-FFF2-40B4-BE49-F238E27FC236}">
              <a16:creationId xmlns:a16="http://schemas.microsoft.com/office/drawing/2014/main" id="{3F2A83AF-5763-420C-B008-FA1DFC746A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86" name="Picture 146">
          <a:extLst>
            <a:ext uri="{FF2B5EF4-FFF2-40B4-BE49-F238E27FC236}">
              <a16:creationId xmlns:a16="http://schemas.microsoft.com/office/drawing/2014/main" id="{03B2EAE2-22F6-4C78-BD09-0CB7B4279E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87" name="Picture 147">
          <a:extLst>
            <a:ext uri="{FF2B5EF4-FFF2-40B4-BE49-F238E27FC236}">
              <a16:creationId xmlns:a16="http://schemas.microsoft.com/office/drawing/2014/main" id="{19D33F77-5E3B-4D0F-8C6B-FD8269F92E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88" name="Picture 148">
          <a:extLst>
            <a:ext uri="{FF2B5EF4-FFF2-40B4-BE49-F238E27FC236}">
              <a16:creationId xmlns:a16="http://schemas.microsoft.com/office/drawing/2014/main" id="{B882B188-D352-4172-8703-AB896E15DA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89" name="Picture 149">
          <a:extLst>
            <a:ext uri="{FF2B5EF4-FFF2-40B4-BE49-F238E27FC236}">
              <a16:creationId xmlns:a16="http://schemas.microsoft.com/office/drawing/2014/main" id="{966A346A-D581-4FCC-BE89-D348F1743A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90" name="Picture 150">
          <a:extLst>
            <a:ext uri="{FF2B5EF4-FFF2-40B4-BE49-F238E27FC236}">
              <a16:creationId xmlns:a16="http://schemas.microsoft.com/office/drawing/2014/main" id="{B0682981-0C37-4ACF-B78E-F5C436F130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91" name="Picture 151">
          <a:extLst>
            <a:ext uri="{FF2B5EF4-FFF2-40B4-BE49-F238E27FC236}">
              <a16:creationId xmlns:a16="http://schemas.microsoft.com/office/drawing/2014/main" id="{8536B6DD-1334-473A-836A-050273F2C8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92" name="Picture 152">
          <a:extLst>
            <a:ext uri="{FF2B5EF4-FFF2-40B4-BE49-F238E27FC236}">
              <a16:creationId xmlns:a16="http://schemas.microsoft.com/office/drawing/2014/main" id="{85F1230A-7D88-4B50-89FB-88D5D09EE9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93" name="Picture 153">
          <a:extLst>
            <a:ext uri="{FF2B5EF4-FFF2-40B4-BE49-F238E27FC236}">
              <a16:creationId xmlns:a16="http://schemas.microsoft.com/office/drawing/2014/main" id="{9F84A809-E476-47B3-BE44-26D398C8C7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94" name="Picture 154">
          <a:extLst>
            <a:ext uri="{FF2B5EF4-FFF2-40B4-BE49-F238E27FC236}">
              <a16:creationId xmlns:a16="http://schemas.microsoft.com/office/drawing/2014/main" id="{38D6ADD6-E323-4462-9946-902628CB7C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95" name="Picture 155">
          <a:extLst>
            <a:ext uri="{FF2B5EF4-FFF2-40B4-BE49-F238E27FC236}">
              <a16:creationId xmlns:a16="http://schemas.microsoft.com/office/drawing/2014/main" id="{12F8CCD5-82CB-4B57-A29B-09E72A6BD1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96" name="Picture 156">
          <a:extLst>
            <a:ext uri="{FF2B5EF4-FFF2-40B4-BE49-F238E27FC236}">
              <a16:creationId xmlns:a16="http://schemas.microsoft.com/office/drawing/2014/main" id="{FE21C54B-419D-4DBA-9C68-0504DA6A44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97" name="Picture 157">
          <a:extLst>
            <a:ext uri="{FF2B5EF4-FFF2-40B4-BE49-F238E27FC236}">
              <a16:creationId xmlns:a16="http://schemas.microsoft.com/office/drawing/2014/main" id="{43E7A9CA-E45C-42AB-8B32-88D0A59A31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98" name="Picture 158">
          <a:extLst>
            <a:ext uri="{FF2B5EF4-FFF2-40B4-BE49-F238E27FC236}">
              <a16:creationId xmlns:a16="http://schemas.microsoft.com/office/drawing/2014/main" id="{5A803CE7-F8E2-4734-9439-6161BA17C1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099" name="Picture 159">
          <a:extLst>
            <a:ext uri="{FF2B5EF4-FFF2-40B4-BE49-F238E27FC236}">
              <a16:creationId xmlns:a16="http://schemas.microsoft.com/office/drawing/2014/main" id="{E4DA87C1-766B-4334-A3CB-B071C7A207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00" name="Picture 160">
          <a:extLst>
            <a:ext uri="{FF2B5EF4-FFF2-40B4-BE49-F238E27FC236}">
              <a16:creationId xmlns:a16="http://schemas.microsoft.com/office/drawing/2014/main" id="{FE563778-CAA8-4188-BBD8-0B1C36358F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01" name="Picture 161">
          <a:extLst>
            <a:ext uri="{FF2B5EF4-FFF2-40B4-BE49-F238E27FC236}">
              <a16:creationId xmlns:a16="http://schemas.microsoft.com/office/drawing/2014/main" id="{E1FA3710-CEC2-4F6F-8705-3B007B34E1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02" name="Picture 162">
          <a:extLst>
            <a:ext uri="{FF2B5EF4-FFF2-40B4-BE49-F238E27FC236}">
              <a16:creationId xmlns:a16="http://schemas.microsoft.com/office/drawing/2014/main" id="{3B4099F8-15FA-493A-9424-504978BDA0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03" name="Picture 163">
          <a:extLst>
            <a:ext uri="{FF2B5EF4-FFF2-40B4-BE49-F238E27FC236}">
              <a16:creationId xmlns:a16="http://schemas.microsoft.com/office/drawing/2014/main" id="{655B2D63-96FB-4B44-B4F3-BF82A3C46F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04" name="Picture 164">
          <a:extLst>
            <a:ext uri="{FF2B5EF4-FFF2-40B4-BE49-F238E27FC236}">
              <a16:creationId xmlns:a16="http://schemas.microsoft.com/office/drawing/2014/main" id="{C79BC365-9F6A-437A-A82F-2988087226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05" name="Picture 165">
          <a:extLst>
            <a:ext uri="{FF2B5EF4-FFF2-40B4-BE49-F238E27FC236}">
              <a16:creationId xmlns:a16="http://schemas.microsoft.com/office/drawing/2014/main" id="{3BB0C4F6-3F26-41E4-ACB5-EF75AA9F66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06" name="Picture 166">
          <a:extLst>
            <a:ext uri="{FF2B5EF4-FFF2-40B4-BE49-F238E27FC236}">
              <a16:creationId xmlns:a16="http://schemas.microsoft.com/office/drawing/2014/main" id="{53E9DEDB-62D3-4AC3-B0C5-61533D8578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07" name="Picture 167">
          <a:extLst>
            <a:ext uri="{FF2B5EF4-FFF2-40B4-BE49-F238E27FC236}">
              <a16:creationId xmlns:a16="http://schemas.microsoft.com/office/drawing/2014/main" id="{C48A5507-B9A3-4C4D-8C5C-CDCF5A7EF1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08" name="Picture 168">
          <a:extLst>
            <a:ext uri="{FF2B5EF4-FFF2-40B4-BE49-F238E27FC236}">
              <a16:creationId xmlns:a16="http://schemas.microsoft.com/office/drawing/2014/main" id="{1E54F2DB-94BD-47AD-BE45-C8684D50C7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09" name="Picture 169">
          <a:extLst>
            <a:ext uri="{FF2B5EF4-FFF2-40B4-BE49-F238E27FC236}">
              <a16:creationId xmlns:a16="http://schemas.microsoft.com/office/drawing/2014/main" id="{C1F0715F-4386-4FE9-BAF7-57B7B3E57F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10" name="Picture 170">
          <a:extLst>
            <a:ext uri="{FF2B5EF4-FFF2-40B4-BE49-F238E27FC236}">
              <a16:creationId xmlns:a16="http://schemas.microsoft.com/office/drawing/2014/main" id="{5C97F8FF-DFFF-4511-8966-7FA8CE7DBA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11" name="Picture 171">
          <a:extLst>
            <a:ext uri="{FF2B5EF4-FFF2-40B4-BE49-F238E27FC236}">
              <a16:creationId xmlns:a16="http://schemas.microsoft.com/office/drawing/2014/main" id="{304BED41-36D1-4767-B247-2284641027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12" name="Picture 172">
          <a:extLst>
            <a:ext uri="{FF2B5EF4-FFF2-40B4-BE49-F238E27FC236}">
              <a16:creationId xmlns:a16="http://schemas.microsoft.com/office/drawing/2014/main" id="{5D6CD136-3AA9-48E3-9D9B-319E1E8C66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13" name="Picture 173">
          <a:extLst>
            <a:ext uri="{FF2B5EF4-FFF2-40B4-BE49-F238E27FC236}">
              <a16:creationId xmlns:a16="http://schemas.microsoft.com/office/drawing/2014/main" id="{63D27434-C279-4506-9B0F-02E1C50EC4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14" name="Picture 174">
          <a:extLst>
            <a:ext uri="{FF2B5EF4-FFF2-40B4-BE49-F238E27FC236}">
              <a16:creationId xmlns:a16="http://schemas.microsoft.com/office/drawing/2014/main" id="{C33AAE4A-E738-44C6-BC75-3B47B28470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15" name="Picture 175">
          <a:extLst>
            <a:ext uri="{FF2B5EF4-FFF2-40B4-BE49-F238E27FC236}">
              <a16:creationId xmlns:a16="http://schemas.microsoft.com/office/drawing/2014/main" id="{96C550D2-3753-4A35-9A89-A9134A623E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16" name="Picture 176">
          <a:extLst>
            <a:ext uri="{FF2B5EF4-FFF2-40B4-BE49-F238E27FC236}">
              <a16:creationId xmlns:a16="http://schemas.microsoft.com/office/drawing/2014/main" id="{61F3E714-C3D5-4F73-96B3-A6334A0916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17" name="Picture 177">
          <a:extLst>
            <a:ext uri="{FF2B5EF4-FFF2-40B4-BE49-F238E27FC236}">
              <a16:creationId xmlns:a16="http://schemas.microsoft.com/office/drawing/2014/main" id="{FEE668F2-69B7-4CFB-A2BB-822EB53F53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18" name="Picture 178">
          <a:extLst>
            <a:ext uri="{FF2B5EF4-FFF2-40B4-BE49-F238E27FC236}">
              <a16:creationId xmlns:a16="http://schemas.microsoft.com/office/drawing/2014/main" id="{6DC7E09D-4943-40D8-9510-E79A3823D4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19" name="Picture 179">
          <a:extLst>
            <a:ext uri="{FF2B5EF4-FFF2-40B4-BE49-F238E27FC236}">
              <a16:creationId xmlns:a16="http://schemas.microsoft.com/office/drawing/2014/main" id="{DD885D21-A120-4282-A040-C9FD17CE2E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20" name="Picture 180">
          <a:extLst>
            <a:ext uri="{FF2B5EF4-FFF2-40B4-BE49-F238E27FC236}">
              <a16:creationId xmlns:a16="http://schemas.microsoft.com/office/drawing/2014/main" id="{19FB269A-3C1B-44E4-842B-C55BCBFF33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21" name="Picture 181">
          <a:extLst>
            <a:ext uri="{FF2B5EF4-FFF2-40B4-BE49-F238E27FC236}">
              <a16:creationId xmlns:a16="http://schemas.microsoft.com/office/drawing/2014/main" id="{3708F1A2-1CBF-4BA5-A7EE-B67283B792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22" name="Picture 182">
          <a:extLst>
            <a:ext uri="{FF2B5EF4-FFF2-40B4-BE49-F238E27FC236}">
              <a16:creationId xmlns:a16="http://schemas.microsoft.com/office/drawing/2014/main" id="{0A936DAF-812A-4991-8C8C-C196B1EF98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23" name="Picture 183">
          <a:extLst>
            <a:ext uri="{FF2B5EF4-FFF2-40B4-BE49-F238E27FC236}">
              <a16:creationId xmlns:a16="http://schemas.microsoft.com/office/drawing/2014/main" id="{48B3DAF6-377E-4B60-BA0F-A0F14EA731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24" name="Picture 184">
          <a:extLst>
            <a:ext uri="{FF2B5EF4-FFF2-40B4-BE49-F238E27FC236}">
              <a16:creationId xmlns:a16="http://schemas.microsoft.com/office/drawing/2014/main" id="{86DADF85-06CE-4BB7-8B98-48B3689D1A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25" name="Picture 185">
          <a:extLst>
            <a:ext uri="{FF2B5EF4-FFF2-40B4-BE49-F238E27FC236}">
              <a16:creationId xmlns:a16="http://schemas.microsoft.com/office/drawing/2014/main" id="{AC55520E-36D9-4575-8E6D-CE07F8203B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26" name="Picture 186">
          <a:extLst>
            <a:ext uri="{FF2B5EF4-FFF2-40B4-BE49-F238E27FC236}">
              <a16:creationId xmlns:a16="http://schemas.microsoft.com/office/drawing/2014/main" id="{D06C7A5E-BFBB-46F2-9F29-6083D00E69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27" name="Picture 187">
          <a:extLst>
            <a:ext uri="{FF2B5EF4-FFF2-40B4-BE49-F238E27FC236}">
              <a16:creationId xmlns:a16="http://schemas.microsoft.com/office/drawing/2014/main" id="{E3F7B2A6-CD35-4738-8BE7-D06BEB3343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28" name="Picture 188">
          <a:extLst>
            <a:ext uri="{FF2B5EF4-FFF2-40B4-BE49-F238E27FC236}">
              <a16:creationId xmlns:a16="http://schemas.microsoft.com/office/drawing/2014/main" id="{EA7B1821-DC43-4D1A-9427-634E1C42EE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29" name="Picture 189">
          <a:extLst>
            <a:ext uri="{FF2B5EF4-FFF2-40B4-BE49-F238E27FC236}">
              <a16:creationId xmlns:a16="http://schemas.microsoft.com/office/drawing/2014/main" id="{4E066A35-04F0-42D2-961F-EDB29F6F1C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30" name="Picture 190">
          <a:extLst>
            <a:ext uri="{FF2B5EF4-FFF2-40B4-BE49-F238E27FC236}">
              <a16:creationId xmlns:a16="http://schemas.microsoft.com/office/drawing/2014/main" id="{937C6983-A6C2-48EF-ABF1-9CE0878C2D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31" name="Picture 191">
          <a:extLst>
            <a:ext uri="{FF2B5EF4-FFF2-40B4-BE49-F238E27FC236}">
              <a16:creationId xmlns:a16="http://schemas.microsoft.com/office/drawing/2014/main" id="{B3D75AD9-BE20-46B7-AC77-E2933D196A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32" name="Picture 192">
          <a:extLst>
            <a:ext uri="{FF2B5EF4-FFF2-40B4-BE49-F238E27FC236}">
              <a16:creationId xmlns:a16="http://schemas.microsoft.com/office/drawing/2014/main" id="{B7B9C4A6-FF2C-446A-8E0B-4659CC445F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33" name="Picture 193">
          <a:extLst>
            <a:ext uri="{FF2B5EF4-FFF2-40B4-BE49-F238E27FC236}">
              <a16:creationId xmlns:a16="http://schemas.microsoft.com/office/drawing/2014/main" id="{CFE983D6-1B2B-4C8E-AE2E-A8EAF8F704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34" name="Picture 194">
          <a:extLst>
            <a:ext uri="{FF2B5EF4-FFF2-40B4-BE49-F238E27FC236}">
              <a16:creationId xmlns:a16="http://schemas.microsoft.com/office/drawing/2014/main" id="{BC489441-C7D5-41B1-908B-BF5AF69487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35" name="Picture 195">
          <a:extLst>
            <a:ext uri="{FF2B5EF4-FFF2-40B4-BE49-F238E27FC236}">
              <a16:creationId xmlns:a16="http://schemas.microsoft.com/office/drawing/2014/main" id="{719DBF8D-1BC2-4D74-BFA6-5D7CB9655E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36" name="Picture 196">
          <a:extLst>
            <a:ext uri="{FF2B5EF4-FFF2-40B4-BE49-F238E27FC236}">
              <a16:creationId xmlns:a16="http://schemas.microsoft.com/office/drawing/2014/main" id="{6FC4DB1D-8B51-4F20-BBE6-F099B3BF04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37" name="Picture 197">
          <a:extLst>
            <a:ext uri="{FF2B5EF4-FFF2-40B4-BE49-F238E27FC236}">
              <a16:creationId xmlns:a16="http://schemas.microsoft.com/office/drawing/2014/main" id="{2832BA82-8FC6-4163-B4E7-9F34BDAE5C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38" name="Picture 198">
          <a:extLst>
            <a:ext uri="{FF2B5EF4-FFF2-40B4-BE49-F238E27FC236}">
              <a16:creationId xmlns:a16="http://schemas.microsoft.com/office/drawing/2014/main" id="{79405AB7-0570-4F3D-9BE9-E94324ECF5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39" name="Picture 199">
          <a:extLst>
            <a:ext uri="{FF2B5EF4-FFF2-40B4-BE49-F238E27FC236}">
              <a16:creationId xmlns:a16="http://schemas.microsoft.com/office/drawing/2014/main" id="{B14E778B-5BAE-4991-B1EF-86AABF7898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40" name="Picture 200">
          <a:extLst>
            <a:ext uri="{FF2B5EF4-FFF2-40B4-BE49-F238E27FC236}">
              <a16:creationId xmlns:a16="http://schemas.microsoft.com/office/drawing/2014/main" id="{9678C8D2-7F59-45A7-8BBB-208D5495E0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41" name="Picture 201">
          <a:extLst>
            <a:ext uri="{FF2B5EF4-FFF2-40B4-BE49-F238E27FC236}">
              <a16:creationId xmlns:a16="http://schemas.microsoft.com/office/drawing/2014/main" id="{26CBDA81-FA2C-4E7F-8BF5-1FA6D30BDA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42" name="Picture 202">
          <a:extLst>
            <a:ext uri="{FF2B5EF4-FFF2-40B4-BE49-F238E27FC236}">
              <a16:creationId xmlns:a16="http://schemas.microsoft.com/office/drawing/2014/main" id="{E3350BFF-FCDB-4872-9A34-1CA9317004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43" name="Picture 203">
          <a:extLst>
            <a:ext uri="{FF2B5EF4-FFF2-40B4-BE49-F238E27FC236}">
              <a16:creationId xmlns:a16="http://schemas.microsoft.com/office/drawing/2014/main" id="{12B48A7A-93C9-41E5-8F93-5AD23FBE7B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44" name="Picture 204">
          <a:extLst>
            <a:ext uri="{FF2B5EF4-FFF2-40B4-BE49-F238E27FC236}">
              <a16:creationId xmlns:a16="http://schemas.microsoft.com/office/drawing/2014/main" id="{FA2B6438-17B4-480C-8128-E5D9F2BC59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45" name="Picture 205">
          <a:extLst>
            <a:ext uri="{FF2B5EF4-FFF2-40B4-BE49-F238E27FC236}">
              <a16:creationId xmlns:a16="http://schemas.microsoft.com/office/drawing/2014/main" id="{D7E17F39-C29C-492D-AEA6-F066AB777E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46" name="Picture 206">
          <a:extLst>
            <a:ext uri="{FF2B5EF4-FFF2-40B4-BE49-F238E27FC236}">
              <a16:creationId xmlns:a16="http://schemas.microsoft.com/office/drawing/2014/main" id="{73B2DBEC-F973-4773-A683-A236DAFECC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47" name="Picture 207">
          <a:extLst>
            <a:ext uri="{FF2B5EF4-FFF2-40B4-BE49-F238E27FC236}">
              <a16:creationId xmlns:a16="http://schemas.microsoft.com/office/drawing/2014/main" id="{E092976F-98B2-4EB1-A4F8-9EECFFD6D9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48" name="Picture 208">
          <a:extLst>
            <a:ext uri="{FF2B5EF4-FFF2-40B4-BE49-F238E27FC236}">
              <a16:creationId xmlns:a16="http://schemas.microsoft.com/office/drawing/2014/main" id="{98206CC2-7AFF-4493-9AE1-A16AB92157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49" name="Picture 209">
          <a:extLst>
            <a:ext uri="{FF2B5EF4-FFF2-40B4-BE49-F238E27FC236}">
              <a16:creationId xmlns:a16="http://schemas.microsoft.com/office/drawing/2014/main" id="{2F258494-2A91-4E89-A39D-001FC8C441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50" name="Picture 210">
          <a:extLst>
            <a:ext uri="{FF2B5EF4-FFF2-40B4-BE49-F238E27FC236}">
              <a16:creationId xmlns:a16="http://schemas.microsoft.com/office/drawing/2014/main" id="{B0B23482-AB87-4066-8D9E-AFDB8E194B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51" name="Picture 211">
          <a:extLst>
            <a:ext uri="{FF2B5EF4-FFF2-40B4-BE49-F238E27FC236}">
              <a16:creationId xmlns:a16="http://schemas.microsoft.com/office/drawing/2014/main" id="{53D58ACF-7502-4121-9B87-50B950E28F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52" name="Picture 212">
          <a:extLst>
            <a:ext uri="{FF2B5EF4-FFF2-40B4-BE49-F238E27FC236}">
              <a16:creationId xmlns:a16="http://schemas.microsoft.com/office/drawing/2014/main" id="{8C22B7A7-FAE3-411F-B10D-372ACBD974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53" name="Picture 213">
          <a:extLst>
            <a:ext uri="{FF2B5EF4-FFF2-40B4-BE49-F238E27FC236}">
              <a16:creationId xmlns:a16="http://schemas.microsoft.com/office/drawing/2014/main" id="{E4E63974-DD31-4E3F-A945-EB99DEBF92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54" name="Picture 214">
          <a:extLst>
            <a:ext uri="{FF2B5EF4-FFF2-40B4-BE49-F238E27FC236}">
              <a16:creationId xmlns:a16="http://schemas.microsoft.com/office/drawing/2014/main" id="{A6D2496D-57A9-4C85-9676-6FBB5AADEB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55" name="Picture 215">
          <a:extLst>
            <a:ext uri="{FF2B5EF4-FFF2-40B4-BE49-F238E27FC236}">
              <a16:creationId xmlns:a16="http://schemas.microsoft.com/office/drawing/2014/main" id="{E5DCF78F-4863-4470-96AD-ED1A402C99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56" name="Picture 216">
          <a:extLst>
            <a:ext uri="{FF2B5EF4-FFF2-40B4-BE49-F238E27FC236}">
              <a16:creationId xmlns:a16="http://schemas.microsoft.com/office/drawing/2014/main" id="{EA2A70A7-4E1F-4D58-9396-EE5C4EB4FF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57" name="Picture 217">
          <a:extLst>
            <a:ext uri="{FF2B5EF4-FFF2-40B4-BE49-F238E27FC236}">
              <a16:creationId xmlns:a16="http://schemas.microsoft.com/office/drawing/2014/main" id="{E6BEAD78-0E3B-4080-B246-6A06354177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58" name="Picture 218">
          <a:extLst>
            <a:ext uri="{FF2B5EF4-FFF2-40B4-BE49-F238E27FC236}">
              <a16:creationId xmlns:a16="http://schemas.microsoft.com/office/drawing/2014/main" id="{C0BC9C94-3CCA-4F1A-9795-2EE1FDFEEC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59" name="Picture 219">
          <a:extLst>
            <a:ext uri="{FF2B5EF4-FFF2-40B4-BE49-F238E27FC236}">
              <a16:creationId xmlns:a16="http://schemas.microsoft.com/office/drawing/2014/main" id="{A223D29B-4B9F-4572-9FD6-C1F85D229F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60" name="Picture 220">
          <a:extLst>
            <a:ext uri="{FF2B5EF4-FFF2-40B4-BE49-F238E27FC236}">
              <a16:creationId xmlns:a16="http://schemas.microsoft.com/office/drawing/2014/main" id="{E32CBF7C-35A1-4242-A14B-B3B25FCED2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61" name="Picture 221">
          <a:extLst>
            <a:ext uri="{FF2B5EF4-FFF2-40B4-BE49-F238E27FC236}">
              <a16:creationId xmlns:a16="http://schemas.microsoft.com/office/drawing/2014/main" id="{CA704A9E-6CDB-4F69-8EEC-9B162C78A0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62" name="Picture 222">
          <a:extLst>
            <a:ext uri="{FF2B5EF4-FFF2-40B4-BE49-F238E27FC236}">
              <a16:creationId xmlns:a16="http://schemas.microsoft.com/office/drawing/2014/main" id="{8B0331EE-F453-4470-BA87-6CA62B9050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63" name="Picture 223">
          <a:extLst>
            <a:ext uri="{FF2B5EF4-FFF2-40B4-BE49-F238E27FC236}">
              <a16:creationId xmlns:a16="http://schemas.microsoft.com/office/drawing/2014/main" id="{EE0C7125-C165-4C44-84E2-0940D436A9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64" name="Picture 224">
          <a:extLst>
            <a:ext uri="{FF2B5EF4-FFF2-40B4-BE49-F238E27FC236}">
              <a16:creationId xmlns:a16="http://schemas.microsoft.com/office/drawing/2014/main" id="{32009EF0-E8C3-4128-9C4C-02110EDFD8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65" name="Picture 225">
          <a:extLst>
            <a:ext uri="{FF2B5EF4-FFF2-40B4-BE49-F238E27FC236}">
              <a16:creationId xmlns:a16="http://schemas.microsoft.com/office/drawing/2014/main" id="{1E441643-2B61-40B9-9C69-D59F39FAD3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66" name="Picture 226">
          <a:extLst>
            <a:ext uri="{FF2B5EF4-FFF2-40B4-BE49-F238E27FC236}">
              <a16:creationId xmlns:a16="http://schemas.microsoft.com/office/drawing/2014/main" id="{40B3D0B1-0DF8-4F60-BA04-E2BCB75EA9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67" name="Picture 227">
          <a:extLst>
            <a:ext uri="{FF2B5EF4-FFF2-40B4-BE49-F238E27FC236}">
              <a16:creationId xmlns:a16="http://schemas.microsoft.com/office/drawing/2014/main" id="{E96A0793-CF34-489F-B888-3C38A8E345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68" name="Picture 228">
          <a:extLst>
            <a:ext uri="{FF2B5EF4-FFF2-40B4-BE49-F238E27FC236}">
              <a16:creationId xmlns:a16="http://schemas.microsoft.com/office/drawing/2014/main" id="{C28C3730-B71E-4D39-829D-D8C66FACC8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69" name="Picture 229">
          <a:extLst>
            <a:ext uri="{FF2B5EF4-FFF2-40B4-BE49-F238E27FC236}">
              <a16:creationId xmlns:a16="http://schemas.microsoft.com/office/drawing/2014/main" id="{EC093FBA-51F6-4C82-B228-E3DE9CF529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70" name="Picture 230">
          <a:extLst>
            <a:ext uri="{FF2B5EF4-FFF2-40B4-BE49-F238E27FC236}">
              <a16:creationId xmlns:a16="http://schemas.microsoft.com/office/drawing/2014/main" id="{CAA077CA-04F0-49DD-B381-674C15430A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71" name="Picture 231">
          <a:extLst>
            <a:ext uri="{FF2B5EF4-FFF2-40B4-BE49-F238E27FC236}">
              <a16:creationId xmlns:a16="http://schemas.microsoft.com/office/drawing/2014/main" id="{2D9BF3E8-34CB-4CD9-BB16-3A2168440B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72" name="Picture 232">
          <a:extLst>
            <a:ext uri="{FF2B5EF4-FFF2-40B4-BE49-F238E27FC236}">
              <a16:creationId xmlns:a16="http://schemas.microsoft.com/office/drawing/2014/main" id="{D2479712-BCE8-4FE8-BC39-7ED498A655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73" name="Picture 233">
          <a:extLst>
            <a:ext uri="{FF2B5EF4-FFF2-40B4-BE49-F238E27FC236}">
              <a16:creationId xmlns:a16="http://schemas.microsoft.com/office/drawing/2014/main" id="{57CA4396-B0D4-4D5B-9F37-5D275D74C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74" name="Picture 238">
          <a:extLst>
            <a:ext uri="{FF2B5EF4-FFF2-40B4-BE49-F238E27FC236}">
              <a16:creationId xmlns:a16="http://schemas.microsoft.com/office/drawing/2014/main" id="{D969E52D-43FB-4CFB-917B-E89A11DA2C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75" name="Picture 240">
          <a:extLst>
            <a:ext uri="{FF2B5EF4-FFF2-40B4-BE49-F238E27FC236}">
              <a16:creationId xmlns:a16="http://schemas.microsoft.com/office/drawing/2014/main" id="{85CEBC63-83EB-45F8-B37F-83D969C245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76" name="Picture 241">
          <a:extLst>
            <a:ext uri="{FF2B5EF4-FFF2-40B4-BE49-F238E27FC236}">
              <a16:creationId xmlns:a16="http://schemas.microsoft.com/office/drawing/2014/main" id="{3FF67E65-1FDA-4753-8B54-70D2C390FF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77" name="Picture 242">
          <a:extLst>
            <a:ext uri="{FF2B5EF4-FFF2-40B4-BE49-F238E27FC236}">
              <a16:creationId xmlns:a16="http://schemas.microsoft.com/office/drawing/2014/main" id="{A7A37470-3999-4F00-9C7A-2241687DE1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78" name="Picture 243">
          <a:extLst>
            <a:ext uri="{FF2B5EF4-FFF2-40B4-BE49-F238E27FC236}">
              <a16:creationId xmlns:a16="http://schemas.microsoft.com/office/drawing/2014/main" id="{6E3E9DF8-BC7A-461A-9582-4518E1421E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79" name="Picture 244">
          <a:extLst>
            <a:ext uri="{FF2B5EF4-FFF2-40B4-BE49-F238E27FC236}">
              <a16:creationId xmlns:a16="http://schemas.microsoft.com/office/drawing/2014/main" id="{E2CE4F75-CB31-41C2-BF01-8FF237BF31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80" name="Picture 245">
          <a:extLst>
            <a:ext uri="{FF2B5EF4-FFF2-40B4-BE49-F238E27FC236}">
              <a16:creationId xmlns:a16="http://schemas.microsoft.com/office/drawing/2014/main" id="{F3E2A88A-8DDA-4051-8B2C-B2BC5706FC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81" name="Picture 246">
          <a:extLst>
            <a:ext uri="{FF2B5EF4-FFF2-40B4-BE49-F238E27FC236}">
              <a16:creationId xmlns:a16="http://schemas.microsoft.com/office/drawing/2014/main" id="{D3058748-97C8-485A-8AA6-ED3A832D53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82" name="Picture 247">
          <a:extLst>
            <a:ext uri="{FF2B5EF4-FFF2-40B4-BE49-F238E27FC236}">
              <a16:creationId xmlns:a16="http://schemas.microsoft.com/office/drawing/2014/main" id="{AA84A381-FFA2-4267-B29A-4667C062A9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83" name="Picture 248">
          <a:extLst>
            <a:ext uri="{FF2B5EF4-FFF2-40B4-BE49-F238E27FC236}">
              <a16:creationId xmlns:a16="http://schemas.microsoft.com/office/drawing/2014/main" id="{C8B056C7-CE14-4F99-B8FD-6709155A21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84" name="Picture 249">
          <a:extLst>
            <a:ext uri="{FF2B5EF4-FFF2-40B4-BE49-F238E27FC236}">
              <a16:creationId xmlns:a16="http://schemas.microsoft.com/office/drawing/2014/main" id="{25E8CB65-AE48-412E-94C7-8AA8B39218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85" name="Picture 250">
          <a:extLst>
            <a:ext uri="{FF2B5EF4-FFF2-40B4-BE49-F238E27FC236}">
              <a16:creationId xmlns:a16="http://schemas.microsoft.com/office/drawing/2014/main" id="{CA1A9C26-F965-4233-9792-E7A9A3CDFB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86" name="Picture 251">
          <a:extLst>
            <a:ext uri="{FF2B5EF4-FFF2-40B4-BE49-F238E27FC236}">
              <a16:creationId xmlns:a16="http://schemas.microsoft.com/office/drawing/2014/main" id="{E238574F-72EC-4AA1-B1F2-AEEF3E6456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87" name="Picture 252">
          <a:extLst>
            <a:ext uri="{FF2B5EF4-FFF2-40B4-BE49-F238E27FC236}">
              <a16:creationId xmlns:a16="http://schemas.microsoft.com/office/drawing/2014/main" id="{A6365F19-7535-4764-8806-4BCFDABB92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88" name="Picture 253">
          <a:extLst>
            <a:ext uri="{FF2B5EF4-FFF2-40B4-BE49-F238E27FC236}">
              <a16:creationId xmlns:a16="http://schemas.microsoft.com/office/drawing/2014/main" id="{3282B65F-81B9-4398-A11C-FF436CC6C8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89" name="Picture 254">
          <a:extLst>
            <a:ext uri="{FF2B5EF4-FFF2-40B4-BE49-F238E27FC236}">
              <a16:creationId xmlns:a16="http://schemas.microsoft.com/office/drawing/2014/main" id="{5378377B-558B-48ED-854A-9BE2112F90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90" name="Picture 256">
          <a:extLst>
            <a:ext uri="{FF2B5EF4-FFF2-40B4-BE49-F238E27FC236}">
              <a16:creationId xmlns:a16="http://schemas.microsoft.com/office/drawing/2014/main" id="{DC4B89BE-80E9-4521-ADCC-AD4859F215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91" name="Picture 2">
          <a:extLst>
            <a:ext uri="{FF2B5EF4-FFF2-40B4-BE49-F238E27FC236}">
              <a16:creationId xmlns:a16="http://schemas.microsoft.com/office/drawing/2014/main" id="{3691D555-9DD4-47FC-B4F5-6906059BC4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92" name="Picture 3">
          <a:extLst>
            <a:ext uri="{FF2B5EF4-FFF2-40B4-BE49-F238E27FC236}">
              <a16:creationId xmlns:a16="http://schemas.microsoft.com/office/drawing/2014/main" id="{30C10402-ED1A-44FE-8002-6F170C077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93" name="Picture 4">
          <a:extLst>
            <a:ext uri="{FF2B5EF4-FFF2-40B4-BE49-F238E27FC236}">
              <a16:creationId xmlns:a16="http://schemas.microsoft.com/office/drawing/2014/main" id="{C2D1BE21-4CE5-4575-9F2E-1E9DA8F3D3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94" name="Picture 5">
          <a:extLst>
            <a:ext uri="{FF2B5EF4-FFF2-40B4-BE49-F238E27FC236}">
              <a16:creationId xmlns:a16="http://schemas.microsoft.com/office/drawing/2014/main" id="{998FFAD6-D720-4E42-8645-589EDB5C03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95" name="Picture 6">
          <a:extLst>
            <a:ext uri="{FF2B5EF4-FFF2-40B4-BE49-F238E27FC236}">
              <a16:creationId xmlns:a16="http://schemas.microsoft.com/office/drawing/2014/main" id="{90E78B05-FD27-40AD-94B0-AB59516294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96" name="Picture 7">
          <a:extLst>
            <a:ext uri="{FF2B5EF4-FFF2-40B4-BE49-F238E27FC236}">
              <a16:creationId xmlns:a16="http://schemas.microsoft.com/office/drawing/2014/main" id="{D8DDE92B-B34B-400C-B9E1-AFDDBC17DD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97" name="Picture 8">
          <a:extLst>
            <a:ext uri="{FF2B5EF4-FFF2-40B4-BE49-F238E27FC236}">
              <a16:creationId xmlns:a16="http://schemas.microsoft.com/office/drawing/2014/main" id="{5B7851A2-12F4-4722-BEE1-2846FA322F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98" name="Picture 9">
          <a:extLst>
            <a:ext uri="{FF2B5EF4-FFF2-40B4-BE49-F238E27FC236}">
              <a16:creationId xmlns:a16="http://schemas.microsoft.com/office/drawing/2014/main" id="{59A92DD3-073E-4104-8430-5D900D3BCA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199" name="Picture 10">
          <a:extLst>
            <a:ext uri="{FF2B5EF4-FFF2-40B4-BE49-F238E27FC236}">
              <a16:creationId xmlns:a16="http://schemas.microsoft.com/office/drawing/2014/main" id="{D9F1F67A-9D75-432C-9BB8-6E2EFE7BC0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00" name="Picture 11">
          <a:extLst>
            <a:ext uri="{FF2B5EF4-FFF2-40B4-BE49-F238E27FC236}">
              <a16:creationId xmlns:a16="http://schemas.microsoft.com/office/drawing/2014/main" id="{FB1A306D-27E0-40A7-B1B6-5C89E1571F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01" name="Picture 12">
          <a:extLst>
            <a:ext uri="{FF2B5EF4-FFF2-40B4-BE49-F238E27FC236}">
              <a16:creationId xmlns:a16="http://schemas.microsoft.com/office/drawing/2014/main" id="{0ECF09CD-E3D7-4A95-9DA9-369DD41D3D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02" name="Picture 13">
          <a:extLst>
            <a:ext uri="{FF2B5EF4-FFF2-40B4-BE49-F238E27FC236}">
              <a16:creationId xmlns:a16="http://schemas.microsoft.com/office/drawing/2014/main" id="{DAC7063D-C788-4B11-964A-0433209848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03" name="Picture 14">
          <a:extLst>
            <a:ext uri="{FF2B5EF4-FFF2-40B4-BE49-F238E27FC236}">
              <a16:creationId xmlns:a16="http://schemas.microsoft.com/office/drawing/2014/main" id="{9E4A5AB9-8A90-43F7-BCF1-42458019B6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04" name="Picture 15">
          <a:extLst>
            <a:ext uri="{FF2B5EF4-FFF2-40B4-BE49-F238E27FC236}">
              <a16:creationId xmlns:a16="http://schemas.microsoft.com/office/drawing/2014/main" id="{CAF07BE5-8B83-49E7-8A3C-4766235EE8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05" name="Picture 16">
          <a:extLst>
            <a:ext uri="{FF2B5EF4-FFF2-40B4-BE49-F238E27FC236}">
              <a16:creationId xmlns:a16="http://schemas.microsoft.com/office/drawing/2014/main" id="{75F83E2E-1E6F-4809-A97A-E8CA712DFE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06" name="Picture 17">
          <a:extLst>
            <a:ext uri="{FF2B5EF4-FFF2-40B4-BE49-F238E27FC236}">
              <a16:creationId xmlns:a16="http://schemas.microsoft.com/office/drawing/2014/main" id="{3D3CE20B-61A4-4420-9CDD-32F516605C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07" name="Picture 18">
          <a:extLst>
            <a:ext uri="{FF2B5EF4-FFF2-40B4-BE49-F238E27FC236}">
              <a16:creationId xmlns:a16="http://schemas.microsoft.com/office/drawing/2014/main" id="{EA1DC49B-9540-4DF6-A605-6196543A78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08" name="Picture 22">
          <a:extLst>
            <a:ext uri="{FF2B5EF4-FFF2-40B4-BE49-F238E27FC236}">
              <a16:creationId xmlns:a16="http://schemas.microsoft.com/office/drawing/2014/main" id="{B256E236-AD8E-4B1D-A548-659561A962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09" name="Picture 25">
          <a:extLst>
            <a:ext uri="{FF2B5EF4-FFF2-40B4-BE49-F238E27FC236}">
              <a16:creationId xmlns:a16="http://schemas.microsoft.com/office/drawing/2014/main" id="{3B6A2F5B-6AA7-4A4A-BC35-0118515936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10" name="Picture 26">
          <a:extLst>
            <a:ext uri="{FF2B5EF4-FFF2-40B4-BE49-F238E27FC236}">
              <a16:creationId xmlns:a16="http://schemas.microsoft.com/office/drawing/2014/main" id="{D1D921B7-7A65-4995-8008-A9A8DA7EDC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11" name="Picture 27">
          <a:extLst>
            <a:ext uri="{FF2B5EF4-FFF2-40B4-BE49-F238E27FC236}">
              <a16:creationId xmlns:a16="http://schemas.microsoft.com/office/drawing/2014/main" id="{73B991DB-DB33-42E8-8673-5BA184AA1C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12" name="Picture 28">
          <a:extLst>
            <a:ext uri="{FF2B5EF4-FFF2-40B4-BE49-F238E27FC236}">
              <a16:creationId xmlns:a16="http://schemas.microsoft.com/office/drawing/2014/main" id="{7A532EDC-0021-4D6D-AA6A-9202AF9DFD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13" name="Picture 29">
          <a:extLst>
            <a:ext uri="{FF2B5EF4-FFF2-40B4-BE49-F238E27FC236}">
              <a16:creationId xmlns:a16="http://schemas.microsoft.com/office/drawing/2014/main" id="{6B44FE29-8D13-4F93-8F53-5A233AACF9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14" name="Picture 30">
          <a:extLst>
            <a:ext uri="{FF2B5EF4-FFF2-40B4-BE49-F238E27FC236}">
              <a16:creationId xmlns:a16="http://schemas.microsoft.com/office/drawing/2014/main" id="{5D8C5C3E-5461-4292-808E-D894513E6D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15" name="Picture 32">
          <a:extLst>
            <a:ext uri="{FF2B5EF4-FFF2-40B4-BE49-F238E27FC236}">
              <a16:creationId xmlns:a16="http://schemas.microsoft.com/office/drawing/2014/main" id="{DC7D5B4E-4068-4505-B5D2-BB1320ADAF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16" name="Picture 33">
          <a:extLst>
            <a:ext uri="{FF2B5EF4-FFF2-40B4-BE49-F238E27FC236}">
              <a16:creationId xmlns:a16="http://schemas.microsoft.com/office/drawing/2014/main" id="{B2C45B62-8770-4091-B5DD-418D8E23D7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17" name="Picture 34">
          <a:extLst>
            <a:ext uri="{FF2B5EF4-FFF2-40B4-BE49-F238E27FC236}">
              <a16:creationId xmlns:a16="http://schemas.microsoft.com/office/drawing/2014/main" id="{7342FCE7-A732-4D56-B37D-FC8B40B509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18" name="Picture 35">
          <a:extLst>
            <a:ext uri="{FF2B5EF4-FFF2-40B4-BE49-F238E27FC236}">
              <a16:creationId xmlns:a16="http://schemas.microsoft.com/office/drawing/2014/main" id="{22AABE29-CFAA-4BDC-98E1-C996EBE3C2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19" name="Picture 36">
          <a:extLst>
            <a:ext uri="{FF2B5EF4-FFF2-40B4-BE49-F238E27FC236}">
              <a16:creationId xmlns:a16="http://schemas.microsoft.com/office/drawing/2014/main" id="{0F2D2212-D25A-41AE-8C0F-D7E020BB31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20" name="Picture 37">
          <a:extLst>
            <a:ext uri="{FF2B5EF4-FFF2-40B4-BE49-F238E27FC236}">
              <a16:creationId xmlns:a16="http://schemas.microsoft.com/office/drawing/2014/main" id="{E9A2AB57-18BA-4FA8-9E1D-2A392BC12C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21" name="Picture 38">
          <a:extLst>
            <a:ext uri="{FF2B5EF4-FFF2-40B4-BE49-F238E27FC236}">
              <a16:creationId xmlns:a16="http://schemas.microsoft.com/office/drawing/2014/main" id="{748BFFBB-DBA3-4083-9A82-CA71AF32D0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22" name="Picture 39">
          <a:extLst>
            <a:ext uri="{FF2B5EF4-FFF2-40B4-BE49-F238E27FC236}">
              <a16:creationId xmlns:a16="http://schemas.microsoft.com/office/drawing/2014/main" id="{3333AE79-5CB2-436B-830F-89742CD6E8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23" name="Picture 40">
          <a:extLst>
            <a:ext uri="{FF2B5EF4-FFF2-40B4-BE49-F238E27FC236}">
              <a16:creationId xmlns:a16="http://schemas.microsoft.com/office/drawing/2014/main" id="{68E7527F-0534-4B82-A796-FE1823B842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24" name="Picture 41">
          <a:extLst>
            <a:ext uri="{FF2B5EF4-FFF2-40B4-BE49-F238E27FC236}">
              <a16:creationId xmlns:a16="http://schemas.microsoft.com/office/drawing/2014/main" id="{5A227816-6A11-4518-ABFD-66C2231184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25" name="Picture 42">
          <a:extLst>
            <a:ext uri="{FF2B5EF4-FFF2-40B4-BE49-F238E27FC236}">
              <a16:creationId xmlns:a16="http://schemas.microsoft.com/office/drawing/2014/main" id="{C38ED850-2EF7-4F68-8523-3883F8B6DD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26" name="Picture 43">
          <a:extLst>
            <a:ext uri="{FF2B5EF4-FFF2-40B4-BE49-F238E27FC236}">
              <a16:creationId xmlns:a16="http://schemas.microsoft.com/office/drawing/2014/main" id="{8B2227EC-6442-481C-B0D9-C924914449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27" name="Picture 44">
          <a:extLst>
            <a:ext uri="{FF2B5EF4-FFF2-40B4-BE49-F238E27FC236}">
              <a16:creationId xmlns:a16="http://schemas.microsoft.com/office/drawing/2014/main" id="{31B77DF9-C4B3-4C07-BFE1-9A4A916E24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28" name="Picture 45">
          <a:extLst>
            <a:ext uri="{FF2B5EF4-FFF2-40B4-BE49-F238E27FC236}">
              <a16:creationId xmlns:a16="http://schemas.microsoft.com/office/drawing/2014/main" id="{BAB8CB52-0410-4BC7-9567-09E6BEA34D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29" name="Picture 46">
          <a:extLst>
            <a:ext uri="{FF2B5EF4-FFF2-40B4-BE49-F238E27FC236}">
              <a16:creationId xmlns:a16="http://schemas.microsoft.com/office/drawing/2014/main" id="{9D374F0D-946B-43FC-B6D8-68980FFCE0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30" name="Picture 47">
          <a:extLst>
            <a:ext uri="{FF2B5EF4-FFF2-40B4-BE49-F238E27FC236}">
              <a16:creationId xmlns:a16="http://schemas.microsoft.com/office/drawing/2014/main" id="{8E2B52E1-E728-4A9D-8E34-A6F76A6104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31" name="Picture 48">
          <a:extLst>
            <a:ext uri="{FF2B5EF4-FFF2-40B4-BE49-F238E27FC236}">
              <a16:creationId xmlns:a16="http://schemas.microsoft.com/office/drawing/2014/main" id="{FB1BE10C-F99B-4186-A359-946027F02C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32" name="Picture 49">
          <a:extLst>
            <a:ext uri="{FF2B5EF4-FFF2-40B4-BE49-F238E27FC236}">
              <a16:creationId xmlns:a16="http://schemas.microsoft.com/office/drawing/2014/main" id="{95110A01-860F-421F-B887-35332B28D9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33" name="Picture 50">
          <a:extLst>
            <a:ext uri="{FF2B5EF4-FFF2-40B4-BE49-F238E27FC236}">
              <a16:creationId xmlns:a16="http://schemas.microsoft.com/office/drawing/2014/main" id="{AF5EBD0C-9379-4773-AFEC-BB45F4E3C2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34" name="Picture 51">
          <a:extLst>
            <a:ext uri="{FF2B5EF4-FFF2-40B4-BE49-F238E27FC236}">
              <a16:creationId xmlns:a16="http://schemas.microsoft.com/office/drawing/2014/main" id="{3249E536-893A-4D7D-B97E-3BC7D07592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35" name="Picture 52">
          <a:extLst>
            <a:ext uri="{FF2B5EF4-FFF2-40B4-BE49-F238E27FC236}">
              <a16:creationId xmlns:a16="http://schemas.microsoft.com/office/drawing/2014/main" id="{BFCB4554-5120-4374-A5AC-E22E3821B4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36" name="Picture 53">
          <a:extLst>
            <a:ext uri="{FF2B5EF4-FFF2-40B4-BE49-F238E27FC236}">
              <a16:creationId xmlns:a16="http://schemas.microsoft.com/office/drawing/2014/main" id="{DCBAAEBC-C7D0-4A1D-86AB-E60BAF9BBB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37" name="Picture 54">
          <a:extLst>
            <a:ext uri="{FF2B5EF4-FFF2-40B4-BE49-F238E27FC236}">
              <a16:creationId xmlns:a16="http://schemas.microsoft.com/office/drawing/2014/main" id="{BD380978-84FE-4CBA-A161-47609B23BD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38" name="Picture 55">
          <a:extLst>
            <a:ext uri="{FF2B5EF4-FFF2-40B4-BE49-F238E27FC236}">
              <a16:creationId xmlns:a16="http://schemas.microsoft.com/office/drawing/2014/main" id="{FA8BC29B-E3B1-419E-B23F-B59878347A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39" name="Picture 56">
          <a:extLst>
            <a:ext uri="{FF2B5EF4-FFF2-40B4-BE49-F238E27FC236}">
              <a16:creationId xmlns:a16="http://schemas.microsoft.com/office/drawing/2014/main" id="{937B9673-08C5-4A8E-B0EE-3756BA1ABE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40" name="Picture 57">
          <a:extLst>
            <a:ext uri="{FF2B5EF4-FFF2-40B4-BE49-F238E27FC236}">
              <a16:creationId xmlns:a16="http://schemas.microsoft.com/office/drawing/2014/main" id="{8449E6E1-AB09-40D3-A382-74BEF2839A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41" name="Picture 58">
          <a:extLst>
            <a:ext uri="{FF2B5EF4-FFF2-40B4-BE49-F238E27FC236}">
              <a16:creationId xmlns:a16="http://schemas.microsoft.com/office/drawing/2014/main" id="{2200E843-3042-495B-A910-8753E1CB29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42" name="Picture 59">
          <a:extLst>
            <a:ext uri="{FF2B5EF4-FFF2-40B4-BE49-F238E27FC236}">
              <a16:creationId xmlns:a16="http://schemas.microsoft.com/office/drawing/2014/main" id="{35ABFF6D-9A87-4775-8B65-BA715D4FCC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43" name="Picture 60">
          <a:extLst>
            <a:ext uri="{FF2B5EF4-FFF2-40B4-BE49-F238E27FC236}">
              <a16:creationId xmlns:a16="http://schemas.microsoft.com/office/drawing/2014/main" id="{1972F1BE-FF13-4562-9D6A-9DD73EF904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44" name="Picture 61">
          <a:extLst>
            <a:ext uri="{FF2B5EF4-FFF2-40B4-BE49-F238E27FC236}">
              <a16:creationId xmlns:a16="http://schemas.microsoft.com/office/drawing/2014/main" id="{6E4F8A83-8CBA-46E6-9DF4-51AF2C2F1B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45" name="Picture 62">
          <a:extLst>
            <a:ext uri="{FF2B5EF4-FFF2-40B4-BE49-F238E27FC236}">
              <a16:creationId xmlns:a16="http://schemas.microsoft.com/office/drawing/2014/main" id="{11F8C539-24B8-4D11-B889-D3B08D3E83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46" name="Picture 63">
          <a:extLst>
            <a:ext uri="{FF2B5EF4-FFF2-40B4-BE49-F238E27FC236}">
              <a16:creationId xmlns:a16="http://schemas.microsoft.com/office/drawing/2014/main" id="{3429A207-C390-4210-A022-C9FC20DB96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47" name="Picture 64">
          <a:extLst>
            <a:ext uri="{FF2B5EF4-FFF2-40B4-BE49-F238E27FC236}">
              <a16:creationId xmlns:a16="http://schemas.microsoft.com/office/drawing/2014/main" id="{0FDFC96E-33C6-44B6-9A3C-4F26D72A4A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48" name="Picture 65">
          <a:extLst>
            <a:ext uri="{FF2B5EF4-FFF2-40B4-BE49-F238E27FC236}">
              <a16:creationId xmlns:a16="http://schemas.microsoft.com/office/drawing/2014/main" id="{8C3ED7B0-38E9-4F0D-8958-B2AB7B4BEE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49" name="Picture 66">
          <a:extLst>
            <a:ext uri="{FF2B5EF4-FFF2-40B4-BE49-F238E27FC236}">
              <a16:creationId xmlns:a16="http://schemas.microsoft.com/office/drawing/2014/main" id="{24AB03C4-E280-4B8B-A002-D40655274D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50" name="Picture 67">
          <a:extLst>
            <a:ext uri="{FF2B5EF4-FFF2-40B4-BE49-F238E27FC236}">
              <a16:creationId xmlns:a16="http://schemas.microsoft.com/office/drawing/2014/main" id="{00CF4B8B-485E-4457-9B86-A360AFFFBE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51" name="Picture 68">
          <a:extLst>
            <a:ext uri="{FF2B5EF4-FFF2-40B4-BE49-F238E27FC236}">
              <a16:creationId xmlns:a16="http://schemas.microsoft.com/office/drawing/2014/main" id="{AA69F19B-418F-4F60-A665-ADD1A3B207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52" name="Picture 69">
          <a:extLst>
            <a:ext uri="{FF2B5EF4-FFF2-40B4-BE49-F238E27FC236}">
              <a16:creationId xmlns:a16="http://schemas.microsoft.com/office/drawing/2014/main" id="{BD13ABE4-EB08-4316-8F83-81CC374A1F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53" name="Picture 70">
          <a:extLst>
            <a:ext uri="{FF2B5EF4-FFF2-40B4-BE49-F238E27FC236}">
              <a16:creationId xmlns:a16="http://schemas.microsoft.com/office/drawing/2014/main" id="{20C2F1D6-78B1-499A-98BB-DFFCDEA8ED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54" name="Picture 71">
          <a:extLst>
            <a:ext uri="{FF2B5EF4-FFF2-40B4-BE49-F238E27FC236}">
              <a16:creationId xmlns:a16="http://schemas.microsoft.com/office/drawing/2014/main" id="{C01761B0-9140-4D3E-91A1-1AC9A7C161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55" name="Picture 72">
          <a:extLst>
            <a:ext uri="{FF2B5EF4-FFF2-40B4-BE49-F238E27FC236}">
              <a16:creationId xmlns:a16="http://schemas.microsoft.com/office/drawing/2014/main" id="{80BE1892-A43C-4707-93C4-0172A14804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56" name="Picture 73">
          <a:extLst>
            <a:ext uri="{FF2B5EF4-FFF2-40B4-BE49-F238E27FC236}">
              <a16:creationId xmlns:a16="http://schemas.microsoft.com/office/drawing/2014/main" id="{7CC541C7-523F-4DA1-9C24-D862ABE9F2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57" name="Picture 74">
          <a:extLst>
            <a:ext uri="{FF2B5EF4-FFF2-40B4-BE49-F238E27FC236}">
              <a16:creationId xmlns:a16="http://schemas.microsoft.com/office/drawing/2014/main" id="{31E726B7-C73C-4673-A644-A03FE825DF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58" name="Picture 75">
          <a:extLst>
            <a:ext uri="{FF2B5EF4-FFF2-40B4-BE49-F238E27FC236}">
              <a16:creationId xmlns:a16="http://schemas.microsoft.com/office/drawing/2014/main" id="{7C781E97-0F0B-4BE1-ACB7-8D4BC27E90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59" name="Picture 76">
          <a:extLst>
            <a:ext uri="{FF2B5EF4-FFF2-40B4-BE49-F238E27FC236}">
              <a16:creationId xmlns:a16="http://schemas.microsoft.com/office/drawing/2014/main" id="{3F40724A-57D0-42AF-BEA3-C10F108AE7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60" name="Picture 77">
          <a:extLst>
            <a:ext uri="{FF2B5EF4-FFF2-40B4-BE49-F238E27FC236}">
              <a16:creationId xmlns:a16="http://schemas.microsoft.com/office/drawing/2014/main" id="{474D5D67-5DE0-4686-B715-BDA404A1A3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61" name="Picture 78">
          <a:extLst>
            <a:ext uri="{FF2B5EF4-FFF2-40B4-BE49-F238E27FC236}">
              <a16:creationId xmlns:a16="http://schemas.microsoft.com/office/drawing/2014/main" id="{0311AC7A-4390-4C32-ADDF-80B2785E65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62" name="Picture 79">
          <a:extLst>
            <a:ext uri="{FF2B5EF4-FFF2-40B4-BE49-F238E27FC236}">
              <a16:creationId xmlns:a16="http://schemas.microsoft.com/office/drawing/2014/main" id="{660A6034-CCC6-4309-A5C9-9959BB50F6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63" name="Picture 80">
          <a:extLst>
            <a:ext uri="{FF2B5EF4-FFF2-40B4-BE49-F238E27FC236}">
              <a16:creationId xmlns:a16="http://schemas.microsoft.com/office/drawing/2014/main" id="{2D31C382-47AE-4DDD-A7BB-6724AA8B38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64" name="Picture 81">
          <a:extLst>
            <a:ext uri="{FF2B5EF4-FFF2-40B4-BE49-F238E27FC236}">
              <a16:creationId xmlns:a16="http://schemas.microsoft.com/office/drawing/2014/main" id="{4308F712-CE8C-4E56-8137-788F3A991C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65" name="Picture 82">
          <a:extLst>
            <a:ext uri="{FF2B5EF4-FFF2-40B4-BE49-F238E27FC236}">
              <a16:creationId xmlns:a16="http://schemas.microsoft.com/office/drawing/2014/main" id="{53FEF7A3-2076-490B-93E2-3BA3E77B89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66" name="Picture 83">
          <a:extLst>
            <a:ext uri="{FF2B5EF4-FFF2-40B4-BE49-F238E27FC236}">
              <a16:creationId xmlns:a16="http://schemas.microsoft.com/office/drawing/2014/main" id="{2D527FDB-471C-4186-8941-94F8A87354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67" name="Picture 84">
          <a:extLst>
            <a:ext uri="{FF2B5EF4-FFF2-40B4-BE49-F238E27FC236}">
              <a16:creationId xmlns:a16="http://schemas.microsoft.com/office/drawing/2014/main" id="{C9142C76-E974-43E2-814C-9EC08A799A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68" name="Picture 85">
          <a:extLst>
            <a:ext uri="{FF2B5EF4-FFF2-40B4-BE49-F238E27FC236}">
              <a16:creationId xmlns:a16="http://schemas.microsoft.com/office/drawing/2014/main" id="{A0404C32-FAB5-4D50-B33C-4086C5BC15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69" name="Picture 86">
          <a:extLst>
            <a:ext uri="{FF2B5EF4-FFF2-40B4-BE49-F238E27FC236}">
              <a16:creationId xmlns:a16="http://schemas.microsoft.com/office/drawing/2014/main" id="{6F0AFD7E-EC37-4778-86DA-51B6B69A34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70" name="Picture 87">
          <a:extLst>
            <a:ext uri="{FF2B5EF4-FFF2-40B4-BE49-F238E27FC236}">
              <a16:creationId xmlns:a16="http://schemas.microsoft.com/office/drawing/2014/main" id="{2D91CD5C-8ADB-4389-90D9-2C368FE37C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71" name="Picture 88">
          <a:extLst>
            <a:ext uri="{FF2B5EF4-FFF2-40B4-BE49-F238E27FC236}">
              <a16:creationId xmlns:a16="http://schemas.microsoft.com/office/drawing/2014/main" id="{A5BA95DE-1ACB-4F2A-846C-731BB9A0DD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72" name="Picture 89">
          <a:extLst>
            <a:ext uri="{FF2B5EF4-FFF2-40B4-BE49-F238E27FC236}">
              <a16:creationId xmlns:a16="http://schemas.microsoft.com/office/drawing/2014/main" id="{05EE4361-3DCD-47AA-B9D6-4308BDF263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73" name="Picture 90">
          <a:extLst>
            <a:ext uri="{FF2B5EF4-FFF2-40B4-BE49-F238E27FC236}">
              <a16:creationId xmlns:a16="http://schemas.microsoft.com/office/drawing/2014/main" id="{B14717FC-3C1E-474C-8310-8F9377714F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74" name="Picture 91">
          <a:extLst>
            <a:ext uri="{FF2B5EF4-FFF2-40B4-BE49-F238E27FC236}">
              <a16:creationId xmlns:a16="http://schemas.microsoft.com/office/drawing/2014/main" id="{A7C0828C-D463-4AC9-8925-8FFC6E42ED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75" name="Picture 92">
          <a:extLst>
            <a:ext uri="{FF2B5EF4-FFF2-40B4-BE49-F238E27FC236}">
              <a16:creationId xmlns:a16="http://schemas.microsoft.com/office/drawing/2014/main" id="{756C0E0E-E402-45CC-A109-E74410AA37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76" name="Picture 93">
          <a:extLst>
            <a:ext uri="{FF2B5EF4-FFF2-40B4-BE49-F238E27FC236}">
              <a16:creationId xmlns:a16="http://schemas.microsoft.com/office/drawing/2014/main" id="{1ABB012B-A7A2-4A59-90BD-B3B6C5AE57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77" name="Picture 94">
          <a:extLst>
            <a:ext uri="{FF2B5EF4-FFF2-40B4-BE49-F238E27FC236}">
              <a16:creationId xmlns:a16="http://schemas.microsoft.com/office/drawing/2014/main" id="{B68CEC27-4A6B-4817-A7E5-20DD33808D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78" name="Picture 95">
          <a:extLst>
            <a:ext uri="{FF2B5EF4-FFF2-40B4-BE49-F238E27FC236}">
              <a16:creationId xmlns:a16="http://schemas.microsoft.com/office/drawing/2014/main" id="{88EF70AA-0F2D-4096-882B-7041D79E70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79" name="Picture 96">
          <a:extLst>
            <a:ext uri="{FF2B5EF4-FFF2-40B4-BE49-F238E27FC236}">
              <a16:creationId xmlns:a16="http://schemas.microsoft.com/office/drawing/2014/main" id="{18D53E51-9FB5-4E9C-A804-FCBC2C6B88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80" name="Picture 97">
          <a:extLst>
            <a:ext uri="{FF2B5EF4-FFF2-40B4-BE49-F238E27FC236}">
              <a16:creationId xmlns:a16="http://schemas.microsoft.com/office/drawing/2014/main" id="{956857D0-26FD-4D25-A088-9857978231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81" name="Picture 98">
          <a:extLst>
            <a:ext uri="{FF2B5EF4-FFF2-40B4-BE49-F238E27FC236}">
              <a16:creationId xmlns:a16="http://schemas.microsoft.com/office/drawing/2014/main" id="{1A0134B9-4CE1-482B-9E11-57714DA575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82" name="Picture 99">
          <a:extLst>
            <a:ext uri="{FF2B5EF4-FFF2-40B4-BE49-F238E27FC236}">
              <a16:creationId xmlns:a16="http://schemas.microsoft.com/office/drawing/2014/main" id="{6A3C04DA-435D-4299-A5E3-6569F7F778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83" name="Picture 100">
          <a:extLst>
            <a:ext uri="{FF2B5EF4-FFF2-40B4-BE49-F238E27FC236}">
              <a16:creationId xmlns:a16="http://schemas.microsoft.com/office/drawing/2014/main" id="{151C4EDB-4976-467B-8006-A9709BD1AF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84" name="Picture 101">
          <a:extLst>
            <a:ext uri="{FF2B5EF4-FFF2-40B4-BE49-F238E27FC236}">
              <a16:creationId xmlns:a16="http://schemas.microsoft.com/office/drawing/2014/main" id="{370F2B0C-97E2-4586-9786-9688280310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85" name="Picture 102">
          <a:extLst>
            <a:ext uri="{FF2B5EF4-FFF2-40B4-BE49-F238E27FC236}">
              <a16:creationId xmlns:a16="http://schemas.microsoft.com/office/drawing/2014/main" id="{783E22C4-4DF9-45DD-A5BB-B515C54A8E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86" name="Picture 103">
          <a:extLst>
            <a:ext uri="{FF2B5EF4-FFF2-40B4-BE49-F238E27FC236}">
              <a16:creationId xmlns:a16="http://schemas.microsoft.com/office/drawing/2014/main" id="{1318FA9C-C849-4D53-ABF7-9D22D00125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87" name="Picture 104">
          <a:extLst>
            <a:ext uri="{FF2B5EF4-FFF2-40B4-BE49-F238E27FC236}">
              <a16:creationId xmlns:a16="http://schemas.microsoft.com/office/drawing/2014/main" id="{F67A4FDB-3F1A-47AB-88B3-0691FE3F36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88" name="Picture 105">
          <a:extLst>
            <a:ext uri="{FF2B5EF4-FFF2-40B4-BE49-F238E27FC236}">
              <a16:creationId xmlns:a16="http://schemas.microsoft.com/office/drawing/2014/main" id="{3F254B59-3DB7-44C2-9D83-41196A7D54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89" name="Picture 106">
          <a:extLst>
            <a:ext uri="{FF2B5EF4-FFF2-40B4-BE49-F238E27FC236}">
              <a16:creationId xmlns:a16="http://schemas.microsoft.com/office/drawing/2014/main" id="{40A5EEF5-EE64-48A3-8BA4-5D23869572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90" name="Picture 107">
          <a:extLst>
            <a:ext uri="{FF2B5EF4-FFF2-40B4-BE49-F238E27FC236}">
              <a16:creationId xmlns:a16="http://schemas.microsoft.com/office/drawing/2014/main" id="{63ED3F76-9E1D-4423-BD28-0C0F098B82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91" name="Picture 108">
          <a:extLst>
            <a:ext uri="{FF2B5EF4-FFF2-40B4-BE49-F238E27FC236}">
              <a16:creationId xmlns:a16="http://schemas.microsoft.com/office/drawing/2014/main" id="{480D8360-780B-44E2-BDAF-5D61F2816D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92" name="Picture 109">
          <a:extLst>
            <a:ext uri="{FF2B5EF4-FFF2-40B4-BE49-F238E27FC236}">
              <a16:creationId xmlns:a16="http://schemas.microsoft.com/office/drawing/2014/main" id="{F26DBFEE-0819-4A79-AEDC-0F5951B738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93" name="Picture 110">
          <a:extLst>
            <a:ext uri="{FF2B5EF4-FFF2-40B4-BE49-F238E27FC236}">
              <a16:creationId xmlns:a16="http://schemas.microsoft.com/office/drawing/2014/main" id="{4CC89DAC-BEFD-4AA2-A664-8E8A837479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94" name="Picture 111">
          <a:extLst>
            <a:ext uri="{FF2B5EF4-FFF2-40B4-BE49-F238E27FC236}">
              <a16:creationId xmlns:a16="http://schemas.microsoft.com/office/drawing/2014/main" id="{CDD84A22-177F-4383-906F-D6D31EB2BC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95" name="Picture 112">
          <a:extLst>
            <a:ext uri="{FF2B5EF4-FFF2-40B4-BE49-F238E27FC236}">
              <a16:creationId xmlns:a16="http://schemas.microsoft.com/office/drawing/2014/main" id="{3FB537A1-21F0-4425-BD62-AE4433FBFA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96" name="Picture 113">
          <a:extLst>
            <a:ext uri="{FF2B5EF4-FFF2-40B4-BE49-F238E27FC236}">
              <a16:creationId xmlns:a16="http://schemas.microsoft.com/office/drawing/2014/main" id="{E2AEC2D1-51BB-4851-B91E-3FB82B5337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97" name="Picture 114">
          <a:extLst>
            <a:ext uri="{FF2B5EF4-FFF2-40B4-BE49-F238E27FC236}">
              <a16:creationId xmlns:a16="http://schemas.microsoft.com/office/drawing/2014/main" id="{68D4E715-638F-4E71-A9B1-F4318FC0B8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98" name="Picture 115">
          <a:extLst>
            <a:ext uri="{FF2B5EF4-FFF2-40B4-BE49-F238E27FC236}">
              <a16:creationId xmlns:a16="http://schemas.microsoft.com/office/drawing/2014/main" id="{43AFA543-E807-4149-B4DE-1941496482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299" name="Picture 116">
          <a:extLst>
            <a:ext uri="{FF2B5EF4-FFF2-40B4-BE49-F238E27FC236}">
              <a16:creationId xmlns:a16="http://schemas.microsoft.com/office/drawing/2014/main" id="{45F7D943-68F5-468C-9EB0-0B96F2C5B9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00" name="Picture 117">
          <a:extLst>
            <a:ext uri="{FF2B5EF4-FFF2-40B4-BE49-F238E27FC236}">
              <a16:creationId xmlns:a16="http://schemas.microsoft.com/office/drawing/2014/main" id="{49E0F869-AD58-4E15-BE67-3EFC5A07B5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01" name="Picture 118">
          <a:extLst>
            <a:ext uri="{FF2B5EF4-FFF2-40B4-BE49-F238E27FC236}">
              <a16:creationId xmlns:a16="http://schemas.microsoft.com/office/drawing/2014/main" id="{C18A2806-474F-42D3-9021-4CCE497AAC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02" name="Picture 119">
          <a:extLst>
            <a:ext uri="{FF2B5EF4-FFF2-40B4-BE49-F238E27FC236}">
              <a16:creationId xmlns:a16="http://schemas.microsoft.com/office/drawing/2014/main" id="{A78661A0-EACD-457D-9D1B-381AD0DB06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03" name="Picture 120">
          <a:extLst>
            <a:ext uri="{FF2B5EF4-FFF2-40B4-BE49-F238E27FC236}">
              <a16:creationId xmlns:a16="http://schemas.microsoft.com/office/drawing/2014/main" id="{6B863E7B-59B1-4F91-AA12-08B03F77D5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04" name="Picture 121">
          <a:extLst>
            <a:ext uri="{FF2B5EF4-FFF2-40B4-BE49-F238E27FC236}">
              <a16:creationId xmlns:a16="http://schemas.microsoft.com/office/drawing/2014/main" id="{36F68154-4DB5-4D35-8CC7-58E0EE78DB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05" name="Picture 122">
          <a:extLst>
            <a:ext uri="{FF2B5EF4-FFF2-40B4-BE49-F238E27FC236}">
              <a16:creationId xmlns:a16="http://schemas.microsoft.com/office/drawing/2014/main" id="{73281067-D92F-4499-8C9D-0D5562410B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06" name="Picture 123">
          <a:extLst>
            <a:ext uri="{FF2B5EF4-FFF2-40B4-BE49-F238E27FC236}">
              <a16:creationId xmlns:a16="http://schemas.microsoft.com/office/drawing/2014/main" id="{F370C149-D911-4A59-989A-818B741376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07" name="Picture 124">
          <a:extLst>
            <a:ext uri="{FF2B5EF4-FFF2-40B4-BE49-F238E27FC236}">
              <a16:creationId xmlns:a16="http://schemas.microsoft.com/office/drawing/2014/main" id="{57801B66-CBDE-42CB-96E8-C36E4D25CB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08" name="Picture 125">
          <a:extLst>
            <a:ext uri="{FF2B5EF4-FFF2-40B4-BE49-F238E27FC236}">
              <a16:creationId xmlns:a16="http://schemas.microsoft.com/office/drawing/2014/main" id="{A6E68F1E-6329-4DB4-B512-C762A15E1C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09" name="Picture 126">
          <a:extLst>
            <a:ext uri="{FF2B5EF4-FFF2-40B4-BE49-F238E27FC236}">
              <a16:creationId xmlns:a16="http://schemas.microsoft.com/office/drawing/2014/main" id="{2C0A73E3-9C63-49AD-A7CE-973D5FC1FE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10" name="Picture 127">
          <a:extLst>
            <a:ext uri="{FF2B5EF4-FFF2-40B4-BE49-F238E27FC236}">
              <a16:creationId xmlns:a16="http://schemas.microsoft.com/office/drawing/2014/main" id="{86A4CC6E-C99A-4DE3-9D6F-C4EB1C4973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11" name="Picture 128">
          <a:extLst>
            <a:ext uri="{FF2B5EF4-FFF2-40B4-BE49-F238E27FC236}">
              <a16:creationId xmlns:a16="http://schemas.microsoft.com/office/drawing/2014/main" id="{D51E5874-FE2C-4099-A250-7AA8784E3C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12" name="Picture 129">
          <a:extLst>
            <a:ext uri="{FF2B5EF4-FFF2-40B4-BE49-F238E27FC236}">
              <a16:creationId xmlns:a16="http://schemas.microsoft.com/office/drawing/2014/main" id="{F839AB3C-488A-4D5C-B6A3-66C1FCABB0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13" name="Picture 130">
          <a:extLst>
            <a:ext uri="{FF2B5EF4-FFF2-40B4-BE49-F238E27FC236}">
              <a16:creationId xmlns:a16="http://schemas.microsoft.com/office/drawing/2014/main" id="{AE95049F-C9BA-4CE6-9802-D8741EA5C3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14" name="Picture 131">
          <a:extLst>
            <a:ext uri="{FF2B5EF4-FFF2-40B4-BE49-F238E27FC236}">
              <a16:creationId xmlns:a16="http://schemas.microsoft.com/office/drawing/2014/main" id="{733AEBB3-C694-4616-8925-77B5809E8B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15" name="Picture 132">
          <a:extLst>
            <a:ext uri="{FF2B5EF4-FFF2-40B4-BE49-F238E27FC236}">
              <a16:creationId xmlns:a16="http://schemas.microsoft.com/office/drawing/2014/main" id="{17379EFC-6D5B-4BBA-A177-8B0B2E4D48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16" name="Picture 133">
          <a:extLst>
            <a:ext uri="{FF2B5EF4-FFF2-40B4-BE49-F238E27FC236}">
              <a16:creationId xmlns:a16="http://schemas.microsoft.com/office/drawing/2014/main" id="{E4463003-1F57-4DA7-8834-11AF1A55F9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17" name="Picture 134">
          <a:extLst>
            <a:ext uri="{FF2B5EF4-FFF2-40B4-BE49-F238E27FC236}">
              <a16:creationId xmlns:a16="http://schemas.microsoft.com/office/drawing/2014/main" id="{AB4FD01B-C76D-4154-9CCA-30E58F13FB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18" name="Picture 135">
          <a:extLst>
            <a:ext uri="{FF2B5EF4-FFF2-40B4-BE49-F238E27FC236}">
              <a16:creationId xmlns:a16="http://schemas.microsoft.com/office/drawing/2014/main" id="{E9AE4AF0-6D96-428C-A081-369AC265D3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19" name="Picture 136">
          <a:extLst>
            <a:ext uri="{FF2B5EF4-FFF2-40B4-BE49-F238E27FC236}">
              <a16:creationId xmlns:a16="http://schemas.microsoft.com/office/drawing/2014/main" id="{562E654A-4D12-4682-9F7E-D56B9D5B92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20" name="Picture 137">
          <a:extLst>
            <a:ext uri="{FF2B5EF4-FFF2-40B4-BE49-F238E27FC236}">
              <a16:creationId xmlns:a16="http://schemas.microsoft.com/office/drawing/2014/main" id="{DCFEED32-3D60-4D1A-ABF4-08B074BA64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21" name="Picture 138">
          <a:extLst>
            <a:ext uri="{FF2B5EF4-FFF2-40B4-BE49-F238E27FC236}">
              <a16:creationId xmlns:a16="http://schemas.microsoft.com/office/drawing/2014/main" id="{7259EF8E-5436-44A3-8516-A2D49AE78C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22" name="Picture 139">
          <a:extLst>
            <a:ext uri="{FF2B5EF4-FFF2-40B4-BE49-F238E27FC236}">
              <a16:creationId xmlns:a16="http://schemas.microsoft.com/office/drawing/2014/main" id="{589DF714-0304-44A1-B9CF-1ADF2BCDD3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23" name="Picture 140">
          <a:extLst>
            <a:ext uri="{FF2B5EF4-FFF2-40B4-BE49-F238E27FC236}">
              <a16:creationId xmlns:a16="http://schemas.microsoft.com/office/drawing/2014/main" id="{1045BDBD-9B81-4FAF-AEA4-567DAA0A8F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24" name="Picture 141">
          <a:extLst>
            <a:ext uri="{FF2B5EF4-FFF2-40B4-BE49-F238E27FC236}">
              <a16:creationId xmlns:a16="http://schemas.microsoft.com/office/drawing/2014/main" id="{74FDCC38-91AC-4D5A-B997-75C6E0AD60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25" name="Picture 142">
          <a:extLst>
            <a:ext uri="{FF2B5EF4-FFF2-40B4-BE49-F238E27FC236}">
              <a16:creationId xmlns:a16="http://schemas.microsoft.com/office/drawing/2014/main" id="{7ADEA682-DEAF-45CA-B4F6-F93340A21E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26" name="Picture 143">
          <a:extLst>
            <a:ext uri="{FF2B5EF4-FFF2-40B4-BE49-F238E27FC236}">
              <a16:creationId xmlns:a16="http://schemas.microsoft.com/office/drawing/2014/main" id="{CE608677-0432-4958-8946-02895F4174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27" name="Picture 144">
          <a:extLst>
            <a:ext uri="{FF2B5EF4-FFF2-40B4-BE49-F238E27FC236}">
              <a16:creationId xmlns:a16="http://schemas.microsoft.com/office/drawing/2014/main" id="{24BB1EF1-7F61-4CA4-931C-4F519627CF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28" name="Picture 145">
          <a:extLst>
            <a:ext uri="{FF2B5EF4-FFF2-40B4-BE49-F238E27FC236}">
              <a16:creationId xmlns:a16="http://schemas.microsoft.com/office/drawing/2014/main" id="{461F6995-B42B-4DD1-A569-A6AF29AB0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29" name="Picture 146">
          <a:extLst>
            <a:ext uri="{FF2B5EF4-FFF2-40B4-BE49-F238E27FC236}">
              <a16:creationId xmlns:a16="http://schemas.microsoft.com/office/drawing/2014/main" id="{02C43377-1304-4246-81E8-3E1C0124C2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30" name="Picture 147">
          <a:extLst>
            <a:ext uri="{FF2B5EF4-FFF2-40B4-BE49-F238E27FC236}">
              <a16:creationId xmlns:a16="http://schemas.microsoft.com/office/drawing/2014/main" id="{0B82630F-D8C2-4C28-911E-43D78ABF79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31" name="Picture 148">
          <a:extLst>
            <a:ext uri="{FF2B5EF4-FFF2-40B4-BE49-F238E27FC236}">
              <a16:creationId xmlns:a16="http://schemas.microsoft.com/office/drawing/2014/main" id="{BB8EA3BF-99C5-46A2-86CC-962E7D0494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32" name="Picture 149">
          <a:extLst>
            <a:ext uri="{FF2B5EF4-FFF2-40B4-BE49-F238E27FC236}">
              <a16:creationId xmlns:a16="http://schemas.microsoft.com/office/drawing/2014/main" id="{7AEC9B66-286F-4B98-9C4E-6BFE6D1EE4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33" name="Picture 150">
          <a:extLst>
            <a:ext uri="{FF2B5EF4-FFF2-40B4-BE49-F238E27FC236}">
              <a16:creationId xmlns:a16="http://schemas.microsoft.com/office/drawing/2014/main" id="{717EB148-DEE2-42EF-86E8-87A9C82C0C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34" name="Picture 151">
          <a:extLst>
            <a:ext uri="{FF2B5EF4-FFF2-40B4-BE49-F238E27FC236}">
              <a16:creationId xmlns:a16="http://schemas.microsoft.com/office/drawing/2014/main" id="{271B1D3C-A2AB-4238-8507-16AC75912B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35" name="Picture 152">
          <a:extLst>
            <a:ext uri="{FF2B5EF4-FFF2-40B4-BE49-F238E27FC236}">
              <a16:creationId xmlns:a16="http://schemas.microsoft.com/office/drawing/2014/main" id="{8B20983A-75E6-4E59-8F01-BE8CB6B82A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36" name="Picture 153">
          <a:extLst>
            <a:ext uri="{FF2B5EF4-FFF2-40B4-BE49-F238E27FC236}">
              <a16:creationId xmlns:a16="http://schemas.microsoft.com/office/drawing/2014/main" id="{5BFE09FD-1608-4BAF-A4B7-E93CC65F93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37" name="Picture 154">
          <a:extLst>
            <a:ext uri="{FF2B5EF4-FFF2-40B4-BE49-F238E27FC236}">
              <a16:creationId xmlns:a16="http://schemas.microsoft.com/office/drawing/2014/main" id="{F806FAB4-924C-4017-BE15-D9C023F672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38" name="Picture 155">
          <a:extLst>
            <a:ext uri="{FF2B5EF4-FFF2-40B4-BE49-F238E27FC236}">
              <a16:creationId xmlns:a16="http://schemas.microsoft.com/office/drawing/2014/main" id="{63CC9B28-73CA-475F-BC9B-C78A9D6D51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39" name="Picture 156">
          <a:extLst>
            <a:ext uri="{FF2B5EF4-FFF2-40B4-BE49-F238E27FC236}">
              <a16:creationId xmlns:a16="http://schemas.microsoft.com/office/drawing/2014/main" id="{9E5FB762-B92B-4243-8337-7FA8C07044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40" name="Picture 157">
          <a:extLst>
            <a:ext uri="{FF2B5EF4-FFF2-40B4-BE49-F238E27FC236}">
              <a16:creationId xmlns:a16="http://schemas.microsoft.com/office/drawing/2014/main" id="{523E70F4-C493-4DB1-8A52-23789516CD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41" name="Picture 158">
          <a:extLst>
            <a:ext uri="{FF2B5EF4-FFF2-40B4-BE49-F238E27FC236}">
              <a16:creationId xmlns:a16="http://schemas.microsoft.com/office/drawing/2014/main" id="{4CFA518E-F663-4911-82AE-947631468A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42" name="Picture 159">
          <a:extLst>
            <a:ext uri="{FF2B5EF4-FFF2-40B4-BE49-F238E27FC236}">
              <a16:creationId xmlns:a16="http://schemas.microsoft.com/office/drawing/2014/main" id="{8BF4FECD-4366-48D2-823A-1662137AAF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43" name="Picture 160">
          <a:extLst>
            <a:ext uri="{FF2B5EF4-FFF2-40B4-BE49-F238E27FC236}">
              <a16:creationId xmlns:a16="http://schemas.microsoft.com/office/drawing/2014/main" id="{416D573D-410D-4F25-85A7-103751ABE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44" name="Picture 161">
          <a:extLst>
            <a:ext uri="{FF2B5EF4-FFF2-40B4-BE49-F238E27FC236}">
              <a16:creationId xmlns:a16="http://schemas.microsoft.com/office/drawing/2014/main" id="{24FE8356-5414-4F48-8106-6184BC04AF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45" name="Picture 162">
          <a:extLst>
            <a:ext uri="{FF2B5EF4-FFF2-40B4-BE49-F238E27FC236}">
              <a16:creationId xmlns:a16="http://schemas.microsoft.com/office/drawing/2014/main" id="{BF978A9E-4799-48EF-A504-B2035AFFA3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46" name="Picture 163">
          <a:extLst>
            <a:ext uri="{FF2B5EF4-FFF2-40B4-BE49-F238E27FC236}">
              <a16:creationId xmlns:a16="http://schemas.microsoft.com/office/drawing/2014/main" id="{A0AB0730-FEF8-4C80-878A-B81684C71A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47" name="Picture 164">
          <a:extLst>
            <a:ext uri="{FF2B5EF4-FFF2-40B4-BE49-F238E27FC236}">
              <a16:creationId xmlns:a16="http://schemas.microsoft.com/office/drawing/2014/main" id="{91B68208-F429-4EC0-8011-3D5FD72819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48" name="Picture 165">
          <a:extLst>
            <a:ext uri="{FF2B5EF4-FFF2-40B4-BE49-F238E27FC236}">
              <a16:creationId xmlns:a16="http://schemas.microsoft.com/office/drawing/2014/main" id="{D26A083B-5960-4550-B368-D74C2A446C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49" name="Picture 166">
          <a:extLst>
            <a:ext uri="{FF2B5EF4-FFF2-40B4-BE49-F238E27FC236}">
              <a16:creationId xmlns:a16="http://schemas.microsoft.com/office/drawing/2014/main" id="{AF4C2858-3179-4B8E-8AAC-BAC5412AC8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50" name="Picture 167">
          <a:extLst>
            <a:ext uri="{FF2B5EF4-FFF2-40B4-BE49-F238E27FC236}">
              <a16:creationId xmlns:a16="http://schemas.microsoft.com/office/drawing/2014/main" id="{D6CC39F9-3022-4583-B55D-EA6B4F2712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51" name="Picture 168">
          <a:extLst>
            <a:ext uri="{FF2B5EF4-FFF2-40B4-BE49-F238E27FC236}">
              <a16:creationId xmlns:a16="http://schemas.microsoft.com/office/drawing/2014/main" id="{C100652D-24A3-4DE1-BA84-072E624FB2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52" name="Picture 169">
          <a:extLst>
            <a:ext uri="{FF2B5EF4-FFF2-40B4-BE49-F238E27FC236}">
              <a16:creationId xmlns:a16="http://schemas.microsoft.com/office/drawing/2014/main" id="{3F4375B9-E339-432F-851A-DACE8520A1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53" name="Picture 170">
          <a:extLst>
            <a:ext uri="{FF2B5EF4-FFF2-40B4-BE49-F238E27FC236}">
              <a16:creationId xmlns:a16="http://schemas.microsoft.com/office/drawing/2014/main" id="{BFFC1D08-BF90-4D2C-A390-686DBD6CB5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54" name="Picture 171">
          <a:extLst>
            <a:ext uri="{FF2B5EF4-FFF2-40B4-BE49-F238E27FC236}">
              <a16:creationId xmlns:a16="http://schemas.microsoft.com/office/drawing/2014/main" id="{D8E5E689-7D28-4288-8AF2-9252410411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55" name="Picture 172">
          <a:extLst>
            <a:ext uri="{FF2B5EF4-FFF2-40B4-BE49-F238E27FC236}">
              <a16:creationId xmlns:a16="http://schemas.microsoft.com/office/drawing/2014/main" id="{D58E97D2-BEAE-4C5D-B5E6-2A411C0A67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56" name="Picture 173">
          <a:extLst>
            <a:ext uri="{FF2B5EF4-FFF2-40B4-BE49-F238E27FC236}">
              <a16:creationId xmlns:a16="http://schemas.microsoft.com/office/drawing/2014/main" id="{BAC2BA3F-FFCE-41D4-9C26-00B06C160F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57" name="Picture 174">
          <a:extLst>
            <a:ext uri="{FF2B5EF4-FFF2-40B4-BE49-F238E27FC236}">
              <a16:creationId xmlns:a16="http://schemas.microsoft.com/office/drawing/2014/main" id="{5920AE82-8076-4923-9737-5306FC6894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58" name="Picture 175">
          <a:extLst>
            <a:ext uri="{FF2B5EF4-FFF2-40B4-BE49-F238E27FC236}">
              <a16:creationId xmlns:a16="http://schemas.microsoft.com/office/drawing/2014/main" id="{32242D3C-40A3-4896-B7D0-2203F5836A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59" name="Picture 176">
          <a:extLst>
            <a:ext uri="{FF2B5EF4-FFF2-40B4-BE49-F238E27FC236}">
              <a16:creationId xmlns:a16="http://schemas.microsoft.com/office/drawing/2014/main" id="{6A9D3BE4-3652-47B6-A7B4-309C283159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60" name="Picture 177">
          <a:extLst>
            <a:ext uri="{FF2B5EF4-FFF2-40B4-BE49-F238E27FC236}">
              <a16:creationId xmlns:a16="http://schemas.microsoft.com/office/drawing/2014/main" id="{B89DBED7-596F-44DD-B483-59228981A2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61" name="Picture 178">
          <a:extLst>
            <a:ext uri="{FF2B5EF4-FFF2-40B4-BE49-F238E27FC236}">
              <a16:creationId xmlns:a16="http://schemas.microsoft.com/office/drawing/2014/main" id="{D50D2793-67AE-4C5A-B16B-F56E3437CE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62" name="Picture 179">
          <a:extLst>
            <a:ext uri="{FF2B5EF4-FFF2-40B4-BE49-F238E27FC236}">
              <a16:creationId xmlns:a16="http://schemas.microsoft.com/office/drawing/2014/main" id="{D7591573-2B94-443B-905C-11076C0B0E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63" name="Picture 180">
          <a:extLst>
            <a:ext uri="{FF2B5EF4-FFF2-40B4-BE49-F238E27FC236}">
              <a16:creationId xmlns:a16="http://schemas.microsoft.com/office/drawing/2014/main" id="{415744C5-7C1D-47D1-8446-17030DD899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64" name="Picture 181">
          <a:extLst>
            <a:ext uri="{FF2B5EF4-FFF2-40B4-BE49-F238E27FC236}">
              <a16:creationId xmlns:a16="http://schemas.microsoft.com/office/drawing/2014/main" id="{8921959C-1B4D-48EF-AF6B-70F774439D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65" name="Picture 182">
          <a:extLst>
            <a:ext uri="{FF2B5EF4-FFF2-40B4-BE49-F238E27FC236}">
              <a16:creationId xmlns:a16="http://schemas.microsoft.com/office/drawing/2014/main" id="{EED68813-1C5A-4FC2-BA0A-8E591C2A06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66" name="Picture 183">
          <a:extLst>
            <a:ext uri="{FF2B5EF4-FFF2-40B4-BE49-F238E27FC236}">
              <a16:creationId xmlns:a16="http://schemas.microsoft.com/office/drawing/2014/main" id="{9C9E0ECA-02FD-49F5-980E-BBE7933CE1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67" name="Picture 184">
          <a:extLst>
            <a:ext uri="{FF2B5EF4-FFF2-40B4-BE49-F238E27FC236}">
              <a16:creationId xmlns:a16="http://schemas.microsoft.com/office/drawing/2014/main" id="{4F11E116-BA7B-4C67-AB8C-B4B7CEC888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68" name="Picture 185">
          <a:extLst>
            <a:ext uri="{FF2B5EF4-FFF2-40B4-BE49-F238E27FC236}">
              <a16:creationId xmlns:a16="http://schemas.microsoft.com/office/drawing/2014/main" id="{EABE646F-F77C-4DE9-93A1-C2FB6DD164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69" name="Picture 186">
          <a:extLst>
            <a:ext uri="{FF2B5EF4-FFF2-40B4-BE49-F238E27FC236}">
              <a16:creationId xmlns:a16="http://schemas.microsoft.com/office/drawing/2014/main" id="{786FD349-F554-4761-A35E-DB7D9B133B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70" name="Picture 187">
          <a:extLst>
            <a:ext uri="{FF2B5EF4-FFF2-40B4-BE49-F238E27FC236}">
              <a16:creationId xmlns:a16="http://schemas.microsoft.com/office/drawing/2014/main" id="{C487AB8A-A2F3-4FE1-A4B3-76FB3AD6C3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71" name="Picture 188">
          <a:extLst>
            <a:ext uri="{FF2B5EF4-FFF2-40B4-BE49-F238E27FC236}">
              <a16:creationId xmlns:a16="http://schemas.microsoft.com/office/drawing/2014/main" id="{D2851D9C-C474-4175-BA53-9C05E9AE03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72" name="Picture 189">
          <a:extLst>
            <a:ext uri="{FF2B5EF4-FFF2-40B4-BE49-F238E27FC236}">
              <a16:creationId xmlns:a16="http://schemas.microsoft.com/office/drawing/2014/main" id="{A6D923B5-6080-4E58-8B1D-5CBA02C21F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73" name="Picture 190">
          <a:extLst>
            <a:ext uri="{FF2B5EF4-FFF2-40B4-BE49-F238E27FC236}">
              <a16:creationId xmlns:a16="http://schemas.microsoft.com/office/drawing/2014/main" id="{B0C3822B-562B-4AE6-AD0A-63BB770499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74" name="Picture 191">
          <a:extLst>
            <a:ext uri="{FF2B5EF4-FFF2-40B4-BE49-F238E27FC236}">
              <a16:creationId xmlns:a16="http://schemas.microsoft.com/office/drawing/2014/main" id="{8A94DF6A-A43B-4BD2-A1C4-1CAB418D32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75" name="Picture 192">
          <a:extLst>
            <a:ext uri="{FF2B5EF4-FFF2-40B4-BE49-F238E27FC236}">
              <a16:creationId xmlns:a16="http://schemas.microsoft.com/office/drawing/2014/main" id="{5C69A73B-023B-432B-8A86-85EAC16575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76" name="Picture 193">
          <a:extLst>
            <a:ext uri="{FF2B5EF4-FFF2-40B4-BE49-F238E27FC236}">
              <a16:creationId xmlns:a16="http://schemas.microsoft.com/office/drawing/2014/main" id="{3E13D999-05EE-499F-93E5-6F9461A73E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77" name="Picture 194">
          <a:extLst>
            <a:ext uri="{FF2B5EF4-FFF2-40B4-BE49-F238E27FC236}">
              <a16:creationId xmlns:a16="http://schemas.microsoft.com/office/drawing/2014/main" id="{F8ED4AD9-AD1A-495C-8BDD-06A938FE90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78" name="Picture 195">
          <a:extLst>
            <a:ext uri="{FF2B5EF4-FFF2-40B4-BE49-F238E27FC236}">
              <a16:creationId xmlns:a16="http://schemas.microsoft.com/office/drawing/2014/main" id="{7B3D8490-836F-4FA7-AC04-36E61D2830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79" name="Picture 196">
          <a:extLst>
            <a:ext uri="{FF2B5EF4-FFF2-40B4-BE49-F238E27FC236}">
              <a16:creationId xmlns:a16="http://schemas.microsoft.com/office/drawing/2014/main" id="{1648B4D3-95BE-47B9-A2B0-D7E864E974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80" name="Picture 197">
          <a:extLst>
            <a:ext uri="{FF2B5EF4-FFF2-40B4-BE49-F238E27FC236}">
              <a16:creationId xmlns:a16="http://schemas.microsoft.com/office/drawing/2014/main" id="{E085EAD8-DEF9-4E17-858A-9F68884F10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81" name="Picture 198">
          <a:extLst>
            <a:ext uri="{FF2B5EF4-FFF2-40B4-BE49-F238E27FC236}">
              <a16:creationId xmlns:a16="http://schemas.microsoft.com/office/drawing/2014/main" id="{99A97F05-5ED4-4493-BAF8-4D9AF7A39A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82" name="Picture 199">
          <a:extLst>
            <a:ext uri="{FF2B5EF4-FFF2-40B4-BE49-F238E27FC236}">
              <a16:creationId xmlns:a16="http://schemas.microsoft.com/office/drawing/2014/main" id="{F8D63202-939D-4E7C-AC29-453EB10792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83" name="Picture 200">
          <a:extLst>
            <a:ext uri="{FF2B5EF4-FFF2-40B4-BE49-F238E27FC236}">
              <a16:creationId xmlns:a16="http://schemas.microsoft.com/office/drawing/2014/main" id="{8C3D047C-2E39-4680-9A46-1624813D31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84" name="Picture 201">
          <a:extLst>
            <a:ext uri="{FF2B5EF4-FFF2-40B4-BE49-F238E27FC236}">
              <a16:creationId xmlns:a16="http://schemas.microsoft.com/office/drawing/2014/main" id="{5F43DE57-46DB-43EB-9407-2FF1A5B41E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85" name="Picture 202">
          <a:extLst>
            <a:ext uri="{FF2B5EF4-FFF2-40B4-BE49-F238E27FC236}">
              <a16:creationId xmlns:a16="http://schemas.microsoft.com/office/drawing/2014/main" id="{E54A52B7-6FE4-4B0A-AA9B-A4A33D979A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86" name="Picture 203">
          <a:extLst>
            <a:ext uri="{FF2B5EF4-FFF2-40B4-BE49-F238E27FC236}">
              <a16:creationId xmlns:a16="http://schemas.microsoft.com/office/drawing/2014/main" id="{B39758D5-A458-4BF1-BEB9-0EA5AFD4D9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87" name="Picture 204">
          <a:extLst>
            <a:ext uri="{FF2B5EF4-FFF2-40B4-BE49-F238E27FC236}">
              <a16:creationId xmlns:a16="http://schemas.microsoft.com/office/drawing/2014/main" id="{F28FD132-74E4-4CCB-A9D9-8800CB1811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88" name="Picture 205">
          <a:extLst>
            <a:ext uri="{FF2B5EF4-FFF2-40B4-BE49-F238E27FC236}">
              <a16:creationId xmlns:a16="http://schemas.microsoft.com/office/drawing/2014/main" id="{B57612CB-2BF6-423F-AFFB-CED513089F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89" name="Picture 206">
          <a:extLst>
            <a:ext uri="{FF2B5EF4-FFF2-40B4-BE49-F238E27FC236}">
              <a16:creationId xmlns:a16="http://schemas.microsoft.com/office/drawing/2014/main" id="{6F6E7A58-FFDC-468D-A1F0-86A585631C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90" name="Picture 207">
          <a:extLst>
            <a:ext uri="{FF2B5EF4-FFF2-40B4-BE49-F238E27FC236}">
              <a16:creationId xmlns:a16="http://schemas.microsoft.com/office/drawing/2014/main" id="{EA5B492F-67DE-4BEA-A8FF-F073A3A971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91" name="Picture 208">
          <a:extLst>
            <a:ext uri="{FF2B5EF4-FFF2-40B4-BE49-F238E27FC236}">
              <a16:creationId xmlns:a16="http://schemas.microsoft.com/office/drawing/2014/main" id="{7EBF6082-4359-4953-B444-53780223DB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92" name="Picture 209">
          <a:extLst>
            <a:ext uri="{FF2B5EF4-FFF2-40B4-BE49-F238E27FC236}">
              <a16:creationId xmlns:a16="http://schemas.microsoft.com/office/drawing/2014/main" id="{5DC4E440-59F1-40F9-B0D0-EF628B729F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93" name="Picture 210">
          <a:extLst>
            <a:ext uri="{FF2B5EF4-FFF2-40B4-BE49-F238E27FC236}">
              <a16:creationId xmlns:a16="http://schemas.microsoft.com/office/drawing/2014/main" id="{856764DA-29D2-46C0-B8DA-8974B5B984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94" name="Picture 211">
          <a:extLst>
            <a:ext uri="{FF2B5EF4-FFF2-40B4-BE49-F238E27FC236}">
              <a16:creationId xmlns:a16="http://schemas.microsoft.com/office/drawing/2014/main" id="{C9F16394-7507-4619-B4A5-21DC34E176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95" name="Picture 212">
          <a:extLst>
            <a:ext uri="{FF2B5EF4-FFF2-40B4-BE49-F238E27FC236}">
              <a16:creationId xmlns:a16="http://schemas.microsoft.com/office/drawing/2014/main" id="{7B8C1292-7DD4-4122-B2EF-9C19AE343C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96" name="Picture 213">
          <a:extLst>
            <a:ext uri="{FF2B5EF4-FFF2-40B4-BE49-F238E27FC236}">
              <a16:creationId xmlns:a16="http://schemas.microsoft.com/office/drawing/2014/main" id="{FD55B843-B99C-4CAB-8295-5821537E0A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97" name="Picture 214">
          <a:extLst>
            <a:ext uri="{FF2B5EF4-FFF2-40B4-BE49-F238E27FC236}">
              <a16:creationId xmlns:a16="http://schemas.microsoft.com/office/drawing/2014/main" id="{CC3FC1AC-D7FF-4AED-BEEE-A4336EA41A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98" name="Picture 215">
          <a:extLst>
            <a:ext uri="{FF2B5EF4-FFF2-40B4-BE49-F238E27FC236}">
              <a16:creationId xmlns:a16="http://schemas.microsoft.com/office/drawing/2014/main" id="{FBD91E16-242D-4781-A2DD-7D46255687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399" name="Picture 216">
          <a:extLst>
            <a:ext uri="{FF2B5EF4-FFF2-40B4-BE49-F238E27FC236}">
              <a16:creationId xmlns:a16="http://schemas.microsoft.com/office/drawing/2014/main" id="{0FD410B0-5B79-4D7F-8011-A998B8F3D7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00" name="Picture 217">
          <a:extLst>
            <a:ext uri="{FF2B5EF4-FFF2-40B4-BE49-F238E27FC236}">
              <a16:creationId xmlns:a16="http://schemas.microsoft.com/office/drawing/2014/main" id="{2AFD5CAC-CDE6-46F2-9A5C-BF05C6402B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01" name="Picture 218">
          <a:extLst>
            <a:ext uri="{FF2B5EF4-FFF2-40B4-BE49-F238E27FC236}">
              <a16:creationId xmlns:a16="http://schemas.microsoft.com/office/drawing/2014/main" id="{6409E162-8C73-451A-8AA9-F24991994D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02" name="Picture 219">
          <a:extLst>
            <a:ext uri="{FF2B5EF4-FFF2-40B4-BE49-F238E27FC236}">
              <a16:creationId xmlns:a16="http://schemas.microsoft.com/office/drawing/2014/main" id="{930DFCE6-C3C5-429C-8C47-E0B3016E4B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03" name="Picture 220">
          <a:extLst>
            <a:ext uri="{FF2B5EF4-FFF2-40B4-BE49-F238E27FC236}">
              <a16:creationId xmlns:a16="http://schemas.microsoft.com/office/drawing/2014/main" id="{36DF9330-605E-4929-98D7-432C63BEBA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04" name="Picture 221">
          <a:extLst>
            <a:ext uri="{FF2B5EF4-FFF2-40B4-BE49-F238E27FC236}">
              <a16:creationId xmlns:a16="http://schemas.microsoft.com/office/drawing/2014/main" id="{267672EF-30B6-4C86-A680-416803F6AD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05" name="Picture 222">
          <a:extLst>
            <a:ext uri="{FF2B5EF4-FFF2-40B4-BE49-F238E27FC236}">
              <a16:creationId xmlns:a16="http://schemas.microsoft.com/office/drawing/2014/main" id="{276C652B-88DC-42F9-866E-965BF98D9B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06" name="Picture 223">
          <a:extLst>
            <a:ext uri="{FF2B5EF4-FFF2-40B4-BE49-F238E27FC236}">
              <a16:creationId xmlns:a16="http://schemas.microsoft.com/office/drawing/2014/main" id="{983D204B-6E83-402B-BBAF-37E8124D9F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07" name="Picture 224">
          <a:extLst>
            <a:ext uri="{FF2B5EF4-FFF2-40B4-BE49-F238E27FC236}">
              <a16:creationId xmlns:a16="http://schemas.microsoft.com/office/drawing/2014/main" id="{0FDF2FA4-E43D-4FA4-83A6-DBC3124A90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08" name="Picture 225">
          <a:extLst>
            <a:ext uri="{FF2B5EF4-FFF2-40B4-BE49-F238E27FC236}">
              <a16:creationId xmlns:a16="http://schemas.microsoft.com/office/drawing/2014/main" id="{F3F10D22-A51A-48AF-AFCF-E8FE29CA5F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09" name="Picture 226">
          <a:extLst>
            <a:ext uri="{FF2B5EF4-FFF2-40B4-BE49-F238E27FC236}">
              <a16:creationId xmlns:a16="http://schemas.microsoft.com/office/drawing/2014/main" id="{B968AAC8-E591-473A-A374-866B4E41D1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10" name="Picture 227">
          <a:extLst>
            <a:ext uri="{FF2B5EF4-FFF2-40B4-BE49-F238E27FC236}">
              <a16:creationId xmlns:a16="http://schemas.microsoft.com/office/drawing/2014/main" id="{7B5817A7-A403-4376-8C10-C58908D9A9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11" name="Picture 228">
          <a:extLst>
            <a:ext uri="{FF2B5EF4-FFF2-40B4-BE49-F238E27FC236}">
              <a16:creationId xmlns:a16="http://schemas.microsoft.com/office/drawing/2014/main" id="{B67C0A8C-9E2E-450B-AD77-2FB3ACAD79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12" name="Picture 229">
          <a:extLst>
            <a:ext uri="{FF2B5EF4-FFF2-40B4-BE49-F238E27FC236}">
              <a16:creationId xmlns:a16="http://schemas.microsoft.com/office/drawing/2014/main" id="{B6C77BEC-31F0-46C6-8927-BA210666D1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13" name="Picture 230">
          <a:extLst>
            <a:ext uri="{FF2B5EF4-FFF2-40B4-BE49-F238E27FC236}">
              <a16:creationId xmlns:a16="http://schemas.microsoft.com/office/drawing/2014/main" id="{7FE7732C-EF9A-44D4-A2AC-88EAAF5762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14" name="Picture 231">
          <a:extLst>
            <a:ext uri="{FF2B5EF4-FFF2-40B4-BE49-F238E27FC236}">
              <a16:creationId xmlns:a16="http://schemas.microsoft.com/office/drawing/2014/main" id="{8477DE9C-259B-4871-9121-40D88E67D4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15" name="Picture 232">
          <a:extLst>
            <a:ext uri="{FF2B5EF4-FFF2-40B4-BE49-F238E27FC236}">
              <a16:creationId xmlns:a16="http://schemas.microsoft.com/office/drawing/2014/main" id="{6F8D2E4F-A59F-4F87-BC13-AF850252F2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16" name="Picture 233">
          <a:extLst>
            <a:ext uri="{FF2B5EF4-FFF2-40B4-BE49-F238E27FC236}">
              <a16:creationId xmlns:a16="http://schemas.microsoft.com/office/drawing/2014/main" id="{1097A154-E53F-4594-8334-D8375BF7FD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17" name="Picture 238">
          <a:extLst>
            <a:ext uri="{FF2B5EF4-FFF2-40B4-BE49-F238E27FC236}">
              <a16:creationId xmlns:a16="http://schemas.microsoft.com/office/drawing/2014/main" id="{C65F4AF6-D104-4339-9931-495A46BC36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18" name="Picture 240">
          <a:extLst>
            <a:ext uri="{FF2B5EF4-FFF2-40B4-BE49-F238E27FC236}">
              <a16:creationId xmlns:a16="http://schemas.microsoft.com/office/drawing/2014/main" id="{4A579897-2E9F-4118-A227-18FD2FFF6B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19" name="Picture 241">
          <a:extLst>
            <a:ext uri="{FF2B5EF4-FFF2-40B4-BE49-F238E27FC236}">
              <a16:creationId xmlns:a16="http://schemas.microsoft.com/office/drawing/2014/main" id="{F29BADFD-CCC6-45C4-B9AE-1F3382780B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20" name="Picture 242">
          <a:extLst>
            <a:ext uri="{FF2B5EF4-FFF2-40B4-BE49-F238E27FC236}">
              <a16:creationId xmlns:a16="http://schemas.microsoft.com/office/drawing/2014/main" id="{4D16E2EB-BD8D-4C4E-9E21-CD0A23D2F6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21" name="Picture 243">
          <a:extLst>
            <a:ext uri="{FF2B5EF4-FFF2-40B4-BE49-F238E27FC236}">
              <a16:creationId xmlns:a16="http://schemas.microsoft.com/office/drawing/2014/main" id="{AFBB6339-9094-4DB7-B934-370E0E1D63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22" name="Picture 244">
          <a:extLst>
            <a:ext uri="{FF2B5EF4-FFF2-40B4-BE49-F238E27FC236}">
              <a16:creationId xmlns:a16="http://schemas.microsoft.com/office/drawing/2014/main" id="{BDEFC216-6BB5-4286-800E-0D984A4DF1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23" name="Picture 245">
          <a:extLst>
            <a:ext uri="{FF2B5EF4-FFF2-40B4-BE49-F238E27FC236}">
              <a16:creationId xmlns:a16="http://schemas.microsoft.com/office/drawing/2014/main" id="{6E7925B6-E53F-415C-AD0A-DEDE14DBFA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24" name="Picture 246">
          <a:extLst>
            <a:ext uri="{FF2B5EF4-FFF2-40B4-BE49-F238E27FC236}">
              <a16:creationId xmlns:a16="http://schemas.microsoft.com/office/drawing/2014/main" id="{13295CBD-7B61-4070-B04C-9724A1EA8F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25" name="Picture 247">
          <a:extLst>
            <a:ext uri="{FF2B5EF4-FFF2-40B4-BE49-F238E27FC236}">
              <a16:creationId xmlns:a16="http://schemas.microsoft.com/office/drawing/2014/main" id="{7EA80AFC-C838-4F31-80DC-1E234280F4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26" name="Picture 248">
          <a:extLst>
            <a:ext uri="{FF2B5EF4-FFF2-40B4-BE49-F238E27FC236}">
              <a16:creationId xmlns:a16="http://schemas.microsoft.com/office/drawing/2014/main" id="{25D4ADAF-2C99-407A-88A1-9BD164BC5E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27" name="Picture 249">
          <a:extLst>
            <a:ext uri="{FF2B5EF4-FFF2-40B4-BE49-F238E27FC236}">
              <a16:creationId xmlns:a16="http://schemas.microsoft.com/office/drawing/2014/main" id="{D236AD12-18BF-4598-B4B3-5028F67B19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28" name="Picture 250">
          <a:extLst>
            <a:ext uri="{FF2B5EF4-FFF2-40B4-BE49-F238E27FC236}">
              <a16:creationId xmlns:a16="http://schemas.microsoft.com/office/drawing/2014/main" id="{C792A3C8-93A7-43C6-9AFA-27100154CE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29" name="Picture 251">
          <a:extLst>
            <a:ext uri="{FF2B5EF4-FFF2-40B4-BE49-F238E27FC236}">
              <a16:creationId xmlns:a16="http://schemas.microsoft.com/office/drawing/2014/main" id="{7695D2ED-DAEC-413C-A7EE-EF7FC019A8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30" name="Picture 252">
          <a:extLst>
            <a:ext uri="{FF2B5EF4-FFF2-40B4-BE49-F238E27FC236}">
              <a16:creationId xmlns:a16="http://schemas.microsoft.com/office/drawing/2014/main" id="{3C4B3258-65FB-4BF7-81E9-F1778392D6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31" name="Picture 253">
          <a:extLst>
            <a:ext uri="{FF2B5EF4-FFF2-40B4-BE49-F238E27FC236}">
              <a16:creationId xmlns:a16="http://schemas.microsoft.com/office/drawing/2014/main" id="{92586C87-3E51-44A4-B34C-44689B6934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32" name="Picture 254">
          <a:extLst>
            <a:ext uri="{FF2B5EF4-FFF2-40B4-BE49-F238E27FC236}">
              <a16:creationId xmlns:a16="http://schemas.microsoft.com/office/drawing/2014/main" id="{07AEEA8C-66E2-40A4-94F7-5153772824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143</xdr:row>
      <xdr:rowOff>0</xdr:rowOff>
    </xdr:from>
    <xdr:ext cx="1120140" cy="0"/>
    <xdr:pic>
      <xdr:nvPicPr>
        <xdr:cNvPr id="2433" name="Picture 256">
          <a:extLst>
            <a:ext uri="{FF2B5EF4-FFF2-40B4-BE49-F238E27FC236}">
              <a16:creationId xmlns:a16="http://schemas.microsoft.com/office/drawing/2014/main" id="{F7668E0A-FC7F-4961-878F-58FB1575CB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0822900"/>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34" name="Picture 2">
          <a:extLst>
            <a:ext uri="{FF2B5EF4-FFF2-40B4-BE49-F238E27FC236}">
              <a16:creationId xmlns:a16="http://schemas.microsoft.com/office/drawing/2014/main" id="{594A1E89-6E41-4258-BDAA-42FD515CAB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35" name="Picture 3">
          <a:extLst>
            <a:ext uri="{FF2B5EF4-FFF2-40B4-BE49-F238E27FC236}">
              <a16:creationId xmlns:a16="http://schemas.microsoft.com/office/drawing/2014/main" id="{F9DB3314-7C32-4045-9C90-F90BDC786B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36" name="Picture 4">
          <a:extLst>
            <a:ext uri="{FF2B5EF4-FFF2-40B4-BE49-F238E27FC236}">
              <a16:creationId xmlns:a16="http://schemas.microsoft.com/office/drawing/2014/main" id="{6C858471-99A7-4229-B2F9-18E3322070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37" name="Picture 5">
          <a:extLst>
            <a:ext uri="{FF2B5EF4-FFF2-40B4-BE49-F238E27FC236}">
              <a16:creationId xmlns:a16="http://schemas.microsoft.com/office/drawing/2014/main" id="{8B38F4C1-62E9-4AEB-8660-35A84E1733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38" name="Picture 6">
          <a:extLst>
            <a:ext uri="{FF2B5EF4-FFF2-40B4-BE49-F238E27FC236}">
              <a16:creationId xmlns:a16="http://schemas.microsoft.com/office/drawing/2014/main" id="{41491BCB-1651-40B7-BE9E-70209C9615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39" name="Picture 7">
          <a:extLst>
            <a:ext uri="{FF2B5EF4-FFF2-40B4-BE49-F238E27FC236}">
              <a16:creationId xmlns:a16="http://schemas.microsoft.com/office/drawing/2014/main" id="{195D413E-B641-47B3-8BAA-E5F2ED90DE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40" name="Picture 8">
          <a:extLst>
            <a:ext uri="{FF2B5EF4-FFF2-40B4-BE49-F238E27FC236}">
              <a16:creationId xmlns:a16="http://schemas.microsoft.com/office/drawing/2014/main" id="{45467DD1-A43E-434B-A18C-32C19E0DF6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41" name="Picture 9">
          <a:extLst>
            <a:ext uri="{FF2B5EF4-FFF2-40B4-BE49-F238E27FC236}">
              <a16:creationId xmlns:a16="http://schemas.microsoft.com/office/drawing/2014/main" id="{416393F0-440C-470E-864F-9AEBC17588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42" name="Picture 10">
          <a:extLst>
            <a:ext uri="{FF2B5EF4-FFF2-40B4-BE49-F238E27FC236}">
              <a16:creationId xmlns:a16="http://schemas.microsoft.com/office/drawing/2014/main" id="{2F7EE4FD-63B5-4837-963C-F358D8B2BF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43" name="Picture 11">
          <a:extLst>
            <a:ext uri="{FF2B5EF4-FFF2-40B4-BE49-F238E27FC236}">
              <a16:creationId xmlns:a16="http://schemas.microsoft.com/office/drawing/2014/main" id="{D892B9DF-9C91-417C-8988-7F3000D6BE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44" name="Picture 12">
          <a:extLst>
            <a:ext uri="{FF2B5EF4-FFF2-40B4-BE49-F238E27FC236}">
              <a16:creationId xmlns:a16="http://schemas.microsoft.com/office/drawing/2014/main" id="{23315D2D-E1F1-4CD7-81AE-43B9F64F38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45" name="Picture 13">
          <a:extLst>
            <a:ext uri="{FF2B5EF4-FFF2-40B4-BE49-F238E27FC236}">
              <a16:creationId xmlns:a16="http://schemas.microsoft.com/office/drawing/2014/main" id="{5A8D3D21-E444-4DFE-8365-AB5C55E8C1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46" name="Picture 14">
          <a:extLst>
            <a:ext uri="{FF2B5EF4-FFF2-40B4-BE49-F238E27FC236}">
              <a16:creationId xmlns:a16="http://schemas.microsoft.com/office/drawing/2014/main" id="{886DFA1A-58FA-4707-83BA-3F89F6BFFB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47" name="Picture 15">
          <a:extLst>
            <a:ext uri="{FF2B5EF4-FFF2-40B4-BE49-F238E27FC236}">
              <a16:creationId xmlns:a16="http://schemas.microsoft.com/office/drawing/2014/main" id="{2B5E11E9-2755-484B-8D5F-C2C3CEE565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48" name="Picture 16">
          <a:extLst>
            <a:ext uri="{FF2B5EF4-FFF2-40B4-BE49-F238E27FC236}">
              <a16:creationId xmlns:a16="http://schemas.microsoft.com/office/drawing/2014/main" id="{42A7151A-64E1-4ECE-A4F5-ABE4FEA9BB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49" name="Picture 17">
          <a:extLst>
            <a:ext uri="{FF2B5EF4-FFF2-40B4-BE49-F238E27FC236}">
              <a16:creationId xmlns:a16="http://schemas.microsoft.com/office/drawing/2014/main" id="{3D86AEA9-B835-49F2-9E22-3A4E0BFE80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50" name="Picture 18">
          <a:extLst>
            <a:ext uri="{FF2B5EF4-FFF2-40B4-BE49-F238E27FC236}">
              <a16:creationId xmlns:a16="http://schemas.microsoft.com/office/drawing/2014/main" id="{28B61A5F-7C8F-4A66-9563-5AF1924609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51" name="Picture 22">
          <a:extLst>
            <a:ext uri="{FF2B5EF4-FFF2-40B4-BE49-F238E27FC236}">
              <a16:creationId xmlns:a16="http://schemas.microsoft.com/office/drawing/2014/main" id="{C31A031F-9220-44CB-A3FA-BF755B4D62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52" name="Picture 25">
          <a:extLst>
            <a:ext uri="{FF2B5EF4-FFF2-40B4-BE49-F238E27FC236}">
              <a16:creationId xmlns:a16="http://schemas.microsoft.com/office/drawing/2014/main" id="{20A9BFA0-3F9F-4913-88BA-0813EE1612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53" name="Picture 26">
          <a:extLst>
            <a:ext uri="{FF2B5EF4-FFF2-40B4-BE49-F238E27FC236}">
              <a16:creationId xmlns:a16="http://schemas.microsoft.com/office/drawing/2014/main" id="{33E04CDE-A334-4A72-B20A-27BBA123DE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54" name="Picture 27">
          <a:extLst>
            <a:ext uri="{FF2B5EF4-FFF2-40B4-BE49-F238E27FC236}">
              <a16:creationId xmlns:a16="http://schemas.microsoft.com/office/drawing/2014/main" id="{73EA079E-FBAF-41D1-A607-5D03BAB8AC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55" name="Picture 28">
          <a:extLst>
            <a:ext uri="{FF2B5EF4-FFF2-40B4-BE49-F238E27FC236}">
              <a16:creationId xmlns:a16="http://schemas.microsoft.com/office/drawing/2014/main" id="{E69EA9CA-8C99-4C9E-8666-CE25CA0D89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56" name="Picture 29">
          <a:extLst>
            <a:ext uri="{FF2B5EF4-FFF2-40B4-BE49-F238E27FC236}">
              <a16:creationId xmlns:a16="http://schemas.microsoft.com/office/drawing/2014/main" id="{E8193A25-1E20-4B44-A925-C47FEFCAF1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57" name="Picture 30">
          <a:extLst>
            <a:ext uri="{FF2B5EF4-FFF2-40B4-BE49-F238E27FC236}">
              <a16:creationId xmlns:a16="http://schemas.microsoft.com/office/drawing/2014/main" id="{D6A6A05D-270D-40C5-846E-D5C87EEB32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58" name="Picture 32">
          <a:extLst>
            <a:ext uri="{FF2B5EF4-FFF2-40B4-BE49-F238E27FC236}">
              <a16:creationId xmlns:a16="http://schemas.microsoft.com/office/drawing/2014/main" id="{FD9F29CF-88A9-45FA-870A-0DECE87809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59" name="Picture 33">
          <a:extLst>
            <a:ext uri="{FF2B5EF4-FFF2-40B4-BE49-F238E27FC236}">
              <a16:creationId xmlns:a16="http://schemas.microsoft.com/office/drawing/2014/main" id="{4736E700-40D1-4B34-BB92-B832B186D7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60" name="Picture 34">
          <a:extLst>
            <a:ext uri="{FF2B5EF4-FFF2-40B4-BE49-F238E27FC236}">
              <a16:creationId xmlns:a16="http://schemas.microsoft.com/office/drawing/2014/main" id="{2BF01F6E-8D2A-4C71-BBF4-1808B0EAF1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61" name="Picture 35">
          <a:extLst>
            <a:ext uri="{FF2B5EF4-FFF2-40B4-BE49-F238E27FC236}">
              <a16:creationId xmlns:a16="http://schemas.microsoft.com/office/drawing/2014/main" id="{E4ECEF6D-BCA5-41A3-9B99-F8BEF847D2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62" name="Picture 36">
          <a:extLst>
            <a:ext uri="{FF2B5EF4-FFF2-40B4-BE49-F238E27FC236}">
              <a16:creationId xmlns:a16="http://schemas.microsoft.com/office/drawing/2014/main" id="{3ECE2D14-E5C1-4144-90B1-ED3BF0B0F3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63" name="Picture 37">
          <a:extLst>
            <a:ext uri="{FF2B5EF4-FFF2-40B4-BE49-F238E27FC236}">
              <a16:creationId xmlns:a16="http://schemas.microsoft.com/office/drawing/2014/main" id="{7B83D023-2EE1-4FA4-B6E3-AB5E31225D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64" name="Picture 38">
          <a:extLst>
            <a:ext uri="{FF2B5EF4-FFF2-40B4-BE49-F238E27FC236}">
              <a16:creationId xmlns:a16="http://schemas.microsoft.com/office/drawing/2014/main" id="{22F018A7-BC7A-4E4C-9409-CB2807159F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65" name="Picture 39">
          <a:extLst>
            <a:ext uri="{FF2B5EF4-FFF2-40B4-BE49-F238E27FC236}">
              <a16:creationId xmlns:a16="http://schemas.microsoft.com/office/drawing/2014/main" id="{93A4B45E-A01C-4F71-BFE5-222A22A0DA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66" name="Picture 40">
          <a:extLst>
            <a:ext uri="{FF2B5EF4-FFF2-40B4-BE49-F238E27FC236}">
              <a16:creationId xmlns:a16="http://schemas.microsoft.com/office/drawing/2014/main" id="{2B45C7AA-300E-4D73-B439-E06EAECAC2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67" name="Picture 41">
          <a:extLst>
            <a:ext uri="{FF2B5EF4-FFF2-40B4-BE49-F238E27FC236}">
              <a16:creationId xmlns:a16="http://schemas.microsoft.com/office/drawing/2014/main" id="{AA1D0B0D-E426-4D79-A7E1-51B9F397D8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68" name="Picture 42">
          <a:extLst>
            <a:ext uri="{FF2B5EF4-FFF2-40B4-BE49-F238E27FC236}">
              <a16:creationId xmlns:a16="http://schemas.microsoft.com/office/drawing/2014/main" id="{C30D744C-6685-4017-94AB-C62F18670A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69" name="Picture 43">
          <a:extLst>
            <a:ext uri="{FF2B5EF4-FFF2-40B4-BE49-F238E27FC236}">
              <a16:creationId xmlns:a16="http://schemas.microsoft.com/office/drawing/2014/main" id="{9DE17760-D127-4CF4-91F8-940E5E02A2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70" name="Picture 44">
          <a:extLst>
            <a:ext uri="{FF2B5EF4-FFF2-40B4-BE49-F238E27FC236}">
              <a16:creationId xmlns:a16="http://schemas.microsoft.com/office/drawing/2014/main" id="{33330B76-A6CE-4FEB-A4B0-3A3DC76F5B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71" name="Picture 45">
          <a:extLst>
            <a:ext uri="{FF2B5EF4-FFF2-40B4-BE49-F238E27FC236}">
              <a16:creationId xmlns:a16="http://schemas.microsoft.com/office/drawing/2014/main" id="{809BB195-4A0C-4837-BA40-91EDBD718C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72" name="Picture 46">
          <a:extLst>
            <a:ext uri="{FF2B5EF4-FFF2-40B4-BE49-F238E27FC236}">
              <a16:creationId xmlns:a16="http://schemas.microsoft.com/office/drawing/2014/main" id="{C4E81227-16AB-4D9A-9506-E2BE7BC260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73" name="Picture 47">
          <a:extLst>
            <a:ext uri="{FF2B5EF4-FFF2-40B4-BE49-F238E27FC236}">
              <a16:creationId xmlns:a16="http://schemas.microsoft.com/office/drawing/2014/main" id="{BE17CEF6-497F-4ACB-B6B3-E9EA470EC0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74" name="Picture 48">
          <a:extLst>
            <a:ext uri="{FF2B5EF4-FFF2-40B4-BE49-F238E27FC236}">
              <a16:creationId xmlns:a16="http://schemas.microsoft.com/office/drawing/2014/main" id="{C9C9CBFA-8A0F-4D2A-8205-6D54BD7478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75" name="Picture 49">
          <a:extLst>
            <a:ext uri="{FF2B5EF4-FFF2-40B4-BE49-F238E27FC236}">
              <a16:creationId xmlns:a16="http://schemas.microsoft.com/office/drawing/2014/main" id="{E6D6BA8D-2F07-4ED9-A64D-C450D79062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76" name="Picture 50">
          <a:extLst>
            <a:ext uri="{FF2B5EF4-FFF2-40B4-BE49-F238E27FC236}">
              <a16:creationId xmlns:a16="http://schemas.microsoft.com/office/drawing/2014/main" id="{B74204C7-B1B4-4F8D-A53A-656443440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77" name="Picture 51">
          <a:extLst>
            <a:ext uri="{FF2B5EF4-FFF2-40B4-BE49-F238E27FC236}">
              <a16:creationId xmlns:a16="http://schemas.microsoft.com/office/drawing/2014/main" id="{4E45C32C-072E-4239-A792-C566A898A6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78" name="Picture 52">
          <a:extLst>
            <a:ext uri="{FF2B5EF4-FFF2-40B4-BE49-F238E27FC236}">
              <a16:creationId xmlns:a16="http://schemas.microsoft.com/office/drawing/2014/main" id="{B3A7379B-FBD9-43C3-B917-36DAE30B91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79" name="Picture 53">
          <a:extLst>
            <a:ext uri="{FF2B5EF4-FFF2-40B4-BE49-F238E27FC236}">
              <a16:creationId xmlns:a16="http://schemas.microsoft.com/office/drawing/2014/main" id="{C11DB750-0E68-4309-8D39-1F2D126F68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80" name="Picture 54">
          <a:extLst>
            <a:ext uri="{FF2B5EF4-FFF2-40B4-BE49-F238E27FC236}">
              <a16:creationId xmlns:a16="http://schemas.microsoft.com/office/drawing/2014/main" id="{E61958A6-434E-4FF8-B051-72D40CAF48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81" name="Picture 55">
          <a:extLst>
            <a:ext uri="{FF2B5EF4-FFF2-40B4-BE49-F238E27FC236}">
              <a16:creationId xmlns:a16="http://schemas.microsoft.com/office/drawing/2014/main" id="{7E27FF64-5B7B-47E5-B215-8AE74AD97C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82" name="Picture 56">
          <a:extLst>
            <a:ext uri="{FF2B5EF4-FFF2-40B4-BE49-F238E27FC236}">
              <a16:creationId xmlns:a16="http://schemas.microsoft.com/office/drawing/2014/main" id="{207A66AD-14A4-48AE-8D42-A2CA6A6CAE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83" name="Picture 57">
          <a:extLst>
            <a:ext uri="{FF2B5EF4-FFF2-40B4-BE49-F238E27FC236}">
              <a16:creationId xmlns:a16="http://schemas.microsoft.com/office/drawing/2014/main" id="{E64ACCA5-7612-47F8-A143-77DCB35D69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84" name="Picture 58">
          <a:extLst>
            <a:ext uri="{FF2B5EF4-FFF2-40B4-BE49-F238E27FC236}">
              <a16:creationId xmlns:a16="http://schemas.microsoft.com/office/drawing/2014/main" id="{69470D86-5520-4E6B-97AE-DD3BB58362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85" name="Picture 59">
          <a:extLst>
            <a:ext uri="{FF2B5EF4-FFF2-40B4-BE49-F238E27FC236}">
              <a16:creationId xmlns:a16="http://schemas.microsoft.com/office/drawing/2014/main" id="{122F3271-23BA-49CA-A1CD-B0649B0A7D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86" name="Picture 60">
          <a:extLst>
            <a:ext uri="{FF2B5EF4-FFF2-40B4-BE49-F238E27FC236}">
              <a16:creationId xmlns:a16="http://schemas.microsoft.com/office/drawing/2014/main" id="{7504F8D0-B7FD-40DF-A0CA-38766652E2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87" name="Picture 61">
          <a:extLst>
            <a:ext uri="{FF2B5EF4-FFF2-40B4-BE49-F238E27FC236}">
              <a16:creationId xmlns:a16="http://schemas.microsoft.com/office/drawing/2014/main" id="{51A7DCD5-B18C-453C-9175-44637D8453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88" name="Picture 62">
          <a:extLst>
            <a:ext uri="{FF2B5EF4-FFF2-40B4-BE49-F238E27FC236}">
              <a16:creationId xmlns:a16="http://schemas.microsoft.com/office/drawing/2014/main" id="{2E3A1E6D-1438-4997-8C7E-0A5C7E9719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89" name="Picture 63">
          <a:extLst>
            <a:ext uri="{FF2B5EF4-FFF2-40B4-BE49-F238E27FC236}">
              <a16:creationId xmlns:a16="http://schemas.microsoft.com/office/drawing/2014/main" id="{8AA515AE-270E-4477-B3CB-50E0FFB90F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90" name="Picture 64">
          <a:extLst>
            <a:ext uri="{FF2B5EF4-FFF2-40B4-BE49-F238E27FC236}">
              <a16:creationId xmlns:a16="http://schemas.microsoft.com/office/drawing/2014/main" id="{17C6BFE7-F122-4400-BF39-4798AFB5E8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91" name="Picture 65">
          <a:extLst>
            <a:ext uri="{FF2B5EF4-FFF2-40B4-BE49-F238E27FC236}">
              <a16:creationId xmlns:a16="http://schemas.microsoft.com/office/drawing/2014/main" id="{F873107F-B220-47B1-AE6E-DD1D194BDE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92" name="Picture 66">
          <a:extLst>
            <a:ext uri="{FF2B5EF4-FFF2-40B4-BE49-F238E27FC236}">
              <a16:creationId xmlns:a16="http://schemas.microsoft.com/office/drawing/2014/main" id="{2F26FEB9-8AB7-40C8-9428-8A6E8978DA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93" name="Picture 67">
          <a:extLst>
            <a:ext uri="{FF2B5EF4-FFF2-40B4-BE49-F238E27FC236}">
              <a16:creationId xmlns:a16="http://schemas.microsoft.com/office/drawing/2014/main" id="{4A85391B-E5DD-4622-A84C-802F57E1B1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94" name="Picture 68">
          <a:extLst>
            <a:ext uri="{FF2B5EF4-FFF2-40B4-BE49-F238E27FC236}">
              <a16:creationId xmlns:a16="http://schemas.microsoft.com/office/drawing/2014/main" id="{99D2D961-44BF-41FB-94AA-CD1FC38727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95" name="Picture 69">
          <a:extLst>
            <a:ext uri="{FF2B5EF4-FFF2-40B4-BE49-F238E27FC236}">
              <a16:creationId xmlns:a16="http://schemas.microsoft.com/office/drawing/2014/main" id="{0AF9E353-7752-4B56-8932-37AD5E943D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96" name="Picture 70">
          <a:extLst>
            <a:ext uri="{FF2B5EF4-FFF2-40B4-BE49-F238E27FC236}">
              <a16:creationId xmlns:a16="http://schemas.microsoft.com/office/drawing/2014/main" id="{B5CE81AE-F30E-43E0-9076-372C56F76F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97" name="Picture 71">
          <a:extLst>
            <a:ext uri="{FF2B5EF4-FFF2-40B4-BE49-F238E27FC236}">
              <a16:creationId xmlns:a16="http://schemas.microsoft.com/office/drawing/2014/main" id="{48CB811A-D00B-4DF0-A803-C5E5F3B6B4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98" name="Picture 72">
          <a:extLst>
            <a:ext uri="{FF2B5EF4-FFF2-40B4-BE49-F238E27FC236}">
              <a16:creationId xmlns:a16="http://schemas.microsoft.com/office/drawing/2014/main" id="{DAB05D53-DC93-4ACD-8B3D-B74E03298B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499" name="Picture 73">
          <a:extLst>
            <a:ext uri="{FF2B5EF4-FFF2-40B4-BE49-F238E27FC236}">
              <a16:creationId xmlns:a16="http://schemas.microsoft.com/office/drawing/2014/main" id="{05A5A91D-FA99-4732-BC1F-7BC6C68558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00" name="Picture 74">
          <a:extLst>
            <a:ext uri="{FF2B5EF4-FFF2-40B4-BE49-F238E27FC236}">
              <a16:creationId xmlns:a16="http://schemas.microsoft.com/office/drawing/2014/main" id="{094B0050-35CC-43B1-B928-8827010D0F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01" name="Picture 75">
          <a:extLst>
            <a:ext uri="{FF2B5EF4-FFF2-40B4-BE49-F238E27FC236}">
              <a16:creationId xmlns:a16="http://schemas.microsoft.com/office/drawing/2014/main" id="{77E8E32B-02E2-4F08-BC54-6A1B2F42A0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02" name="Picture 76">
          <a:extLst>
            <a:ext uri="{FF2B5EF4-FFF2-40B4-BE49-F238E27FC236}">
              <a16:creationId xmlns:a16="http://schemas.microsoft.com/office/drawing/2014/main" id="{9CFE95F0-79CD-4463-B31F-0F239B7340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03" name="Picture 77">
          <a:extLst>
            <a:ext uri="{FF2B5EF4-FFF2-40B4-BE49-F238E27FC236}">
              <a16:creationId xmlns:a16="http://schemas.microsoft.com/office/drawing/2014/main" id="{AF868ED1-7A74-48D5-8CB3-2EA60C999B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04" name="Picture 78">
          <a:extLst>
            <a:ext uri="{FF2B5EF4-FFF2-40B4-BE49-F238E27FC236}">
              <a16:creationId xmlns:a16="http://schemas.microsoft.com/office/drawing/2014/main" id="{A99561F2-7021-42C9-8EE7-DE5C9E36EE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05" name="Picture 79">
          <a:extLst>
            <a:ext uri="{FF2B5EF4-FFF2-40B4-BE49-F238E27FC236}">
              <a16:creationId xmlns:a16="http://schemas.microsoft.com/office/drawing/2014/main" id="{E1224DB6-B68D-4036-BC1F-AEF4F7E09E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06" name="Picture 80">
          <a:extLst>
            <a:ext uri="{FF2B5EF4-FFF2-40B4-BE49-F238E27FC236}">
              <a16:creationId xmlns:a16="http://schemas.microsoft.com/office/drawing/2014/main" id="{80542F45-FCC3-4D95-993E-0F7C69B070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07" name="Picture 81">
          <a:extLst>
            <a:ext uri="{FF2B5EF4-FFF2-40B4-BE49-F238E27FC236}">
              <a16:creationId xmlns:a16="http://schemas.microsoft.com/office/drawing/2014/main" id="{FE958B42-4C54-4DE3-9FBB-D3BD59FE91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08" name="Picture 82">
          <a:extLst>
            <a:ext uri="{FF2B5EF4-FFF2-40B4-BE49-F238E27FC236}">
              <a16:creationId xmlns:a16="http://schemas.microsoft.com/office/drawing/2014/main" id="{3230328C-60AD-4FB9-867D-DD5B35ADE2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09" name="Picture 83">
          <a:extLst>
            <a:ext uri="{FF2B5EF4-FFF2-40B4-BE49-F238E27FC236}">
              <a16:creationId xmlns:a16="http://schemas.microsoft.com/office/drawing/2014/main" id="{EFCDEF74-8052-41F5-BA9D-491255624D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10" name="Picture 84">
          <a:extLst>
            <a:ext uri="{FF2B5EF4-FFF2-40B4-BE49-F238E27FC236}">
              <a16:creationId xmlns:a16="http://schemas.microsoft.com/office/drawing/2014/main" id="{05CADA9D-3D03-4A2E-966D-8147FAEBB1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11" name="Picture 85">
          <a:extLst>
            <a:ext uri="{FF2B5EF4-FFF2-40B4-BE49-F238E27FC236}">
              <a16:creationId xmlns:a16="http://schemas.microsoft.com/office/drawing/2014/main" id="{3B29064C-386C-49DC-8650-A7E7675C18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12" name="Picture 86">
          <a:extLst>
            <a:ext uri="{FF2B5EF4-FFF2-40B4-BE49-F238E27FC236}">
              <a16:creationId xmlns:a16="http://schemas.microsoft.com/office/drawing/2014/main" id="{A2317B1B-99A6-4711-A61B-FBE9773AA7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13" name="Picture 87">
          <a:extLst>
            <a:ext uri="{FF2B5EF4-FFF2-40B4-BE49-F238E27FC236}">
              <a16:creationId xmlns:a16="http://schemas.microsoft.com/office/drawing/2014/main" id="{48E1ACD6-C0B6-486F-A6AD-99AFAD1779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14" name="Picture 88">
          <a:extLst>
            <a:ext uri="{FF2B5EF4-FFF2-40B4-BE49-F238E27FC236}">
              <a16:creationId xmlns:a16="http://schemas.microsoft.com/office/drawing/2014/main" id="{E630B56D-6B86-43B5-844A-DC50D37A4D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15" name="Picture 89">
          <a:extLst>
            <a:ext uri="{FF2B5EF4-FFF2-40B4-BE49-F238E27FC236}">
              <a16:creationId xmlns:a16="http://schemas.microsoft.com/office/drawing/2014/main" id="{7EC94048-F2E6-4CDE-A320-0982A2A38D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16" name="Picture 90">
          <a:extLst>
            <a:ext uri="{FF2B5EF4-FFF2-40B4-BE49-F238E27FC236}">
              <a16:creationId xmlns:a16="http://schemas.microsoft.com/office/drawing/2014/main" id="{6CF22E32-7100-4C76-B44A-B6D4FBC511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17" name="Picture 91">
          <a:extLst>
            <a:ext uri="{FF2B5EF4-FFF2-40B4-BE49-F238E27FC236}">
              <a16:creationId xmlns:a16="http://schemas.microsoft.com/office/drawing/2014/main" id="{80897657-A280-42A8-A5BA-640DB4A988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18" name="Picture 92">
          <a:extLst>
            <a:ext uri="{FF2B5EF4-FFF2-40B4-BE49-F238E27FC236}">
              <a16:creationId xmlns:a16="http://schemas.microsoft.com/office/drawing/2014/main" id="{658679D9-02E2-43F0-8A49-82718D8992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19" name="Picture 93">
          <a:extLst>
            <a:ext uri="{FF2B5EF4-FFF2-40B4-BE49-F238E27FC236}">
              <a16:creationId xmlns:a16="http://schemas.microsoft.com/office/drawing/2014/main" id="{84DC02C4-A7F8-4EFA-BF13-57EA47F56C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20" name="Picture 94">
          <a:extLst>
            <a:ext uri="{FF2B5EF4-FFF2-40B4-BE49-F238E27FC236}">
              <a16:creationId xmlns:a16="http://schemas.microsoft.com/office/drawing/2014/main" id="{BBD0B435-9D79-4983-BB1E-D526765E65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21" name="Picture 95">
          <a:extLst>
            <a:ext uri="{FF2B5EF4-FFF2-40B4-BE49-F238E27FC236}">
              <a16:creationId xmlns:a16="http://schemas.microsoft.com/office/drawing/2014/main" id="{FEC1A09C-3622-437C-B2CB-D4C82D0687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22" name="Picture 96">
          <a:extLst>
            <a:ext uri="{FF2B5EF4-FFF2-40B4-BE49-F238E27FC236}">
              <a16:creationId xmlns:a16="http://schemas.microsoft.com/office/drawing/2014/main" id="{123FAC2C-E5FD-42AC-AACE-B0E97F68E9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23" name="Picture 97">
          <a:extLst>
            <a:ext uri="{FF2B5EF4-FFF2-40B4-BE49-F238E27FC236}">
              <a16:creationId xmlns:a16="http://schemas.microsoft.com/office/drawing/2014/main" id="{5B1967BF-C957-4A5A-B7E2-B1969B71C5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24" name="Picture 98">
          <a:extLst>
            <a:ext uri="{FF2B5EF4-FFF2-40B4-BE49-F238E27FC236}">
              <a16:creationId xmlns:a16="http://schemas.microsoft.com/office/drawing/2014/main" id="{45854246-4EEB-41A7-BE82-33F263730E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25" name="Picture 99">
          <a:extLst>
            <a:ext uri="{FF2B5EF4-FFF2-40B4-BE49-F238E27FC236}">
              <a16:creationId xmlns:a16="http://schemas.microsoft.com/office/drawing/2014/main" id="{B99516EF-983D-411F-A091-F549EFE04F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26" name="Picture 100">
          <a:extLst>
            <a:ext uri="{FF2B5EF4-FFF2-40B4-BE49-F238E27FC236}">
              <a16:creationId xmlns:a16="http://schemas.microsoft.com/office/drawing/2014/main" id="{4BB88126-E2F2-45C4-903D-A704159D51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27" name="Picture 101">
          <a:extLst>
            <a:ext uri="{FF2B5EF4-FFF2-40B4-BE49-F238E27FC236}">
              <a16:creationId xmlns:a16="http://schemas.microsoft.com/office/drawing/2014/main" id="{4F078D76-CC81-4A42-A6DB-189B6BA5BE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28" name="Picture 102">
          <a:extLst>
            <a:ext uri="{FF2B5EF4-FFF2-40B4-BE49-F238E27FC236}">
              <a16:creationId xmlns:a16="http://schemas.microsoft.com/office/drawing/2014/main" id="{270A262D-BE46-4BA7-98C3-E5C1ABCC4F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29" name="Picture 103">
          <a:extLst>
            <a:ext uri="{FF2B5EF4-FFF2-40B4-BE49-F238E27FC236}">
              <a16:creationId xmlns:a16="http://schemas.microsoft.com/office/drawing/2014/main" id="{78B92D70-5DA5-497A-8A3D-FD6F6C389D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30" name="Picture 104">
          <a:extLst>
            <a:ext uri="{FF2B5EF4-FFF2-40B4-BE49-F238E27FC236}">
              <a16:creationId xmlns:a16="http://schemas.microsoft.com/office/drawing/2014/main" id="{50650543-0FDD-431F-9177-FEAAA9B403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31" name="Picture 105">
          <a:extLst>
            <a:ext uri="{FF2B5EF4-FFF2-40B4-BE49-F238E27FC236}">
              <a16:creationId xmlns:a16="http://schemas.microsoft.com/office/drawing/2014/main" id="{2FEF59FB-E3D9-475D-BFAF-4CD19A931A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32" name="Picture 106">
          <a:extLst>
            <a:ext uri="{FF2B5EF4-FFF2-40B4-BE49-F238E27FC236}">
              <a16:creationId xmlns:a16="http://schemas.microsoft.com/office/drawing/2014/main" id="{7CBC6AEB-AF2C-4D18-9F73-24FA3388ED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33" name="Picture 107">
          <a:extLst>
            <a:ext uri="{FF2B5EF4-FFF2-40B4-BE49-F238E27FC236}">
              <a16:creationId xmlns:a16="http://schemas.microsoft.com/office/drawing/2014/main" id="{D5A6BC5F-D6DF-4B26-A1F8-E0A06DCD40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34" name="Picture 108">
          <a:extLst>
            <a:ext uri="{FF2B5EF4-FFF2-40B4-BE49-F238E27FC236}">
              <a16:creationId xmlns:a16="http://schemas.microsoft.com/office/drawing/2014/main" id="{670AE86A-E5E5-4AAA-992B-00AF31C993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35" name="Picture 109">
          <a:extLst>
            <a:ext uri="{FF2B5EF4-FFF2-40B4-BE49-F238E27FC236}">
              <a16:creationId xmlns:a16="http://schemas.microsoft.com/office/drawing/2014/main" id="{42C2E910-827F-4DDF-A02C-1F9FFD09CC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36" name="Picture 110">
          <a:extLst>
            <a:ext uri="{FF2B5EF4-FFF2-40B4-BE49-F238E27FC236}">
              <a16:creationId xmlns:a16="http://schemas.microsoft.com/office/drawing/2014/main" id="{EDC1058D-BEE2-4334-BF99-ADACA41DA4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37" name="Picture 111">
          <a:extLst>
            <a:ext uri="{FF2B5EF4-FFF2-40B4-BE49-F238E27FC236}">
              <a16:creationId xmlns:a16="http://schemas.microsoft.com/office/drawing/2014/main" id="{7033D022-2BC8-458B-A46E-12E06C0EE9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38" name="Picture 112">
          <a:extLst>
            <a:ext uri="{FF2B5EF4-FFF2-40B4-BE49-F238E27FC236}">
              <a16:creationId xmlns:a16="http://schemas.microsoft.com/office/drawing/2014/main" id="{5EC01816-1F5F-4FE6-927D-9D8ED01458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39" name="Picture 113">
          <a:extLst>
            <a:ext uri="{FF2B5EF4-FFF2-40B4-BE49-F238E27FC236}">
              <a16:creationId xmlns:a16="http://schemas.microsoft.com/office/drawing/2014/main" id="{6CFC3DED-CB01-4510-8304-4EBAB0D1AD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40" name="Picture 114">
          <a:extLst>
            <a:ext uri="{FF2B5EF4-FFF2-40B4-BE49-F238E27FC236}">
              <a16:creationId xmlns:a16="http://schemas.microsoft.com/office/drawing/2014/main" id="{E21C2836-E5C5-4CDF-BF20-6C851CF6D5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41" name="Picture 115">
          <a:extLst>
            <a:ext uri="{FF2B5EF4-FFF2-40B4-BE49-F238E27FC236}">
              <a16:creationId xmlns:a16="http://schemas.microsoft.com/office/drawing/2014/main" id="{8B281356-582A-4DEA-BE12-458E8E7921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42" name="Picture 116">
          <a:extLst>
            <a:ext uri="{FF2B5EF4-FFF2-40B4-BE49-F238E27FC236}">
              <a16:creationId xmlns:a16="http://schemas.microsoft.com/office/drawing/2014/main" id="{D1DA5501-6E62-4DF1-9C27-1BCC1BE433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43" name="Picture 117">
          <a:extLst>
            <a:ext uri="{FF2B5EF4-FFF2-40B4-BE49-F238E27FC236}">
              <a16:creationId xmlns:a16="http://schemas.microsoft.com/office/drawing/2014/main" id="{A4B1D9BB-96C9-4A7D-98F6-C00152033E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44" name="Picture 118">
          <a:extLst>
            <a:ext uri="{FF2B5EF4-FFF2-40B4-BE49-F238E27FC236}">
              <a16:creationId xmlns:a16="http://schemas.microsoft.com/office/drawing/2014/main" id="{49C31A24-3874-43E9-889D-BF4F17909F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45" name="Picture 119">
          <a:extLst>
            <a:ext uri="{FF2B5EF4-FFF2-40B4-BE49-F238E27FC236}">
              <a16:creationId xmlns:a16="http://schemas.microsoft.com/office/drawing/2014/main" id="{25F1AC44-72C1-49B7-9020-9AA326F77E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46" name="Picture 120">
          <a:extLst>
            <a:ext uri="{FF2B5EF4-FFF2-40B4-BE49-F238E27FC236}">
              <a16:creationId xmlns:a16="http://schemas.microsoft.com/office/drawing/2014/main" id="{9D5ED790-055E-4ADC-A4C9-C59B53B72A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47" name="Picture 121">
          <a:extLst>
            <a:ext uri="{FF2B5EF4-FFF2-40B4-BE49-F238E27FC236}">
              <a16:creationId xmlns:a16="http://schemas.microsoft.com/office/drawing/2014/main" id="{F7B2D624-71E8-4907-BEA1-4F70401C53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48" name="Picture 122">
          <a:extLst>
            <a:ext uri="{FF2B5EF4-FFF2-40B4-BE49-F238E27FC236}">
              <a16:creationId xmlns:a16="http://schemas.microsoft.com/office/drawing/2014/main" id="{BA2792C0-DA6F-4D2D-8E40-D522360076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49" name="Picture 123">
          <a:extLst>
            <a:ext uri="{FF2B5EF4-FFF2-40B4-BE49-F238E27FC236}">
              <a16:creationId xmlns:a16="http://schemas.microsoft.com/office/drawing/2014/main" id="{A024D3E1-DD8C-468A-8F61-1EFE52A389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50" name="Picture 124">
          <a:extLst>
            <a:ext uri="{FF2B5EF4-FFF2-40B4-BE49-F238E27FC236}">
              <a16:creationId xmlns:a16="http://schemas.microsoft.com/office/drawing/2014/main" id="{4AAF435C-0219-4E50-B730-7EDC76B9F4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51" name="Picture 125">
          <a:extLst>
            <a:ext uri="{FF2B5EF4-FFF2-40B4-BE49-F238E27FC236}">
              <a16:creationId xmlns:a16="http://schemas.microsoft.com/office/drawing/2014/main" id="{A70F3581-9461-47CD-B153-CBDFA69E96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52" name="Picture 126">
          <a:extLst>
            <a:ext uri="{FF2B5EF4-FFF2-40B4-BE49-F238E27FC236}">
              <a16:creationId xmlns:a16="http://schemas.microsoft.com/office/drawing/2014/main" id="{CB4A420E-60C7-43FF-ABD1-2DEECEEA55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53" name="Picture 127">
          <a:extLst>
            <a:ext uri="{FF2B5EF4-FFF2-40B4-BE49-F238E27FC236}">
              <a16:creationId xmlns:a16="http://schemas.microsoft.com/office/drawing/2014/main" id="{BED657BF-CAC7-42EE-B0D4-FC5B0107DD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54" name="Picture 128">
          <a:extLst>
            <a:ext uri="{FF2B5EF4-FFF2-40B4-BE49-F238E27FC236}">
              <a16:creationId xmlns:a16="http://schemas.microsoft.com/office/drawing/2014/main" id="{27717A2C-8CD6-46C7-B329-2EC6F0B7E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55" name="Picture 129">
          <a:extLst>
            <a:ext uri="{FF2B5EF4-FFF2-40B4-BE49-F238E27FC236}">
              <a16:creationId xmlns:a16="http://schemas.microsoft.com/office/drawing/2014/main" id="{E057C97E-498A-4EE6-B459-2156F6DA62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56" name="Picture 130">
          <a:extLst>
            <a:ext uri="{FF2B5EF4-FFF2-40B4-BE49-F238E27FC236}">
              <a16:creationId xmlns:a16="http://schemas.microsoft.com/office/drawing/2014/main" id="{78F128E9-CBB1-4130-AF16-1294A9656D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57" name="Picture 131">
          <a:extLst>
            <a:ext uri="{FF2B5EF4-FFF2-40B4-BE49-F238E27FC236}">
              <a16:creationId xmlns:a16="http://schemas.microsoft.com/office/drawing/2014/main" id="{771F155A-3E75-4C45-A732-388F471572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58" name="Picture 132">
          <a:extLst>
            <a:ext uri="{FF2B5EF4-FFF2-40B4-BE49-F238E27FC236}">
              <a16:creationId xmlns:a16="http://schemas.microsoft.com/office/drawing/2014/main" id="{8FC5BA1A-776A-4428-80E5-308C40E6B1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59" name="Picture 133">
          <a:extLst>
            <a:ext uri="{FF2B5EF4-FFF2-40B4-BE49-F238E27FC236}">
              <a16:creationId xmlns:a16="http://schemas.microsoft.com/office/drawing/2014/main" id="{EEB4892C-DA6A-456D-B041-8803846BB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60" name="Picture 134">
          <a:extLst>
            <a:ext uri="{FF2B5EF4-FFF2-40B4-BE49-F238E27FC236}">
              <a16:creationId xmlns:a16="http://schemas.microsoft.com/office/drawing/2014/main" id="{EC0A07E1-CB37-47E1-A344-A58E77BC8D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61" name="Picture 135">
          <a:extLst>
            <a:ext uri="{FF2B5EF4-FFF2-40B4-BE49-F238E27FC236}">
              <a16:creationId xmlns:a16="http://schemas.microsoft.com/office/drawing/2014/main" id="{3E911D2F-42A1-4EF9-B370-82DFA38DB8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62" name="Picture 136">
          <a:extLst>
            <a:ext uri="{FF2B5EF4-FFF2-40B4-BE49-F238E27FC236}">
              <a16:creationId xmlns:a16="http://schemas.microsoft.com/office/drawing/2014/main" id="{BEF827F5-6487-4C63-B429-794EC9D6FB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63" name="Picture 137">
          <a:extLst>
            <a:ext uri="{FF2B5EF4-FFF2-40B4-BE49-F238E27FC236}">
              <a16:creationId xmlns:a16="http://schemas.microsoft.com/office/drawing/2014/main" id="{152F72CF-9C76-4F8D-84DA-221D61DF54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64" name="Picture 138">
          <a:extLst>
            <a:ext uri="{FF2B5EF4-FFF2-40B4-BE49-F238E27FC236}">
              <a16:creationId xmlns:a16="http://schemas.microsoft.com/office/drawing/2014/main" id="{F098BDC9-1170-4EF4-8221-46C7854DC0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65" name="Picture 139">
          <a:extLst>
            <a:ext uri="{FF2B5EF4-FFF2-40B4-BE49-F238E27FC236}">
              <a16:creationId xmlns:a16="http://schemas.microsoft.com/office/drawing/2014/main" id="{AA5F062C-64F8-40BC-8410-A8C25B8270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66" name="Picture 140">
          <a:extLst>
            <a:ext uri="{FF2B5EF4-FFF2-40B4-BE49-F238E27FC236}">
              <a16:creationId xmlns:a16="http://schemas.microsoft.com/office/drawing/2014/main" id="{09E97FC9-0FD5-411E-8627-34B9BEF65A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67" name="Picture 141">
          <a:extLst>
            <a:ext uri="{FF2B5EF4-FFF2-40B4-BE49-F238E27FC236}">
              <a16:creationId xmlns:a16="http://schemas.microsoft.com/office/drawing/2014/main" id="{CFFB221F-6DE1-435B-BEB0-056C1FE065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68" name="Picture 142">
          <a:extLst>
            <a:ext uri="{FF2B5EF4-FFF2-40B4-BE49-F238E27FC236}">
              <a16:creationId xmlns:a16="http://schemas.microsoft.com/office/drawing/2014/main" id="{23146C18-FA68-4663-AD86-61FB293C33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69" name="Picture 143">
          <a:extLst>
            <a:ext uri="{FF2B5EF4-FFF2-40B4-BE49-F238E27FC236}">
              <a16:creationId xmlns:a16="http://schemas.microsoft.com/office/drawing/2014/main" id="{FA676BE5-19FE-4AEE-B08C-1DA7C6DC35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70" name="Picture 144">
          <a:extLst>
            <a:ext uri="{FF2B5EF4-FFF2-40B4-BE49-F238E27FC236}">
              <a16:creationId xmlns:a16="http://schemas.microsoft.com/office/drawing/2014/main" id="{710D8AD8-FBA4-4BF0-9D0A-38BA3D79C9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71" name="Picture 145">
          <a:extLst>
            <a:ext uri="{FF2B5EF4-FFF2-40B4-BE49-F238E27FC236}">
              <a16:creationId xmlns:a16="http://schemas.microsoft.com/office/drawing/2014/main" id="{34BA762D-2F14-4860-980B-BB2C719D54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72" name="Picture 146">
          <a:extLst>
            <a:ext uri="{FF2B5EF4-FFF2-40B4-BE49-F238E27FC236}">
              <a16:creationId xmlns:a16="http://schemas.microsoft.com/office/drawing/2014/main" id="{DD0CA709-505F-4858-92A8-FC41353D25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73" name="Picture 147">
          <a:extLst>
            <a:ext uri="{FF2B5EF4-FFF2-40B4-BE49-F238E27FC236}">
              <a16:creationId xmlns:a16="http://schemas.microsoft.com/office/drawing/2014/main" id="{3FD246C3-D21E-401C-8112-01A211D300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74" name="Picture 148">
          <a:extLst>
            <a:ext uri="{FF2B5EF4-FFF2-40B4-BE49-F238E27FC236}">
              <a16:creationId xmlns:a16="http://schemas.microsoft.com/office/drawing/2014/main" id="{6FB50124-5573-4368-BCA4-0DB3A0515A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75" name="Picture 149">
          <a:extLst>
            <a:ext uri="{FF2B5EF4-FFF2-40B4-BE49-F238E27FC236}">
              <a16:creationId xmlns:a16="http://schemas.microsoft.com/office/drawing/2014/main" id="{5D3C103A-E9B2-4DCE-8B40-979C361724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76" name="Picture 150">
          <a:extLst>
            <a:ext uri="{FF2B5EF4-FFF2-40B4-BE49-F238E27FC236}">
              <a16:creationId xmlns:a16="http://schemas.microsoft.com/office/drawing/2014/main" id="{40ACD830-D4C5-4947-9745-4E0EBBF8CB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77" name="Picture 151">
          <a:extLst>
            <a:ext uri="{FF2B5EF4-FFF2-40B4-BE49-F238E27FC236}">
              <a16:creationId xmlns:a16="http://schemas.microsoft.com/office/drawing/2014/main" id="{64A226A8-93DB-4C96-B6F2-99F337E0E3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78" name="Picture 152">
          <a:extLst>
            <a:ext uri="{FF2B5EF4-FFF2-40B4-BE49-F238E27FC236}">
              <a16:creationId xmlns:a16="http://schemas.microsoft.com/office/drawing/2014/main" id="{959D8433-0E33-4603-94EA-25CE0BD890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79" name="Picture 153">
          <a:extLst>
            <a:ext uri="{FF2B5EF4-FFF2-40B4-BE49-F238E27FC236}">
              <a16:creationId xmlns:a16="http://schemas.microsoft.com/office/drawing/2014/main" id="{9F820ACF-A3BB-44CD-A3E5-D69AC0A4C3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80" name="Picture 154">
          <a:extLst>
            <a:ext uri="{FF2B5EF4-FFF2-40B4-BE49-F238E27FC236}">
              <a16:creationId xmlns:a16="http://schemas.microsoft.com/office/drawing/2014/main" id="{4DFEC5E3-37A4-4F75-8BAC-F1AD28CFA4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81" name="Picture 155">
          <a:extLst>
            <a:ext uri="{FF2B5EF4-FFF2-40B4-BE49-F238E27FC236}">
              <a16:creationId xmlns:a16="http://schemas.microsoft.com/office/drawing/2014/main" id="{F62EB8E5-4610-4A72-B8CF-569BEA4C4D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82" name="Picture 156">
          <a:extLst>
            <a:ext uri="{FF2B5EF4-FFF2-40B4-BE49-F238E27FC236}">
              <a16:creationId xmlns:a16="http://schemas.microsoft.com/office/drawing/2014/main" id="{8BBAF7BC-8E26-48A3-9422-BABBC3D05E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83" name="Picture 157">
          <a:extLst>
            <a:ext uri="{FF2B5EF4-FFF2-40B4-BE49-F238E27FC236}">
              <a16:creationId xmlns:a16="http://schemas.microsoft.com/office/drawing/2014/main" id="{A89D6CA9-5ABE-4E2E-AC02-0CEB38A109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84" name="Picture 158">
          <a:extLst>
            <a:ext uri="{FF2B5EF4-FFF2-40B4-BE49-F238E27FC236}">
              <a16:creationId xmlns:a16="http://schemas.microsoft.com/office/drawing/2014/main" id="{54434204-E179-477B-8994-97BB888BB4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85" name="Picture 159">
          <a:extLst>
            <a:ext uri="{FF2B5EF4-FFF2-40B4-BE49-F238E27FC236}">
              <a16:creationId xmlns:a16="http://schemas.microsoft.com/office/drawing/2014/main" id="{63BD56AB-BD74-450C-BFE9-76EE8DC9A6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86" name="Picture 160">
          <a:extLst>
            <a:ext uri="{FF2B5EF4-FFF2-40B4-BE49-F238E27FC236}">
              <a16:creationId xmlns:a16="http://schemas.microsoft.com/office/drawing/2014/main" id="{AF83D263-36F7-4986-9ECD-A14B6D51A3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87" name="Picture 161">
          <a:extLst>
            <a:ext uri="{FF2B5EF4-FFF2-40B4-BE49-F238E27FC236}">
              <a16:creationId xmlns:a16="http://schemas.microsoft.com/office/drawing/2014/main" id="{BBA1581B-0BC2-40B1-B9C4-D713C85CD3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88" name="Picture 162">
          <a:extLst>
            <a:ext uri="{FF2B5EF4-FFF2-40B4-BE49-F238E27FC236}">
              <a16:creationId xmlns:a16="http://schemas.microsoft.com/office/drawing/2014/main" id="{E223DAA0-E859-4EB4-8AF7-E3F44E15B1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89" name="Picture 163">
          <a:extLst>
            <a:ext uri="{FF2B5EF4-FFF2-40B4-BE49-F238E27FC236}">
              <a16:creationId xmlns:a16="http://schemas.microsoft.com/office/drawing/2014/main" id="{5CB01AAB-4F9C-4E6A-9573-76F0ADE596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90" name="Picture 164">
          <a:extLst>
            <a:ext uri="{FF2B5EF4-FFF2-40B4-BE49-F238E27FC236}">
              <a16:creationId xmlns:a16="http://schemas.microsoft.com/office/drawing/2014/main" id="{9F7F400C-0F94-487F-B2F9-10DA0F0012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91" name="Picture 165">
          <a:extLst>
            <a:ext uri="{FF2B5EF4-FFF2-40B4-BE49-F238E27FC236}">
              <a16:creationId xmlns:a16="http://schemas.microsoft.com/office/drawing/2014/main" id="{31D48537-98A5-402F-ADEE-4D67D127A6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92" name="Picture 166">
          <a:extLst>
            <a:ext uri="{FF2B5EF4-FFF2-40B4-BE49-F238E27FC236}">
              <a16:creationId xmlns:a16="http://schemas.microsoft.com/office/drawing/2014/main" id="{2673EABF-1810-4EE5-97AE-8D2124D78F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93" name="Picture 167">
          <a:extLst>
            <a:ext uri="{FF2B5EF4-FFF2-40B4-BE49-F238E27FC236}">
              <a16:creationId xmlns:a16="http://schemas.microsoft.com/office/drawing/2014/main" id="{83300DE7-4E81-4120-B822-12847BFB2F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94" name="Picture 168">
          <a:extLst>
            <a:ext uri="{FF2B5EF4-FFF2-40B4-BE49-F238E27FC236}">
              <a16:creationId xmlns:a16="http://schemas.microsoft.com/office/drawing/2014/main" id="{592103C1-CE44-49A9-8917-B904CA23F1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95" name="Picture 169">
          <a:extLst>
            <a:ext uri="{FF2B5EF4-FFF2-40B4-BE49-F238E27FC236}">
              <a16:creationId xmlns:a16="http://schemas.microsoft.com/office/drawing/2014/main" id="{836D47A8-B271-4B29-AA55-FB66DB42AA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96" name="Picture 170">
          <a:extLst>
            <a:ext uri="{FF2B5EF4-FFF2-40B4-BE49-F238E27FC236}">
              <a16:creationId xmlns:a16="http://schemas.microsoft.com/office/drawing/2014/main" id="{80D258FE-B7C9-44E6-B781-F111873D33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97" name="Picture 171">
          <a:extLst>
            <a:ext uri="{FF2B5EF4-FFF2-40B4-BE49-F238E27FC236}">
              <a16:creationId xmlns:a16="http://schemas.microsoft.com/office/drawing/2014/main" id="{616AE696-F806-4668-A91B-5B81694CA7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98" name="Picture 172">
          <a:extLst>
            <a:ext uri="{FF2B5EF4-FFF2-40B4-BE49-F238E27FC236}">
              <a16:creationId xmlns:a16="http://schemas.microsoft.com/office/drawing/2014/main" id="{911E5C33-7E6C-4800-A66F-73D9599303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599" name="Picture 173">
          <a:extLst>
            <a:ext uri="{FF2B5EF4-FFF2-40B4-BE49-F238E27FC236}">
              <a16:creationId xmlns:a16="http://schemas.microsoft.com/office/drawing/2014/main" id="{6DC7798E-5805-4854-8678-9D238E5BD6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00" name="Picture 174">
          <a:extLst>
            <a:ext uri="{FF2B5EF4-FFF2-40B4-BE49-F238E27FC236}">
              <a16:creationId xmlns:a16="http://schemas.microsoft.com/office/drawing/2014/main" id="{F71CFD14-D7B9-41CB-8B96-DC6761AE1B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01" name="Picture 175">
          <a:extLst>
            <a:ext uri="{FF2B5EF4-FFF2-40B4-BE49-F238E27FC236}">
              <a16:creationId xmlns:a16="http://schemas.microsoft.com/office/drawing/2014/main" id="{8017973B-B442-4030-9DA3-C582A4F419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02" name="Picture 176">
          <a:extLst>
            <a:ext uri="{FF2B5EF4-FFF2-40B4-BE49-F238E27FC236}">
              <a16:creationId xmlns:a16="http://schemas.microsoft.com/office/drawing/2014/main" id="{C1E094E3-37F6-40D8-9B9E-4DD59315BD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03" name="Picture 177">
          <a:extLst>
            <a:ext uri="{FF2B5EF4-FFF2-40B4-BE49-F238E27FC236}">
              <a16:creationId xmlns:a16="http://schemas.microsoft.com/office/drawing/2014/main" id="{9408B852-9C15-41AF-8E7B-3C97D5D540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04" name="Picture 178">
          <a:extLst>
            <a:ext uri="{FF2B5EF4-FFF2-40B4-BE49-F238E27FC236}">
              <a16:creationId xmlns:a16="http://schemas.microsoft.com/office/drawing/2014/main" id="{6C4C4C0A-9326-4CF2-A776-3009BE6E47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05" name="Picture 179">
          <a:extLst>
            <a:ext uri="{FF2B5EF4-FFF2-40B4-BE49-F238E27FC236}">
              <a16:creationId xmlns:a16="http://schemas.microsoft.com/office/drawing/2014/main" id="{93EDEF14-35C7-46AF-919B-BEAEFC5A3D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06" name="Picture 180">
          <a:extLst>
            <a:ext uri="{FF2B5EF4-FFF2-40B4-BE49-F238E27FC236}">
              <a16:creationId xmlns:a16="http://schemas.microsoft.com/office/drawing/2014/main" id="{2C644750-CF18-4180-8311-A735D7E47F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07" name="Picture 181">
          <a:extLst>
            <a:ext uri="{FF2B5EF4-FFF2-40B4-BE49-F238E27FC236}">
              <a16:creationId xmlns:a16="http://schemas.microsoft.com/office/drawing/2014/main" id="{6901667B-2A38-49FF-8695-F4133EC4C9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08" name="Picture 182">
          <a:extLst>
            <a:ext uri="{FF2B5EF4-FFF2-40B4-BE49-F238E27FC236}">
              <a16:creationId xmlns:a16="http://schemas.microsoft.com/office/drawing/2014/main" id="{CF47908E-DA10-42CD-909A-90884B5312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09" name="Picture 183">
          <a:extLst>
            <a:ext uri="{FF2B5EF4-FFF2-40B4-BE49-F238E27FC236}">
              <a16:creationId xmlns:a16="http://schemas.microsoft.com/office/drawing/2014/main" id="{18405EBB-3893-4374-95F8-DBFD0C2ED9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10" name="Picture 184">
          <a:extLst>
            <a:ext uri="{FF2B5EF4-FFF2-40B4-BE49-F238E27FC236}">
              <a16:creationId xmlns:a16="http://schemas.microsoft.com/office/drawing/2014/main" id="{B36E6A5F-A218-448C-A069-D9361C1253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11" name="Picture 185">
          <a:extLst>
            <a:ext uri="{FF2B5EF4-FFF2-40B4-BE49-F238E27FC236}">
              <a16:creationId xmlns:a16="http://schemas.microsoft.com/office/drawing/2014/main" id="{E619F315-1535-474F-B47B-F2CD32F9B0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12" name="Picture 186">
          <a:extLst>
            <a:ext uri="{FF2B5EF4-FFF2-40B4-BE49-F238E27FC236}">
              <a16:creationId xmlns:a16="http://schemas.microsoft.com/office/drawing/2014/main" id="{97603B11-58FC-49AC-A134-82AB09AB7B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13" name="Picture 187">
          <a:extLst>
            <a:ext uri="{FF2B5EF4-FFF2-40B4-BE49-F238E27FC236}">
              <a16:creationId xmlns:a16="http://schemas.microsoft.com/office/drawing/2014/main" id="{F8DCBA42-CAEC-4366-B03F-51E54DAFAC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14" name="Picture 188">
          <a:extLst>
            <a:ext uri="{FF2B5EF4-FFF2-40B4-BE49-F238E27FC236}">
              <a16:creationId xmlns:a16="http://schemas.microsoft.com/office/drawing/2014/main" id="{493EFFDF-BBCE-4A90-86CA-A24D027A21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15" name="Picture 189">
          <a:extLst>
            <a:ext uri="{FF2B5EF4-FFF2-40B4-BE49-F238E27FC236}">
              <a16:creationId xmlns:a16="http://schemas.microsoft.com/office/drawing/2014/main" id="{E44032F7-6E8D-466A-B5AD-A629D054E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16" name="Picture 190">
          <a:extLst>
            <a:ext uri="{FF2B5EF4-FFF2-40B4-BE49-F238E27FC236}">
              <a16:creationId xmlns:a16="http://schemas.microsoft.com/office/drawing/2014/main" id="{CCDDC152-7981-4CE4-8FA2-C0CD517171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17" name="Picture 191">
          <a:extLst>
            <a:ext uri="{FF2B5EF4-FFF2-40B4-BE49-F238E27FC236}">
              <a16:creationId xmlns:a16="http://schemas.microsoft.com/office/drawing/2014/main" id="{B417AA26-3E11-4CE2-8F9E-CE67F31B43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18" name="Picture 192">
          <a:extLst>
            <a:ext uri="{FF2B5EF4-FFF2-40B4-BE49-F238E27FC236}">
              <a16:creationId xmlns:a16="http://schemas.microsoft.com/office/drawing/2014/main" id="{13A17145-E69A-4302-8591-373DB57530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19" name="Picture 193">
          <a:extLst>
            <a:ext uri="{FF2B5EF4-FFF2-40B4-BE49-F238E27FC236}">
              <a16:creationId xmlns:a16="http://schemas.microsoft.com/office/drawing/2014/main" id="{D65ED822-EEE1-4F83-87B1-BD12228FFF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20" name="Picture 194">
          <a:extLst>
            <a:ext uri="{FF2B5EF4-FFF2-40B4-BE49-F238E27FC236}">
              <a16:creationId xmlns:a16="http://schemas.microsoft.com/office/drawing/2014/main" id="{A1AD7059-F68B-4C34-9123-96BECAFB06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21" name="Picture 195">
          <a:extLst>
            <a:ext uri="{FF2B5EF4-FFF2-40B4-BE49-F238E27FC236}">
              <a16:creationId xmlns:a16="http://schemas.microsoft.com/office/drawing/2014/main" id="{C45A7589-9A3D-4C44-8BBF-EB27568DCD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22" name="Picture 196">
          <a:extLst>
            <a:ext uri="{FF2B5EF4-FFF2-40B4-BE49-F238E27FC236}">
              <a16:creationId xmlns:a16="http://schemas.microsoft.com/office/drawing/2014/main" id="{38366C92-C95A-415B-A0DA-271BAF73BE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23" name="Picture 197">
          <a:extLst>
            <a:ext uri="{FF2B5EF4-FFF2-40B4-BE49-F238E27FC236}">
              <a16:creationId xmlns:a16="http://schemas.microsoft.com/office/drawing/2014/main" id="{F56E9AF5-F574-485F-AC0D-21C75BC99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24" name="Picture 198">
          <a:extLst>
            <a:ext uri="{FF2B5EF4-FFF2-40B4-BE49-F238E27FC236}">
              <a16:creationId xmlns:a16="http://schemas.microsoft.com/office/drawing/2014/main" id="{29FD7E97-49E9-4E9E-9651-FB90A17AD7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25" name="Picture 199">
          <a:extLst>
            <a:ext uri="{FF2B5EF4-FFF2-40B4-BE49-F238E27FC236}">
              <a16:creationId xmlns:a16="http://schemas.microsoft.com/office/drawing/2014/main" id="{DC158B25-3BA6-4BAF-80FE-8A3FA90B0E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26" name="Picture 200">
          <a:extLst>
            <a:ext uri="{FF2B5EF4-FFF2-40B4-BE49-F238E27FC236}">
              <a16:creationId xmlns:a16="http://schemas.microsoft.com/office/drawing/2014/main" id="{1792A304-D620-4566-A384-75722AD47B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27" name="Picture 201">
          <a:extLst>
            <a:ext uri="{FF2B5EF4-FFF2-40B4-BE49-F238E27FC236}">
              <a16:creationId xmlns:a16="http://schemas.microsoft.com/office/drawing/2014/main" id="{F6C6A80C-9371-4081-BB06-540433CA7C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28" name="Picture 202">
          <a:extLst>
            <a:ext uri="{FF2B5EF4-FFF2-40B4-BE49-F238E27FC236}">
              <a16:creationId xmlns:a16="http://schemas.microsoft.com/office/drawing/2014/main" id="{77A12382-691D-441A-B552-FAD1652EBB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29" name="Picture 203">
          <a:extLst>
            <a:ext uri="{FF2B5EF4-FFF2-40B4-BE49-F238E27FC236}">
              <a16:creationId xmlns:a16="http://schemas.microsoft.com/office/drawing/2014/main" id="{416B06AA-59C2-4AD0-8D70-680F6589A6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30" name="Picture 204">
          <a:extLst>
            <a:ext uri="{FF2B5EF4-FFF2-40B4-BE49-F238E27FC236}">
              <a16:creationId xmlns:a16="http://schemas.microsoft.com/office/drawing/2014/main" id="{425E88DD-9186-4031-901C-FD4527A17A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31" name="Picture 205">
          <a:extLst>
            <a:ext uri="{FF2B5EF4-FFF2-40B4-BE49-F238E27FC236}">
              <a16:creationId xmlns:a16="http://schemas.microsoft.com/office/drawing/2014/main" id="{07C377D2-8E98-4A03-A79A-FF8AEE3C54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32" name="Picture 206">
          <a:extLst>
            <a:ext uri="{FF2B5EF4-FFF2-40B4-BE49-F238E27FC236}">
              <a16:creationId xmlns:a16="http://schemas.microsoft.com/office/drawing/2014/main" id="{BD121770-E85C-4952-8118-556F7F06F6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33" name="Picture 207">
          <a:extLst>
            <a:ext uri="{FF2B5EF4-FFF2-40B4-BE49-F238E27FC236}">
              <a16:creationId xmlns:a16="http://schemas.microsoft.com/office/drawing/2014/main" id="{3A39919F-BFA3-447B-9A16-D826FF5331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34" name="Picture 208">
          <a:extLst>
            <a:ext uri="{FF2B5EF4-FFF2-40B4-BE49-F238E27FC236}">
              <a16:creationId xmlns:a16="http://schemas.microsoft.com/office/drawing/2014/main" id="{71000056-1461-45A6-AF32-E0C50395FE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35" name="Picture 209">
          <a:extLst>
            <a:ext uri="{FF2B5EF4-FFF2-40B4-BE49-F238E27FC236}">
              <a16:creationId xmlns:a16="http://schemas.microsoft.com/office/drawing/2014/main" id="{4155C0A6-F374-4DD3-B06C-EAEE5FBFBF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36" name="Picture 210">
          <a:extLst>
            <a:ext uri="{FF2B5EF4-FFF2-40B4-BE49-F238E27FC236}">
              <a16:creationId xmlns:a16="http://schemas.microsoft.com/office/drawing/2014/main" id="{7B93D04C-7B5A-46D2-A1FA-652048316C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37" name="Picture 211">
          <a:extLst>
            <a:ext uri="{FF2B5EF4-FFF2-40B4-BE49-F238E27FC236}">
              <a16:creationId xmlns:a16="http://schemas.microsoft.com/office/drawing/2014/main" id="{5BEE2617-F259-46E8-9D4B-05F6ED8D24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38" name="Picture 212">
          <a:extLst>
            <a:ext uri="{FF2B5EF4-FFF2-40B4-BE49-F238E27FC236}">
              <a16:creationId xmlns:a16="http://schemas.microsoft.com/office/drawing/2014/main" id="{12EE07D0-5491-44FB-8986-64A6100B6E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39" name="Picture 213">
          <a:extLst>
            <a:ext uri="{FF2B5EF4-FFF2-40B4-BE49-F238E27FC236}">
              <a16:creationId xmlns:a16="http://schemas.microsoft.com/office/drawing/2014/main" id="{AA947662-68F4-4018-B8BA-794FE749DD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40" name="Picture 214">
          <a:extLst>
            <a:ext uri="{FF2B5EF4-FFF2-40B4-BE49-F238E27FC236}">
              <a16:creationId xmlns:a16="http://schemas.microsoft.com/office/drawing/2014/main" id="{0DDCABA3-E697-4D07-A834-A9636F17ED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41" name="Picture 215">
          <a:extLst>
            <a:ext uri="{FF2B5EF4-FFF2-40B4-BE49-F238E27FC236}">
              <a16:creationId xmlns:a16="http://schemas.microsoft.com/office/drawing/2014/main" id="{3106BCA5-78D5-47C6-B343-453AF92E19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42" name="Picture 216">
          <a:extLst>
            <a:ext uri="{FF2B5EF4-FFF2-40B4-BE49-F238E27FC236}">
              <a16:creationId xmlns:a16="http://schemas.microsoft.com/office/drawing/2014/main" id="{7D9C11F2-27F6-4CD5-9E2F-3659C001B0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43" name="Picture 217">
          <a:extLst>
            <a:ext uri="{FF2B5EF4-FFF2-40B4-BE49-F238E27FC236}">
              <a16:creationId xmlns:a16="http://schemas.microsoft.com/office/drawing/2014/main" id="{CAD32CC0-DB7C-43C2-A5B2-C4C50B9C59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44" name="Picture 218">
          <a:extLst>
            <a:ext uri="{FF2B5EF4-FFF2-40B4-BE49-F238E27FC236}">
              <a16:creationId xmlns:a16="http://schemas.microsoft.com/office/drawing/2014/main" id="{17DC5032-EC59-47E7-8F75-4CA095B1F0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45" name="Picture 219">
          <a:extLst>
            <a:ext uri="{FF2B5EF4-FFF2-40B4-BE49-F238E27FC236}">
              <a16:creationId xmlns:a16="http://schemas.microsoft.com/office/drawing/2014/main" id="{8ABD7A85-06AA-49C9-A303-E25922AAC4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46" name="Picture 220">
          <a:extLst>
            <a:ext uri="{FF2B5EF4-FFF2-40B4-BE49-F238E27FC236}">
              <a16:creationId xmlns:a16="http://schemas.microsoft.com/office/drawing/2014/main" id="{64F45B39-4D85-400D-AF48-A14AD84E23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47" name="Picture 221">
          <a:extLst>
            <a:ext uri="{FF2B5EF4-FFF2-40B4-BE49-F238E27FC236}">
              <a16:creationId xmlns:a16="http://schemas.microsoft.com/office/drawing/2014/main" id="{42E1FECC-8B2C-4A2A-BE10-955E9E096A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48" name="Picture 222">
          <a:extLst>
            <a:ext uri="{FF2B5EF4-FFF2-40B4-BE49-F238E27FC236}">
              <a16:creationId xmlns:a16="http://schemas.microsoft.com/office/drawing/2014/main" id="{E4372D18-51AD-436D-A174-A956A60115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49" name="Picture 223">
          <a:extLst>
            <a:ext uri="{FF2B5EF4-FFF2-40B4-BE49-F238E27FC236}">
              <a16:creationId xmlns:a16="http://schemas.microsoft.com/office/drawing/2014/main" id="{1F615087-6793-4DD1-8CFE-B82253FF22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50" name="Picture 224">
          <a:extLst>
            <a:ext uri="{FF2B5EF4-FFF2-40B4-BE49-F238E27FC236}">
              <a16:creationId xmlns:a16="http://schemas.microsoft.com/office/drawing/2014/main" id="{24499215-87C8-47AD-A245-15A0FF5229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51" name="Picture 225">
          <a:extLst>
            <a:ext uri="{FF2B5EF4-FFF2-40B4-BE49-F238E27FC236}">
              <a16:creationId xmlns:a16="http://schemas.microsoft.com/office/drawing/2014/main" id="{4280D491-7A6C-4353-9AD4-F34FEE1624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52" name="Picture 226">
          <a:extLst>
            <a:ext uri="{FF2B5EF4-FFF2-40B4-BE49-F238E27FC236}">
              <a16:creationId xmlns:a16="http://schemas.microsoft.com/office/drawing/2014/main" id="{F41428D5-8379-4CBB-9094-F8DFEEE027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53" name="Picture 227">
          <a:extLst>
            <a:ext uri="{FF2B5EF4-FFF2-40B4-BE49-F238E27FC236}">
              <a16:creationId xmlns:a16="http://schemas.microsoft.com/office/drawing/2014/main" id="{066BFAC3-975F-474C-87B8-B1CC016B41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54" name="Picture 228">
          <a:extLst>
            <a:ext uri="{FF2B5EF4-FFF2-40B4-BE49-F238E27FC236}">
              <a16:creationId xmlns:a16="http://schemas.microsoft.com/office/drawing/2014/main" id="{1DBF8308-ADA6-44EA-926B-E2A03D021A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55" name="Picture 229">
          <a:extLst>
            <a:ext uri="{FF2B5EF4-FFF2-40B4-BE49-F238E27FC236}">
              <a16:creationId xmlns:a16="http://schemas.microsoft.com/office/drawing/2014/main" id="{5DEDFF4D-B072-4B8D-B753-3C04D9AE46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56" name="Picture 230">
          <a:extLst>
            <a:ext uri="{FF2B5EF4-FFF2-40B4-BE49-F238E27FC236}">
              <a16:creationId xmlns:a16="http://schemas.microsoft.com/office/drawing/2014/main" id="{33EE29DB-CADE-4FE9-909B-26B7774DE3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57" name="Picture 231">
          <a:extLst>
            <a:ext uri="{FF2B5EF4-FFF2-40B4-BE49-F238E27FC236}">
              <a16:creationId xmlns:a16="http://schemas.microsoft.com/office/drawing/2014/main" id="{2EB24F52-A756-445D-B0BA-C42504C63D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58" name="Picture 232">
          <a:extLst>
            <a:ext uri="{FF2B5EF4-FFF2-40B4-BE49-F238E27FC236}">
              <a16:creationId xmlns:a16="http://schemas.microsoft.com/office/drawing/2014/main" id="{AF171C1C-D49E-457D-9F1F-6A2503AEB9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59" name="Picture 233">
          <a:extLst>
            <a:ext uri="{FF2B5EF4-FFF2-40B4-BE49-F238E27FC236}">
              <a16:creationId xmlns:a16="http://schemas.microsoft.com/office/drawing/2014/main" id="{18009F1C-FF77-4B6F-B737-E6BE8818F8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60" name="Picture 238">
          <a:extLst>
            <a:ext uri="{FF2B5EF4-FFF2-40B4-BE49-F238E27FC236}">
              <a16:creationId xmlns:a16="http://schemas.microsoft.com/office/drawing/2014/main" id="{6705A673-F8EC-4A3A-A029-3056872C89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61" name="Picture 240">
          <a:extLst>
            <a:ext uri="{FF2B5EF4-FFF2-40B4-BE49-F238E27FC236}">
              <a16:creationId xmlns:a16="http://schemas.microsoft.com/office/drawing/2014/main" id="{3F3B8DD4-2086-4409-8318-70272C6CA9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62" name="Picture 241">
          <a:extLst>
            <a:ext uri="{FF2B5EF4-FFF2-40B4-BE49-F238E27FC236}">
              <a16:creationId xmlns:a16="http://schemas.microsoft.com/office/drawing/2014/main" id="{8E70814A-F768-435C-8941-367BDD7FCC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63" name="Picture 242">
          <a:extLst>
            <a:ext uri="{FF2B5EF4-FFF2-40B4-BE49-F238E27FC236}">
              <a16:creationId xmlns:a16="http://schemas.microsoft.com/office/drawing/2014/main" id="{0C4B5758-C0B9-48B0-A3A5-BE0A669AA2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64" name="Picture 243">
          <a:extLst>
            <a:ext uri="{FF2B5EF4-FFF2-40B4-BE49-F238E27FC236}">
              <a16:creationId xmlns:a16="http://schemas.microsoft.com/office/drawing/2014/main" id="{A5DCAA30-0B4A-4FE2-A721-0D32895C70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65" name="Picture 244">
          <a:extLst>
            <a:ext uri="{FF2B5EF4-FFF2-40B4-BE49-F238E27FC236}">
              <a16:creationId xmlns:a16="http://schemas.microsoft.com/office/drawing/2014/main" id="{CD2F0532-BBF3-4D9D-AA85-56E073847A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66" name="Picture 245">
          <a:extLst>
            <a:ext uri="{FF2B5EF4-FFF2-40B4-BE49-F238E27FC236}">
              <a16:creationId xmlns:a16="http://schemas.microsoft.com/office/drawing/2014/main" id="{BC0B32B3-E169-4A96-A23A-233E13B478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67" name="Picture 246">
          <a:extLst>
            <a:ext uri="{FF2B5EF4-FFF2-40B4-BE49-F238E27FC236}">
              <a16:creationId xmlns:a16="http://schemas.microsoft.com/office/drawing/2014/main" id="{995814C0-4BF6-4FCC-B694-BF267C30D0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68" name="Picture 247">
          <a:extLst>
            <a:ext uri="{FF2B5EF4-FFF2-40B4-BE49-F238E27FC236}">
              <a16:creationId xmlns:a16="http://schemas.microsoft.com/office/drawing/2014/main" id="{27E924BB-0E87-4B21-9CC3-7BB7AC9FD9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69" name="Picture 248">
          <a:extLst>
            <a:ext uri="{FF2B5EF4-FFF2-40B4-BE49-F238E27FC236}">
              <a16:creationId xmlns:a16="http://schemas.microsoft.com/office/drawing/2014/main" id="{B4FF6A95-F70D-485A-B5C0-FBCC24A279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70" name="Picture 249">
          <a:extLst>
            <a:ext uri="{FF2B5EF4-FFF2-40B4-BE49-F238E27FC236}">
              <a16:creationId xmlns:a16="http://schemas.microsoft.com/office/drawing/2014/main" id="{180601DC-0BC8-482F-AF63-E154B18576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71" name="Picture 250">
          <a:extLst>
            <a:ext uri="{FF2B5EF4-FFF2-40B4-BE49-F238E27FC236}">
              <a16:creationId xmlns:a16="http://schemas.microsoft.com/office/drawing/2014/main" id="{DD535CDC-D1EE-4CA0-B2A0-898A172E26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72" name="Picture 251">
          <a:extLst>
            <a:ext uri="{FF2B5EF4-FFF2-40B4-BE49-F238E27FC236}">
              <a16:creationId xmlns:a16="http://schemas.microsoft.com/office/drawing/2014/main" id="{1DCAFB90-7150-4CB7-8EA3-ABC774C157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73" name="Picture 252">
          <a:extLst>
            <a:ext uri="{FF2B5EF4-FFF2-40B4-BE49-F238E27FC236}">
              <a16:creationId xmlns:a16="http://schemas.microsoft.com/office/drawing/2014/main" id="{236DE42D-3268-4EA5-BAAB-7DB3630D23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74" name="Picture 253">
          <a:extLst>
            <a:ext uri="{FF2B5EF4-FFF2-40B4-BE49-F238E27FC236}">
              <a16:creationId xmlns:a16="http://schemas.microsoft.com/office/drawing/2014/main" id="{006C1616-931A-4F89-90B6-A7D5CE3D81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75" name="Picture 254">
          <a:extLst>
            <a:ext uri="{FF2B5EF4-FFF2-40B4-BE49-F238E27FC236}">
              <a16:creationId xmlns:a16="http://schemas.microsoft.com/office/drawing/2014/main" id="{B9046645-07E3-4246-BFED-90D64FD4AD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76" name="Picture 256">
          <a:extLst>
            <a:ext uri="{FF2B5EF4-FFF2-40B4-BE49-F238E27FC236}">
              <a16:creationId xmlns:a16="http://schemas.microsoft.com/office/drawing/2014/main" id="{15923554-2255-43A2-8A00-1E6FBE341B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677" name="Picture 257">
          <a:extLst>
            <a:ext uri="{FF2B5EF4-FFF2-40B4-BE49-F238E27FC236}">
              <a16:creationId xmlns:a16="http://schemas.microsoft.com/office/drawing/2014/main" id="{DAEA3C97-D5FC-434A-9E67-A403D210E8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678" name="Picture 2">
          <a:extLst>
            <a:ext uri="{FF2B5EF4-FFF2-40B4-BE49-F238E27FC236}">
              <a16:creationId xmlns:a16="http://schemas.microsoft.com/office/drawing/2014/main" id="{F78A0F2D-9841-4D89-B39C-334FEEBFA3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679" name="Picture 3">
          <a:extLst>
            <a:ext uri="{FF2B5EF4-FFF2-40B4-BE49-F238E27FC236}">
              <a16:creationId xmlns:a16="http://schemas.microsoft.com/office/drawing/2014/main" id="{4026A423-227E-4CFD-8E4D-6DD63504B5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680" name="Picture 4">
          <a:extLst>
            <a:ext uri="{FF2B5EF4-FFF2-40B4-BE49-F238E27FC236}">
              <a16:creationId xmlns:a16="http://schemas.microsoft.com/office/drawing/2014/main" id="{327FFE5C-EC72-488D-B7A6-CF38A02068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681" name="Picture 5">
          <a:extLst>
            <a:ext uri="{FF2B5EF4-FFF2-40B4-BE49-F238E27FC236}">
              <a16:creationId xmlns:a16="http://schemas.microsoft.com/office/drawing/2014/main" id="{DA5F44CE-4C88-454B-B930-14DACF7FA5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682" name="Picture 6">
          <a:extLst>
            <a:ext uri="{FF2B5EF4-FFF2-40B4-BE49-F238E27FC236}">
              <a16:creationId xmlns:a16="http://schemas.microsoft.com/office/drawing/2014/main" id="{D35FBD6C-4AE8-4831-992B-23187E5AE9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683" name="Picture 7">
          <a:extLst>
            <a:ext uri="{FF2B5EF4-FFF2-40B4-BE49-F238E27FC236}">
              <a16:creationId xmlns:a16="http://schemas.microsoft.com/office/drawing/2014/main" id="{C359AF12-0BE2-4B18-AB0C-EDCBEDD920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684" name="Picture 8">
          <a:extLst>
            <a:ext uri="{FF2B5EF4-FFF2-40B4-BE49-F238E27FC236}">
              <a16:creationId xmlns:a16="http://schemas.microsoft.com/office/drawing/2014/main" id="{44F41881-8FDC-4230-AA44-E2AA0A2481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685" name="Picture 9">
          <a:extLst>
            <a:ext uri="{FF2B5EF4-FFF2-40B4-BE49-F238E27FC236}">
              <a16:creationId xmlns:a16="http://schemas.microsoft.com/office/drawing/2014/main" id="{0C978940-79D6-4840-8106-03E2493C05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686" name="Picture 10">
          <a:extLst>
            <a:ext uri="{FF2B5EF4-FFF2-40B4-BE49-F238E27FC236}">
              <a16:creationId xmlns:a16="http://schemas.microsoft.com/office/drawing/2014/main" id="{BCFA4AA3-CBEC-4CB7-8480-34AC0A9E6E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687" name="Picture 11">
          <a:extLst>
            <a:ext uri="{FF2B5EF4-FFF2-40B4-BE49-F238E27FC236}">
              <a16:creationId xmlns:a16="http://schemas.microsoft.com/office/drawing/2014/main" id="{8067900C-5A9B-4133-9948-9C7B2D2660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688" name="Picture 12">
          <a:extLst>
            <a:ext uri="{FF2B5EF4-FFF2-40B4-BE49-F238E27FC236}">
              <a16:creationId xmlns:a16="http://schemas.microsoft.com/office/drawing/2014/main" id="{147DE58E-EBCD-45EB-9849-EFDCE881FC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689" name="Picture 13">
          <a:extLst>
            <a:ext uri="{FF2B5EF4-FFF2-40B4-BE49-F238E27FC236}">
              <a16:creationId xmlns:a16="http://schemas.microsoft.com/office/drawing/2014/main" id="{667A057B-5050-400D-BF82-2B21651730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690" name="Picture 14">
          <a:extLst>
            <a:ext uri="{FF2B5EF4-FFF2-40B4-BE49-F238E27FC236}">
              <a16:creationId xmlns:a16="http://schemas.microsoft.com/office/drawing/2014/main" id="{2DD90234-9D85-4AD8-B4D9-B98E21B1CC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691" name="Picture 15">
          <a:extLst>
            <a:ext uri="{FF2B5EF4-FFF2-40B4-BE49-F238E27FC236}">
              <a16:creationId xmlns:a16="http://schemas.microsoft.com/office/drawing/2014/main" id="{38A1673E-F661-4672-A514-98E76BA557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692" name="Picture 16">
          <a:extLst>
            <a:ext uri="{FF2B5EF4-FFF2-40B4-BE49-F238E27FC236}">
              <a16:creationId xmlns:a16="http://schemas.microsoft.com/office/drawing/2014/main" id="{33001905-4EEE-4862-BF7A-63CE73C67E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693" name="Picture 17">
          <a:extLst>
            <a:ext uri="{FF2B5EF4-FFF2-40B4-BE49-F238E27FC236}">
              <a16:creationId xmlns:a16="http://schemas.microsoft.com/office/drawing/2014/main" id="{49228661-7C3F-47A5-909A-39087304BF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694" name="Picture 18">
          <a:extLst>
            <a:ext uri="{FF2B5EF4-FFF2-40B4-BE49-F238E27FC236}">
              <a16:creationId xmlns:a16="http://schemas.microsoft.com/office/drawing/2014/main" id="{4800E85D-01B3-4944-9E6B-6F874B23DF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695" name="Picture 22">
          <a:extLst>
            <a:ext uri="{FF2B5EF4-FFF2-40B4-BE49-F238E27FC236}">
              <a16:creationId xmlns:a16="http://schemas.microsoft.com/office/drawing/2014/main" id="{4AD9AC13-2974-470C-B925-203512D3E1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696" name="Picture 25">
          <a:extLst>
            <a:ext uri="{FF2B5EF4-FFF2-40B4-BE49-F238E27FC236}">
              <a16:creationId xmlns:a16="http://schemas.microsoft.com/office/drawing/2014/main" id="{4DAC3B1A-3F04-49B9-9D6D-1D5FD377DC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697" name="Picture 26">
          <a:extLst>
            <a:ext uri="{FF2B5EF4-FFF2-40B4-BE49-F238E27FC236}">
              <a16:creationId xmlns:a16="http://schemas.microsoft.com/office/drawing/2014/main" id="{607C845C-1607-4942-A43D-BEAA7D4D54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698" name="Picture 27">
          <a:extLst>
            <a:ext uri="{FF2B5EF4-FFF2-40B4-BE49-F238E27FC236}">
              <a16:creationId xmlns:a16="http://schemas.microsoft.com/office/drawing/2014/main" id="{52FAC617-A496-4467-AF01-53E32D9227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699" name="Picture 28">
          <a:extLst>
            <a:ext uri="{FF2B5EF4-FFF2-40B4-BE49-F238E27FC236}">
              <a16:creationId xmlns:a16="http://schemas.microsoft.com/office/drawing/2014/main" id="{6137D913-E52C-4EBF-A690-C018061417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00" name="Picture 29">
          <a:extLst>
            <a:ext uri="{FF2B5EF4-FFF2-40B4-BE49-F238E27FC236}">
              <a16:creationId xmlns:a16="http://schemas.microsoft.com/office/drawing/2014/main" id="{C857C5D0-446C-46DA-B3F8-4CC873A84F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01" name="Picture 30">
          <a:extLst>
            <a:ext uri="{FF2B5EF4-FFF2-40B4-BE49-F238E27FC236}">
              <a16:creationId xmlns:a16="http://schemas.microsoft.com/office/drawing/2014/main" id="{FF2FA747-2CCE-4C51-9791-A4F0DE0521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02" name="Picture 32">
          <a:extLst>
            <a:ext uri="{FF2B5EF4-FFF2-40B4-BE49-F238E27FC236}">
              <a16:creationId xmlns:a16="http://schemas.microsoft.com/office/drawing/2014/main" id="{4BC390AF-4E7E-4C10-9D5F-F8070B81F7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03" name="Picture 33">
          <a:extLst>
            <a:ext uri="{FF2B5EF4-FFF2-40B4-BE49-F238E27FC236}">
              <a16:creationId xmlns:a16="http://schemas.microsoft.com/office/drawing/2014/main" id="{F003BA44-B25B-4863-AE23-8321119C92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04" name="Picture 34">
          <a:extLst>
            <a:ext uri="{FF2B5EF4-FFF2-40B4-BE49-F238E27FC236}">
              <a16:creationId xmlns:a16="http://schemas.microsoft.com/office/drawing/2014/main" id="{7A1D940A-7ACC-4B67-8DC3-357B0848F2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05" name="Picture 35">
          <a:extLst>
            <a:ext uri="{FF2B5EF4-FFF2-40B4-BE49-F238E27FC236}">
              <a16:creationId xmlns:a16="http://schemas.microsoft.com/office/drawing/2014/main" id="{E21AB8F1-AE1A-4ED3-A333-ED6149E280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06" name="Picture 36">
          <a:extLst>
            <a:ext uri="{FF2B5EF4-FFF2-40B4-BE49-F238E27FC236}">
              <a16:creationId xmlns:a16="http://schemas.microsoft.com/office/drawing/2014/main" id="{0937AB25-D432-49A0-B0DE-B95FB30426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07" name="Picture 37">
          <a:extLst>
            <a:ext uri="{FF2B5EF4-FFF2-40B4-BE49-F238E27FC236}">
              <a16:creationId xmlns:a16="http://schemas.microsoft.com/office/drawing/2014/main" id="{AC21AA8B-C0B4-42D6-9E3C-814A08B497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08" name="Picture 38">
          <a:extLst>
            <a:ext uri="{FF2B5EF4-FFF2-40B4-BE49-F238E27FC236}">
              <a16:creationId xmlns:a16="http://schemas.microsoft.com/office/drawing/2014/main" id="{6A8BE373-CFA2-4339-9531-4286EA976C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09" name="Picture 39">
          <a:extLst>
            <a:ext uri="{FF2B5EF4-FFF2-40B4-BE49-F238E27FC236}">
              <a16:creationId xmlns:a16="http://schemas.microsoft.com/office/drawing/2014/main" id="{10870420-240E-41D4-9AD6-ACFF28896C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10" name="Picture 40">
          <a:extLst>
            <a:ext uri="{FF2B5EF4-FFF2-40B4-BE49-F238E27FC236}">
              <a16:creationId xmlns:a16="http://schemas.microsoft.com/office/drawing/2014/main" id="{FA027CF2-0188-4904-94FB-827942F939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11" name="Picture 41">
          <a:extLst>
            <a:ext uri="{FF2B5EF4-FFF2-40B4-BE49-F238E27FC236}">
              <a16:creationId xmlns:a16="http://schemas.microsoft.com/office/drawing/2014/main" id="{8B3FB681-6F92-451F-9960-38025EDB37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12" name="Picture 42">
          <a:extLst>
            <a:ext uri="{FF2B5EF4-FFF2-40B4-BE49-F238E27FC236}">
              <a16:creationId xmlns:a16="http://schemas.microsoft.com/office/drawing/2014/main" id="{65FE1137-F7F0-43EA-949D-002E325B27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13" name="Picture 43">
          <a:extLst>
            <a:ext uri="{FF2B5EF4-FFF2-40B4-BE49-F238E27FC236}">
              <a16:creationId xmlns:a16="http://schemas.microsoft.com/office/drawing/2014/main" id="{65E1FCB8-9F7F-45C4-A056-8093F779BE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14" name="Picture 44">
          <a:extLst>
            <a:ext uri="{FF2B5EF4-FFF2-40B4-BE49-F238E27FC236}">
              <a16:creationId xmlns:a16="http://schemas.microsoft.com/office/drawing/2014/main" id="{42FA0C24-0F60-4101-9F26-71444F12F7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15" name="Picture 45">
          <a:extLst>
            <a:ext uri="{FF2B5EF4-FFF2-40B4-BE49-F238E27FC236}">
              <a16:creationId xmlns:a16="http://schemas.microsoft.com/office/drawing/2014/main" id="{61580838-C870-4C2D-9F2B-AC6FBD96EA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16" name="Picture 46">
          <a:extLst>
            <a:ext uri="{FF2B5EF4-FFF2-40B4-BE49-F238E27FC236}">
              <a16:creationId xmlns:a16="http://schemas.microsoft.com/office/drawing/2014/main" id="{089DB4BA-C4DD-482A-8FB0-22323462B8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17" name="Picture 47">
          <a:extLst>
            <a:ext uri="{FF2B5EF4-FFF2-40B4-BE49-F238E27FC236}">
              <a16:creationId xmlns:a16="http://schemas.microsoft.com/office/drawing/2014/main" id="{DB54EC14-3484-4668-86A7-2D5B218921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18" name="Picture 48">
          <a:extLst>
            <a:ext uri="{FF2B5EF4-FFF2-40B4-BE49-F238E27FC236}">
              <a16:creationId xmlns:a16="http://schemas.microsoft.com/office/drawing/2014/main" id="{BA68BB7B-84AE-4944-86E5-E006BBEFD4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19" name="Picture 49">
          <a:extLst>
            <a:ext uri="{FF2B5EF4-FFF2-40B4-BE49-F238E27FC236}">
              <a16:creationId xmlns:a16="http://schemas.microsoft.com/office/drawing/2014/main" id="{E2FA8F8F-8141-4E4A-A7FD-D6E4F51710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20" name="Picture 50">
          <a:extLst>
            <a:ext uri="{FF2B5EF4-FFF2-40B4-BE49-F238E27FC236}">
              <a16:creationId xmlns:a16="http://schemas.microsoft.com/office/drawing/2014/main" id="{19F86224-B2D9-4D73-96CF-B41E2619F6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21" name="Picture 51">
          <a:extLst>
            <a:ext uri="{FF2B5EF4-FFF2-40B4-BE49-F238E27FC236}">
              <a16:creationId xmlns:a16="http://schemas.microsoft.com/office/drawing/2014/main" id="{046E2416-B3FB-4C3B-A80A-9AA8B0A75E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22" name="Picture 52">
          <a:extLst>
            <a:ext uri="{FF2B5EF4-FFF2-40B4-BE49-F238E27FC236}">
              <a16:creationId xmlns:a16="http://schemas.microsoft.com/office/drawing/2014/main" id="{AC51AC64-31F4-477C-BFA2-40BF84F227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23" name="Picture 53">
          <a:extLst>
            <a:ext uri="{FF2B5EF4-FFF2-40B4-BE49-F238E27FC236}">
              <a16:creationId xmlns:a16="http://schemas.microsoft.com/office/drawing/2014/main" id="{42A49DFE-260A-4FDB-AF50-7B18F03BB2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24" name="Picture 54">
          <a:extLst>
            <a:ext uri="{FF2B5EF4-FFF2-40B4-BE49-F238E27FC236}">
              <a16:creationId xmlns:a16="http://schemas.microsoft.com/office/drawing/2014/main" id="{2B630063-6116-4EF2-AC14-D7EBF750FA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25" name="Picture 55">
          <a:extLst>
            <a:ext uri="{FF2B5EF4-FFF2-40B4-BE49-F238E27FC236}">
              <a16:creationId xmlns:a16="http://schemas.microsoft.com/office/drawing/2014/main" id="{93DCC5A7-532A-4526-8149-0BAE911ADE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26" name="Picture 56">
          <a:extLst>
            <a:ext uri="{FF2B5EF4-FFF2-40B4-BE49-F238E27FC236}">
              <a16:creationId xmlns:a16="http://schemas.microsoft.com/office/drawing/2014/main" id="{7BA75618-B06E-4395-8A98-4AB29BD47E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27" name="Picture 57">
          <a:extLst>
            <a:ext uri="{FF2B5EF4-FFF2-40B4-BE49-F238E27FC236}">
              <a16:creationId xmlns:a16="http://schemas.microsoft.com/office/drawing/2014/main" id="{88EC9CEE-41EB-411D-88B6-B28B8C05FE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28" name="Picture 58">
          <a:extLst>
            <a:ext uri="{FF2B5EF4-FFF2-40B4-BE49-F238E27FC236}">
              <a16:creationId xmlns:a16="http://schemas.microsoft.com/office/drawing/2014/main" id="{4EB8A96F-8AFA-42DF-A048-F42DCD2D0E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29" name="Picture 59">
          <a:extLst>
            <a:ext uri="{FF2B5EF4-FFF2-40B4-BE49-F238E27FC236}">
              <a16:creationId xmlns:a16="http://schemas.microsoft.com/office/drawing/2014/main" id="{7ABE44BA-87CE-4E7A-9CE9-E5041B5EB9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30" name="Picture 60">
          <a:extLst>
            <a:ext uri="{FF2B5EF4-FFF2-40B4-BE49-F238E27FC236}">
              <a16:creationId xmlns:a16="http://schemas.microsoft.com/office/drawing/2014/main" id="{7A3A4B98-A80E-422F-88EC-E6D3E4D615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31" name="Picture 61">
          <a:extLst>
            <a:ext uri="{FF2B5EF4-FFF2-40B4-BE49-F238E27FC236}">
              <a16:creationId xmlns:a16="http://schemas.microsoft.com/office/drawing/2014/main" id="{032E0DEA-B9C9-4F4A-8600-32AD555A52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32" name="Picture 62">
          <a:extLst>
            <a:ext uri="{FF2B5EF4-FFF2-40B4-BE49-F238E27FC236}">
              <a16:creationId xmlns:a16="http://schemas.microsoft.com/office/drawing/2014/main" id="{95AD4C06-E052-4A53-A925-A5D160E707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33" name="Picture 63">
          <a:extLst>
            <a:ext uri="{FF2B5EF4-FFF2-40B4-BE49-F238E27FC236}">
              <a16:creationId xmlns:a16="http://schemas.microsoft.com/office/drawing/2014/main" id="{503130AD-0CC6-4AC9-BFA7-11B0B2D44F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34" name="Picture 64">
          <a:extLst>
            <a:ext uri="{FF2B5EF4-FFF2-40B4-BE49-F238E27FC236}">
              <a16:creationId xmlns:a16="http://schemas.microsoft.com/office/drawing/2014/main" id="{E29935A3-CD05-4D3A-8F58-F51BA031B4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35" name="Picture 65">
          <a:extLst>
            <a:ext uri="{FF2B5EF4-FFF2-40B4-BE49-F238E27FC236}">
              <a16:creationId xmlns:a16="http://schemas.microsoft.com/office/drawing/2014/main" id="{B430FB2A-24DF-4584-8A8C-1E7E6F7993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36" name="Picture 66">
          <a:extLst>
            <a:ext uri="{FF2B5EF4-FFF2-40B4-BE49-F238E27FC236}">
              <a16:creationId xmlns:a16="http://schemas.microsoft.com/office/drawing/2014/main" id="{B476AD48-5571-48A9-8870-B58F08695E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37" name="Picture 67">
          <a:extLst>
            <a:ext uri="{FF2B5EF4-FFF2-40B4-BE49-F238E27FC236}">
              <a16:creationId xmlns:a16="http://schemas.microsoft.com/office/drawing/2014/main" id="{DA4EFF7E-C927-46FD-92BD-B658183F3D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38" name="Picture 68">
          <a:extLst>
            <a:ext uri="{FF2B5EF4-FFF2-40B4-BE49-F238E27FC236}">
              <a16:creationId xmlns:a16="http://schemas.microsoft.com/office/drawing/2014/main" id="{CDE0E3D5-7764-47C2-88F2-4E86780ED5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39" name="Picture 69">
          <a:extLst>
            <a:ext uri="{FF2B5EF4-FFF2-40B4-BE49-F238E27FC236}">
              <a16:creationId xmlns:a16="http://schemas.microsoft.com/office/drawing/2014/main" id="{A328DDE8-F6CA-465E-BD26-EEC32C1573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40" name="Picture 70">
          <a:extLst>
            <a:ext uri="{FF2B5EF4-FFF2-40B4-BE49-F238E27FC236}">
              <a16:creationId xmlns:a16="http://schemas.microsoft.com/office/drawing/2014/main" id="{76F723BC-1670-4CF9-B3DE-EDF619119B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41" name="Picture 71">
          <a:extLst>
            <a:ext uri="{FF2B5EF4-FFF2-40B4-BE49-F238E27FC236}">
              <a16:creationId xmlns:a16="http://schemas.microsoft.com/office/drawing/2014/main" id="{AF87210C-F042-444F-89D2-E56AA0ABF0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42" name="Picture 72">
          <a:extLst>
            <a:ext uri="{FF2B5EF4-FFF2-40B4-BE49-F238E27FC236}">
              <a16:creationId xmlns:a16="http://schemas.microsoft.com/office/drawing/2014/main" id="{1105DA1A-CBDB-4B92-A99B-7BE3575099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43" name="Picture 73">
          <a:extLst>
            <a:ext uri="{FF2B5EF4-FFF2-40B4-BE49-F238E27FC236}">
              <a16:creationId xmlns:a16="http://schemas.microsoft.com/office/drawing/2014/main" id="{A1791D8A-B369-40EE-A7F0-9BF7C254A9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44" name="Picture 74">
          <a:extLst>
            <a:ext uri="{FF2B5EF4-FFF2-40B4-BE49-F238E27FC236}">
              <a16:creationId xmlns:a16="http://schemas.microsoft.com/office/drawing/2014/main" id="{CC405D13-72E6-4E19-AC5D-A16A56BAEB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45" name="Picture 75">
          <a:extLst>
            <a:ext uri="{FF2B5EF4-FFF2-40B4-BE49-F238E27FC236}">
              <a16:creationId xmlns:a16="http://schemas.microsoft.com/office/drawing/2014/main" id="{E38234A1-0AA9-4515-B914-1A0C97CF07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46" name="Picture 76">
          <a:extLst>
            <a:ext uri="{FF2B5EF4-FFF2-40B4-BE49-F238E27FC236}">
              <a16:creationId xmlns:a16="http://schemas.microsoft.com/office/drawing/2014/main" id="{65609197-FDAC-4FF5-834C-88072B74E0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47" name="Picture 77">
          <a:extLst>
            <a:ext uri="{FF2B5EF4-FFF2-40B4-BE49-F238E27FC236}">
              <a16:creationId xmlns:a16="http://schemas.microsoft.com/office/drawing/2014/main" id="{A54448E9-EDA4-48CC-A3B7-4A14BA16D1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48" name="Picture 78">
          <a:extLst>
            <a:ext uri="{FF2B5EF4-FFF2-40B4-BE49-F238E27FC236}">
              <a16:creationId xmlns:a16="http://schemas.microsoft.com/office/drawing/2014/main" id="{E700FB6C-2241-413E-B954-0DB244BD41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49" name="Picture 79">
          <a:extLst>
            <a:ext uri="{FF2B5EF4-FFF2-40B4-BE49-F238E27FC236}">
              <a16:creationId xmlns:a16="http://schemas.microsoft.com/office/drawing/2014/main" id="{1C9C05A2-53A8-4D4B-B82C-1A09AF07D7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50" name="Picture 80">
          <a:extLst>
            <a:ext uri="{FF2B5EF4-FFF2-40B4-BE49-F238E27FC236}">
              <a16:creationId xmlns:a16="http://schemas.microsoft.com/office/drawing/2014/main" id="{F78E1C5F-0E28-4376-B36C-F1E0988F1F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51" name="Picture 81">
          <a:extLst>
            <a:ext uri="{FF2B5EF4-FFF2-40B4-BE49-F238E27FC236}">
              <a16:creationId xmlns:a16="http://schemas.microsoft.com/office/drawing/2014/main" id="{937DE458-1649-46D4-96D5-F779A12FFE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52" name="Picture 82">
          <a:extLst>
            <a:ext uri="{FF2B5EF4-FFF2-40B4-BE49-F238E27FC236}">
              <a16:creationId xmlns:a16="http://schemas.microsoft.com/office/drawing/2014/main" id="{BCD2E889-6988-4B40-B117-14E5A36D2E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53" name="Picture 83">
          <a:extLst>
            <a:ext uri="{FF2B5EF4-FFF2-40B4-BE49-F238E27FC236}">
              <a16:creationId xmlns:a16="http://schemas.microsoft.com/office/drawing/2014/main" id="{E1BDEF12-968E-4C5B-84FC-58ACA7EA96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54" name="Picture 84">
          <a:extLst>
            <a:ext uri="{FF2B5EF4-FFF2-40B4-BE49-F238E27FC236}">
              <a16:creationId xmlns:a16="http://schemas.microsoft.com/office/drawing/2014/main" id="{739ADF13-1EC0-4683-828C-1FCE679F87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55" name="Picture 85">
          <a:extLst>
            <a:ext uri="{FF2B5EF4-FFF2-40B4-BE49-F238E27FC236}">
              <a16:creationId xmlns:a16="http://schemas.microsoft.com/office/drawing/2014/main" id="{3094F6A8-A30C-4227-856E-97EDF0CE37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56" name="Picture 86">
          <a:extLst>
            <a:ext uri="{FF2B5EF4-FFF2-40B4-BE49-F238E27FC236}">
              <a16:creationId xmlns:a16="http://schemas.microsoft.com/office/drawing/2014/main" id="{CA183A3A-C7C8-4546-9DBE-852478A70A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57" name="Picture 87">
          <a:extLst>
            <a:ext uri="{FF2B5EF4-FFF2-40B4-BE49-F238E27FC236}">
              <a16:creationId xmlns:a16="http://schemas.microsoft.com/office/drawing/2014/main" id="{F63950E8-9240-4A63-BFBD-5448AED419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58" name="Picture 88">
          <a:extLst>
            <a:ext uri="{FF2B5EF4-FFF2-40B4-BE49-F238E27FC236}">
              <a16:creationId xmlns:a16="http://schemas.microsoft.com/office/drawing/2014/main" id="{1153B42A-3819-464D-9168-F9F7B3C83C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59" name="Picture 89">
          <a:extLst>
            <a:ext uri="{FF2B5EF4-FFF2-40B4-BE49-F238E27FC236}">
              <a16:creationId xmlns:a16="http://schemas.microsoft.com/office/drawing/2014/main" id="{4EFE15F9-D831-424C-B007-93CEA28BA4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60" name="Picture 90">
          <a:extLst>
            <a:ext uri="{FF2B5EF4-FFF2-40B4-BE49-F238E27FC236}">
              <a16:creationId xmlns:a16="http://schemas.microsoft.com/office/drawing/2014/main" id="{91F5171A-7B89-4362-B299-A0F8AA36F4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61" name="Picture 91">
          <a:extLst>
            <a:ext uri="{FF2B5EF4-FFF2-40B4-BE49-F238E27FC236}">
              <a16:creationId xmlns:a16="http://schemas.microsoft.com/office/drawing/2014/main" id="{E77CCF82-7E71-4072-9D58-E70C12D7F5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62" name="Picture 92">
          <a:extLst>
            <a:ext uri="{FF2B5EF4-FFF2-40B4-BE49-F238E27FC236}">
              <a16:creationId xmlns:a16="http://schemas.microsoft.com/office/drawing/2014/main" id="{33894FD8-72D8-4E80-91C7-8F0B021157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63" name="Picture 93">
          <a:extLst>
            <a:ext uri="{FF2B5EF4-FFF2-40B4-BE49-F238E27FC236}">
              <a16:creationId xmlns:a16="http://schemas.microsoft.com/office/drawing/2014/main" id="{A80FA4A4-69AE-4524-B833-E99A256D02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64" name="Picture 94">
          <a:extLst>
            <a:ext uri="{FF2B5EF4-FFF2-40B4-BE49-F238E27FC236}">
              <a16:creationId xmlns:a16="http://schemas.microsoft.com/office/drawing/2014/main" id="{D21C0455-699A-40E0-A6D6-2BDF14774E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65" name="Picture 95">
          <a:extLst>
            <a:ext uri="{FF2B5EF4-FFF2-40B4-BE49-F238E27FC236}">
              <a16:creationId xmlns:a16="http://schemas.microsoft.com/office/drawing/2014/main" id="{2E47B840-FD19-401D-ABF5-6DB62E056A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66" name="Picture 96">
          <a:extLst>
            <a:ext uri="{FF2B5EF4-FFF2-40B4-BE49-F238E27FC236}">
              <a16:creationId xmlns:a16="http://schemas.microsoft.com/office/drawing/2014/main" id="{7C1048FB-EB8A-427D-A758-3B7E820F8C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67" name="Picture 97">
          <a:extLst>
            <a:ext uri="{FF2B5EF4-FFF2-40B4-BE49-F238E27FC236}">
              <a16:creationId xmlns:a16="http://schemas.microsoft.com/office/drawing/2014/main" id="{1404B86B-5F62-4F90-A135-9F9DC2177C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68" name="Picture 98">
          <a:extLst>
            <a:ext uri="{FF2B5EF4-FFF2-40B4-BE49-F238E27FC236}">
              <a16:creationId xmlns:a16="http://schemas.microsoft.com/office/drawing/2014/main" id="{27E29579-DFFF-4BD8-8AD5-616366B478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69" name="Picture 99">
          <a:extLst>
            <a:ext uri="{FF2B5EF4-FFF2-40B4-BE49-F238E27FC236}">
              <a16:creationId xmlns:a16="http://schemas.microsoft.com/office/drawing/2014/main" id="{BDA15E0C-1173-4900-9452-124145B5F8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70" name="Picture 100">
          <a:extLst>
            <a:ext uri="{FF2B5EF4-FFF2-40B4-BE49-F238E27FC236}">
              <a16:creationId xmlns:a16="http://schemas.microsoft.com/office/drawing/2014/main" id="{88CB850C-1615-4295-9087-A877D12E39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71" name="Picture 101">
          <a:extLst>
            <a:ext uri="{FF2B5EF4-FFF2-40B4-BE49-F238E27FC236}">
              <a16:creationId xmlns:a16="http://schemas.microsoft.com/office/drawing/2014/main" id="{E6596D3A-36F3-4695-9E16-A182C4CF4A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72" name="Picture 102">
          <a:extLst>
            <a:ext uri="{FF2B5EF4-FFF2-40B4-BE49-F238E27FC236}">
              <a16:creationId xmlns:a16="http://schemas.microsoft.com/office/drawing/2014/main" id="{2049857F-1479-4860-90F5-AE11326E18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73" name="Picture 103">
          <a:extLst>
            <a:ext uri="{FF2B5EF4-FFF2-40B4-BE49-F238E27FC236}">
              <a16:creationId xmlns:a16="http://schemas.microsoft.com/office/drawing/2014/main" id="{558F072A-A4D2-4012-9E02-062F34949B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74" name="Picture 104">
          <a:extLst>
            <a:ext uri="{FF2B5EF4-FFF2-40B4-BE49-F238E27FC236}">
              <a16:creationId xmlns:a16="http://schemas.microsoft.com/office/drawing/2014/main" id="{B8BD4C73-459A-4C6C-B70A-47C02CC2E7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75" name="Picture 105">
          <a:extLst>
            <a:ext uri="{FF2B5EF4-FFF2-40B4-BE49-F238E27FC236}">
              <a16:creationId xmlns:a16="http://schemas.microsoft.com/office/drawing/2014/main" id="{E897CF41-1447-4959-BB51-704DF82739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76" name="Picture 106">
          <a:extLst>
            <a:ext uri="{FF2B5EF4-FFF2-40B4-BE49-F238E27FC236}">
              <a16:creationId xmlns:a16="http://schemas.microsoft.com/office/drawing/2014/main" id="{4ACD244D-3F4E-4962-9369-BFB9AE564E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77" name="Picture 107">
          <a:extLst>
            <a:ext uri="{FF2B5EF4-FFF2-40B4-BE49-F238E27FC236}">
              <a16:creationId xmlns:a16="http://schemas.microsoft.com/office/drawing/2014/main" id="{6A6A70FD-6BD6-42D6-8EBC-1CDFBF731F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78" name="Picture 108">
          <a:extLst>
            <a:ext uri="{FF2B5EF4-FFF2-40B4-BE49-F238E27FC236}">
              <a16:creationId xmlns:a16="http://schemas.microsoft.com/office/drawing/2014/main" id="{E9B6BCBC-B7E6-4523-BD98-217C53F4D8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79" name="Picture 109">
          <a:extLst>
            <a:ext uri="{FF2B5EF4-FFF2-40B4-BE49-F238E27FC236}">
              <a16:creationId xmlns:a16="http://schemas.microsoft.com/office/drawing/2014/main" id="{134343F7-DD3B-46EA-9997-D6B32370FC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80" name="Picture 110">
          <a:extLst>
            <a:ext uri="{FF2B5EF4-FFF2-40B4-BE49-F238E27FC236}">
              <a16:creationId xmlns:a16="http://schemas.microsoft.com/office/drawing/2014/main" id="{5A478B75-D898-45FD-BCCD-A0CCDCBD98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81" name="Picture 111">
          <a:extLst>
            <a:ext uri="{FF2B5EF4-FFF2-40B4-BE49-F238E27FC236}">
              <a16:creationId xmlns:a16="http://schemas.microsoft.com/office/drawing/2014/main" id="{6544B79B-993C-4FD5-880A-0D447A353F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82" name="Picture 112">
          <a:extLst>
            <a:ext uri="{FF2B5EF4-FFF2-40B4-BE49-F238E27FC236}">
              <a16:creationId xmlns:a16="http://schemas.microsoft.com/office/drawing/2014/main" id="{4B9C2B3B-9FA1-46D8-8A0F-F746BCC396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83" name="Picture 113">
          <a:extLst>
            <a:ext uri="{FF2B5EF4-FFF2-40B4-BE49-F238E27FC236}">
              <a16:creationId xmlns:a16="http://schemas.microsoft.com/office/drawing/2014/main" id="{5B6461E4-9D12-4B34-99D3-FF8E7F2573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84" name="Picture 114">
          <a:extLst>
            <a:ext uri="{FF2B5EF4-FFF2-40B4-BE49-F238E27FC236}">
              <a16:creationId xmlns:a16="http://schemas.microsoft.com/office/drawing/2014/main" id="{65CB246C-5FC4-4D39-B7CB-70BA524E61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85" name="Picture 115">
          <a:extLst>
            <a:ext uri="{FF2B5EF4-FFF2-40B4-BE49-F238E27FC236}">
              <a16:creationId xmlns:a16="http://schemas.microsoft.com/office/drawing/2014/main" id="{D7224300-0F29-48A1-8385-E33A243449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86" name="Picture 116">
          <a:extLst>
            <a:ext uri="{FF2B5EF4-FFF2-40B4-BE49-F238E27FC236}">
              <a16:creationId xmlns:a16="http://schemas.microsoft.com/office/drawing/2014/main" id="{7981B654-06A7-443B-B32D-2FEB761DF6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87" name="Picture 117">
          <a:extLst>
            <a:ext uri="{FF2B5EF4-FFF2-40B4-BE49-F238E27FC236}">
              <a16:creationId xmlns:a16="http://schemas.microsoft.com/office/drawing/2014/main" id="{A0C4330F-8F46-4D2B-8C0E-F1D4BC9BDD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88" name="Picture 118">
          <a:extLst>
            <a:ext uri="{FF2B5EF4-FFF2-40B4-BE49-F238E27FC236}">
              <a16:creationId xmlns:a16="http://schemas.microsoft.com/office/drawing/2014/main" id="{9A04D505-5171-4877-A6A7-7C91A06F63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89" name="Picture 119">
          <a:extLst>
            <a:ext uri="{FF2B5EF4-FFF2-40B4-BE49-F238E27FC236}">
              <a16:creationId xmlns:a16="http://schemas.microsoft.com/office/drawing/2014/main" id="{53451ACC-56FF-4850-999C-79B1D3F4E7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90" name="Picture 120">
          <a:extLst>
            <a:ext uri="{FF2B5EF4-FFF2-40B4-BE49-F238E27FC236}">
              <a16:creationId xmlns:a16="http://schemas.microsoft.com/office/drawing/2014/main" id="{8F971B57-152E-4E97-B5C7-8C3C783833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91" name="Picture 121">
          <a:extLst>
            <a:ext uri="{FF2B5EF4-FFF2-40B4-BE49-F238E27FC236}">
              <a16:creationId xmlns:a16="http://schemas.microsoft.com/office/drawing/2014/main" id="{3A47F4FA-4406-4828-A5EE-D37278D445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92" name="Picture 122">
          <a:extLst>
            <a:ext uri="{FF2B5EF4-FFF2-40B4-BE49-F238E27FC236}">
              <a16:creationId xmlns:a16="http://schemas.microsoft.com/office/drawing/2014/main" id="{2BBD8E58-A9A5-4645-A0B8-A237AC4106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93" name="Picture 123">
          <a:extLst>
            <a:ext uri="{FF2B5EF4-FFF2-40B4-BE49-F238E27FC236}">
              <a16:creationId xmlns:a16="http://schemas.microsoft.com/office/drawing/2014/main" id="{92099827-ED32-447F-9862-47A9382989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94" name="Picture 124">
          <a:extLst>
            <a:ext uri="{FF2B5EF4-FFF2-40B4-BE49-F238E27FC236}">
              <a16:creationId xmlns:a16="http://schemas.microsoft.com/office/drawing/2014/main" id="{1250229B-CD61-4E84-B80C-11246E9F6E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95" name="Picture 125">
          <a:extLst>
            <a:ext uri="{FF2B5EF4-FFF2-40B4-BE49-F238E27FC236}">
              <a16:creationId xmlns:a16="http://schemas.microsoft.com/office/drawing/2014/main" id="{6DE40AF0-9D4C-42A7-B636-CF46184973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96" name="Picture 126">
          <a:extLst>
            <a:ext uri="{FF2B5EF4-FFF2-40B4-BE49-F238E27FC236}">
              <a16:creationId xmlns:a16="http://schemas.microsoft.com/office/drawing/2014/main" id="{4888DDB6-5420-4AE4-9A1A-F6154FC11D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97" name="Picture 127">
          <a:extLst>
            <a:ext uri="{FF2B5EF4-FFF2-40B4-BE49-F238E27FC236}">
              <a16:creationId xmlns:a16="http://schemas.microsoft.com/office/drawing/2014/main" id="{06280A9F-4BB4-404F-8F68-A1B6230340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98" name="Picture 128">
          <a:extLst>
            <a:ext uri="{FF2B5EF4-FFF2-40B4-BE49-F238E27FC236}">
              <a16:creationId xmlns:a16="http://schemas.microsoft.com/office/drawing/2014/main" id="{FED8BE22-6834-411B-BEE3-EF52A4E0E8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799" name="Picture 129">
          <a:extLst>
            <a:ext uri="{FF2B5EF4-FFF2-40B4-BE49-F238E27FC236}">
              <a16:creationId xmlns:a16="http://schemas.microsoft.com/office/drawing/2014/main" id="{3C394304-D49F-4EF7-B5AB-5EC4B4A0CA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00" name="Picture 130">
          <a:extLst>
            <a:ext uri="{FF2B5EF4-FFF2-40B4-BE49-F238E27FC236}">
              <a16:creationId xmlns:a16="http://schemas.microsoft.com/office/drawing/2014/main" id="{85B7FC36-8789-4748-B0E1-8F57607FCD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01" name="Picture 131">
          <a:extLst>
            <a:ext uri="{FF2B5EF4-FFF2-40B4-BE49-F238E27FC236}">
              <a16:creationId xmlns:a16="http://schemas.microsoft.com/office/drawing/2014/main" id="{E08CE9EA-7E26-4D32-9E5C-DF963E338A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02" name="Picture 132">
          <a:extLst>
            <a:ext uri="{FF2B5EF4-FFF2-40B4-BE49-F238E27FC236}">
              <a16:creationId xmlns:a16="http://schemas.microsoft.com/office/drawing/2014/main" id="{8BCD5F79-3305-44EF-AB68-13B629841B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03" name="Picture 133">
          <a:extLst>
            <a:ext uri="{FF2B5EF4-FFF2-40B4-BE49-F238E27FC236}">
              <a16:creationId xmlns:a16="http://schemas.microsoft.com/office/drawing/2014/main" id="{1129C984-43BF-4E44-8928-E9246FFF6D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04" name="Picture 134">
          <a:extLst>
            <a:ext uri="{FF2B5EF4-FFF2-40B4-BE49-F238E27FC236}">
              <a16:creationId xmlns:a16="http://schemas.microsoft.com/office/drawing/2014/main" id="{57DED480-8666-40D3-A807-8B3828E085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05" name="Picture 135">
          <a:extLst>
            <a:ext uri="{FF2B5EF4-FFF2-40B4-BE49-F238E27FC236}">
              <a16:creationId xmlns:a16="http://schemas.microsoft.com/office/drawing/2014/main" id="{AEA07FEF-E3F8-442A-A439-2E0308A6CB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06" name="Picture 136">
          <a:extLst>
            <a:ext uri="{FF2B5EF4-FFF2-40B4-BE49-F238E27FC236}">
              <a16:creationId xmlns:a16="http://schemas.microsoft.com/office/drawing/2014/main" id="{20FEB827-3893-40A2-A9A9-D7DA04E97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07" name="Picture 137">
          <a:extLst>
            <a:ext uri="{FF2B5EF4-FFF2-40B4-BE49-F238E27FC236}">
              <a16:creationId xmlns:a16="http://schemas.microsoft.com/office/drawing/2014/main" id="{3BEF18CB-BFF5-49CF-9946-A619EC3A63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08" name="Picture 138">
          <a:extLst>
            <a:ext uri="{FF2B5EF4-FFF2-40B4-BE49-F238E27FC236}">
              <a16:creationId xmlns:a16="http://schemas.microsoft.com/office/drawing/2014/main" id="{BC41DD9F-8E02-48FB-B213-D01FF82359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09" name="Picture 139">
          <a:extLst>
            <a:ext uri="{FF2B5EF4-FFF2-40B4-BE49-F238E27FC236}">
              <a16:creationId xmlns:a16="http://schemas.microsoft.com/office/drawing/2014/main" id="{B69AD40D-74A9-4DE1-BC96-5E07744218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10" name="Picture 140">
          <a:extLst>
            <a:ext uri="{FF2B5EF4-FFF2-40B4-BE49-F238E27FC236}">
              <a16:creationId xmlns:a16="http://schemas.microsoft.com/office/drawing/2014/main" id="{971358A7-1875-469F-BEB7-B890B5D060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11" name="Picture 141">
          <a:extLst>
            <a:ext uri="{FF2B5EF4-FFF2-40B4-BE49-F238E27FC236}">
              <a16:creationId xmlns:a16="http://schemas.microsoft.com/office/drawing/2014/main" id="{03FF363E-98B9-4151-926A-E64F97C0EB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12" name="Picture 142">
          <a:extLst>
            <a:ext uri="{FF2B5EF4-FFF2-40B4-BE49-F238E27FC236}">
              <a16:creationId xmlns:a16="http://schemas.microsoft.com/office/drawing/2014/main" id="{09BD37A4-97F2-4D97-BD18-42DE3773E2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13" name="Picture 143">
          <a:extLst>
            <a:ext uri="{FF2B5EF4-FFF2-40B4-BE49-F238E27FC236}">
              <a16:creationId xmlns:a16="http://schemas.microsoft.com/office/drawing/2014/main" id="{677DD037-9F5A-4AA9-A129-DEEBCB9F37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14" name="Picture 144">
          <a:extLst>
            <a:ext uri="{FF2B5EF4-FFF2-40B4-BE49-F238E27FC236}">
              <a16:creationId xmlns:a16="http://schemas.microsoft.com/office/drawing/2014/main" id="{6C755898-29B5-487B-BE7B-62E12F8758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15" name="Picture 145">
          <a:extLst>
            <a:ext uri="{FF2B5EF4-FFF2-40B4-BE49-F238E27FC236}">
              <a16:creationId xmlns:a16="http://schemas.microsoft.com/office/drawing/2014/main" id="{E9BDAEF2-6186-4F35-BEE8-1FA77D0AFF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16" name="Picture 146">
          <a:extLst>
            <a:ext uri="{FF2B5EF4-FFF2-40B4-BE49-F238E27FC236}">
              <a16:creationId xmlns:a16="http://schemas.microsoft.com/office/drawing/2014/main" id="{6C5E5FCE-46ED-427A-9559-27FAA88410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17" name="Picture 147">
          <a:extLst>
            <a:ext uri="{FF2B5EF4-FFF2-40B4-BE49-F238E27FC236}">
              <a16:creationId xmlns:a16="http://schemas.microsoft.com/office/drawing/2014/main" id="{073BF7AE-53D2-47C1-A7FD-A2FC155FC1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18" name="Picture 148">
          <a:extLst>
            <a:ext uri="{FF2B5EF4-FFF2-40B4-BE49-F238E27FC236}">
              <a16:creationId xmlns:a16="http://schemas.microsoft.com/office/drawing/2014/main" id="{45785748-28F0-42B9-AC78-8589568414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19" name="Picture 149">
          <a:extLst>
            <a:ext uri="{FF2B5EF4-FFF2-40B4-BE49-F238E27FC236}">
              <a16:creationId xmlns:a16="http://schemas.microsoft.com/office/drawing/2014/main" id="{341C6FE6-8317-468C-8439-A6760164ED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20" name="Picture 150">
          <a:extLst>
            <a:ext uri="{FF2B5EF4-FFF2-40B4-BE49-F238E27FC236}">
              <a16:creationId xmlns:a16="http://schemas.microsoft.com/office/drawing/2014/main" id="{F6A5FD4C-4450-46E5-B453-CD3C0CBEA2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21" name="Picture 151">
          <a:extLst>
            <a:ext uri="{FF2B5EF4-FFF2-40B4-BE49-F238E27FC236}">
              <a16:creationId xmlns:a16="http://schemas.microsoft.com/office/drawing/2014/main" id="{B409D7C8-F7B7-46FB-BF3D-272F277D57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22" name="Picture 152">
          <a:extLst>
            <a:ext uri="{FF2B5EF4-FFF2-40B4-BE49-F238E27FC236}">
              <a16:creationId xmlns:a16="http://schemas.microsoft.com/office/drawing/2014/main" id="{6F4121CD-3487-402C-84D6-EBD77C3AF2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23" name="Picture 153">
          <a:extLst>
            <a:ext uri="{FF2B5EF4-FFF2-40B4-BE49-F238E27FC236}">
              <a16:creationId xmlns:a16="http://schemas.microsoft.com/office/drawing/2014/main" id="{C03FACF6-0C77-40D5-B1E6-AA041719B5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24" name="Picture 154">
          <a:extLst>
            <a:ext uri="{FF2B5EF4-FFF2-40B4-BE49-F238E27FC236}">
              <a16:creationId xmlns:a16="http://schemas.microsoft.com/office/drawing/2014/main" id="{FF431980-7443-4E22-8580-0701A28D6A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25" name="Picture 155">
          <a:extLst>
            <a:ext uri="{FF2B5EF4-FFF2-40B4-BE49-F238E27FC236}">
              <a16:creationId xmlns:a16="http://schemas.microsoft.com/office/drawing/2014/main" id="{A24C8836-E16D-4F89-AA2A-BBE9702558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26" name="Picture 156">
          <a:extLst>
            <a:ext uri="{FF2B5EF4-FFF2-40B4-BE49-F238E27FC236}">
              <a16:creationId xmlns:a16="http://schemas.microsoft.com/office/drawing/2014/main" id="{E0A9DAAA-392A-45AD-8607-9096DE1BE3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27" name="Picture 157">
          <a:extLst>
            <a:ext uri="{FF2B5EF4-FFF2-40B4-BE49-F238E27FC236}">
              <a16:creationId xmlns:a16="http://schemas.microsoft.com/office/drawing/2014/main" id="{B4F7AABC-6CEF-4808-AB62-3568197E77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28" name="Picture 158">
          <a:extLst>
            <a:ext uri="{FF2B5EF4-FFF2-40B4-BE49-F238E27FC236}">
              <a16:creationId xmlns:a16="http://schemas.microsoft.com/office/drawing/2014/main" id="{820582C8-C840-4239-B900-BA85F13AED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29" name="Picture 159">
          <a:extLst>
            <a:ext uri="{FF2B5EF4-FFF2-40B4-BE49-F238E27FC236}">
              <a16:creationId xmlns:a16="http://schemas.microsoft.com/office/drawing/2014/main" id="{1E9CDDBE-3312-49F4-B368-EEAEF4AC39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30" name="Picture 160">
          <a:extLst>
            <a:ext uri="{FF2B5EF4-FFF2-40B4-BE49-F238E27FC236}">
              <a16:creationId xmlns:a16="http://schemas.microsoft.com/office/drawing/2014/main" id="{ACD5B14F-56B0-4492-98E4-B499C0B0C1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31" name="Picture 161">
          <a:extLst>
            <a:ext uri="{FF2B5EF4-FFF2-40B4-BE49-F238E27FC236}">
              <a16:creationId xmlns:a16="http://schemas.microsoft.com/office/drawing/2014/main" id="{02610FE4-1B98-4FFC-BEA8-F819668A03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32" name="Picture 162">
          <a:extLst>
            <a:ext uri="{FF2B5EF4-FFF2-40B4-BE49-F238E27FC236}">
              <a16:creationId xmlns:a16="http://schemas.microsoft.com/office/drawing/2014/main" id="{C0FC033B-9E3A-46FB-AB51-66DA641A31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33" name="Picture 163">
          <a:extLst>
            <a:ext uri="{FF2B5EF4-FFF2-40B4-BE49-F238E27FC236}">
              <a16:creationId xmlns:a16="http://schemas.microsoft.com/office/drawing/2014/main" id="{A29F2316-5F60-42F1-A75C-39078BC373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34" name="Picture 164">
          <a:extLst>
            <a:ext uri="{FF2B5EF4-FFF2-40B4-BE49-F238E27FC236}">
              <a16:creationId xmlns:a16="http://schemas.microsoft.com/office/drawing/2014/main" id="{3F504E2D-3BCA-4CFA-90A8-8FF8ED9928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35" name="Picture 165">
          <a:extLst>
            <a:ext uri="{FF2B5EF4-FFF2-40B4-BE49-F238E27FC236}">
              <a16:creationId xmlns:a16="http://schemas.microsoft.com/office/drawing/2014/main" id="{91B921C3-2F9B-41BA-8BF6-0351DF6CAD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36" name="Picture 166">
          <a:extLst>
            <a:ext uri="{FF2B5EF4-FFF2-40B4-BE49-F238E27FC236}">
              <a16:creationId xmlns:a16="http://schemas.microsoft.com/office/drawing/2014/main" id="{73CC9045-1D27-486F-AFA9-6EF92CB64F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37" name="Picture 167">
          <a:extLst>
            <a:ext uri="{FF2B5EF4-FFF2-40B4-BE49-F238E27FC236}">
              <a16:creationId xmlns:a16="http://schemas.microsoft.com/office/drawing/2014/main" id="{11053E3A-41C1-4F62-94E6-294AA14EF5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38" name="Picture 168">
          <a:extLst>
            <a:ext uri="{FF2B5EF4-FFF2-40B4-BE49-F238E27FC236}">
              <a16:creationId xmlns:a16="http://schemas.microsoft.com/office/drawing/2014/main" id="{1771B84A-F8C4-45C8-B466-AAFDD36EC4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39" name="Picture 169">
          <a:extLst>
            <a:ext uri="{FF2B5EF4-FFF2-40B4-BE49-F238E27FC236}">
              <a16:creationId xmlns:a16="http://schemas.microsoft.com/office/drawing/2014/main" id="{04550F6C-6C03-4956-99C3-BE47AA9ED4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40" name="Picture 170">
          <a:extLst>
            <a:ext uri="{FF2B5EF4-FFF2-40B4-BE49-F238E27FC236}">
              <a16:creationId xmlns:a16="http://schemas.microsoft.com/office/drawing/2014/main" id="{5CEE09A2-2750-4D9A-835D-BAA92ED9DA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41" name="Picture 171">
          <a:extLst>
            <a:ext uri="{FF2B5EF4-FFF2-40B4-BE49-F238E27FC236}">
              <a16:creationId xmlns:a16="http://schemas.microsoft.com/office/drawing/2014/main" id="{C8DCFB92-FE52-4A5D-A37C-AD35598795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42" name="Picture 172">
          <a:extLst>
            <a:ext uri="{FF2B5EF4-FFF2-40B4-BE49-F238E27FC236}">
              <a16:creationId xmlns:a16="http://schemas.microsoft.com/office/drawing/2014/main" id="{F6553DD6-B653-47BC-9B99-A221A31EC0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43" name="Picture 173">
          <a:extLst>
            <a:ext uri="{FF2B5EF4-FFF2-40B4-BE49-F238E27FC236}">
              <a16:creationId xmlns:a16="http://schemas.microsoft.com/office/drawing/2014/main" id="{8EAA6444-DB4A-4E05-AEF7-40B68E0D2A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44" name="Picture 174">
          <a:extLst>
            <a:ext uri="{FF2B5EF4-FFF2-40B4-BE49-F238E27FC236}">
              <a16:creationId xmlns:a16="http://schemas.microsoft.com/office/drawing/2014/main" id="{1EBB709E-9DFA-47FC-A846-DC0AC7A977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45" name="Picture 175">
          <a:extLst>
            <a:ext uri="{FF2B5EF4-FFF2-40B4-BE49-F238E27FC236}">
              <a16:creationId xmlns:a16="http://schemas.microsoft.com/office/drawing/2014/main" id="{DB4EB79F-8DCE-410D-999D-EC7F6173A8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46" name="Picture 176">
          <a:extLst>
            <a:ext uri="{FF2B5EF4-FFF2-40B4-BE49-F238E27FC236}">
              <a16:creationId xmlns:a16="http://schemas.microsoft.com/office/drawing/2014/main" id="{3473AA6A-ACF9-4DB9-814A-59F841F97B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47" name="Picture 177">
          <a:extLst>
            <a:ext uri="{FF2B5EF4-FFF2-40B4-BE49-F238E27FC236}">
              <a16:creationId xmlns:a16="http://schemas.microsoft.com/office/drawing/2014/main" id="{F1AE5C43-0159-4391-9DD0-9E47C89214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48" name="Picture 178">
          <a:extLst>
            <a:ext uri="{FF2B5EF4-FFF2-40B4-BE49-F238E27FC236}">
              <a16:creationId xmlns:a16="http://schemas.microsoft.com/office/drawing/2014/main" id="{BCD3E6C2-A541-4B44-90EC-3AF55D575E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49" name="Picture 179">
          <a:extLst>
            <a:ext uri="{FF2B5EF4-FFF2-40B4-BE49-F238E27FC236}">
              <a16:creationId xmlns:a16="http://schemas.microsoft.com/office/drawing/2014/main" id="{A20E7D57-95FB-4D9C-B6EC-2AAF0B2276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50" name="Picture 180">
          <a:extLst>
            <a:ext uri="{FF2B5EF4-FFF2-40B4-BE49-F238E27FC236}">
              <a16:creationId xmlns:a16="http://schemas.microsoft.com/office/drawing/2014/main" id="{7C1D3FA9-22AF-4B4E-9556-93C8F46DBB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51" name="Picture 181">
          <a:extLst>
            <a:ext uri="{FF2B5EF4-FFF2-40B4-BE49-F238E27FC236}">
              <a16:creationId xmlns:a16="http://schemas.microsoft.com/office/drawing/2014/main" id="{C10E1F69-573A-4080-9AAE-F9531334D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52" name="Picture 182">
          <a:extLst>
            <a:ext uri="{FF2B5EF4-FFF2-40B4-BE49-F238E27FC236}">
              <a16:creationId xmlns:a16="http://schemas.microsoft.com/office/drawing/2014/main" id="{2325692C-4EEE-471C-89D5-0D012380BB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53" name="Picture 183">
          <a:extLst>
            <a:ext uri="{FF2B5EF4-FFF2-40B4-BE49-F238E27FC236}">
              <a16:creationId xmlns:a16="http://schemas.microsoft.com/office/drawing/2014/main" id="{8BDBD39E-63C7-4410-B66D-4A48C50438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54" name="Picture 184">
          <a:extLst>
            <a:ext uri="{FF2B5EF4-FFF2-40B4-BE49-F238E27FC236}">
              <a16:creationId xmlns:a16="http://schemas.microsoft.com/office/drawing/2014/main" id="{F29AF339-9405-4465-9709-DCCC7A2170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55" name="Picture 185">
          <a:extLst>
            <a:ext uri="{FF2B5EF4-FFF2-40B4-BE49-F238E27FC236}">
              <a16:creationId xmlns:a16="http://schemas.microsoft.com/office/drawing/2014/main" id="{55689A08-BCC2-45EA-8B94-1B32A024F4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56" name="Picture 186">
          <a:extLst>
            <a:ext uri="{FF2B5EF4-FFF2-40B4-BE49-F238E27FC236}">
              <a16:creationId xmlns:a16="http://schemas.microsoft.com/office/drawing/2014/main" id="{FDD85DC0-A993-42AA-9A94-C7BDDC6DDA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57" name="Picture 187">
          <a:extLst>
            <a:ext uri="{FF2B5EF4-FFF2-40B4-BE49-F238E27FC236}">
              <a16:creationId xmlns:a16="http://schemas.microsoft.com/office/drawing/2014/main" id="{44B09027-864C-40B2-A125-2DF43F757F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58" name="Picture 188">
          <a:extLst>
            <a:ext uri="{FF2B5EF4-FFF2-40B4-BE49-F238E27FC236}">
              <a16:creationId xmlns:a16="http://schemas.microsoft.com/office/drawing/2014/main" id="{FEF2C90A-7C41-4E21-99B0-A3DB2C6F62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59" name="Picture 189">
          <a:extLst>
            <a:ext uri="{FF2B5EF4-FFF2-40B4-BE49-F238E27FC236}">
              <a16:creationId xmlns:a16="http://schemas.microsoft.com/office/drawing/2014/main" id="{16E6090A-9A18-460B-B2DB-A2EFF874EF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60" name="Picture 190">
          <a:extLst>
            <a:ext uri="{FF2B5EF4-FFF2-40B4-BE49-F238E27FC236}">
              <a16:creationId xmlns:a16="http://schemas.microsoft.com/office/drawing/2014/main" id="{F8C94308-0B07-4859-AA35-97D332E2B6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61" name="Picture 191">
          <a:extLst>
            <a:ext uri="{FF2B5EF4-FFF2-40B4-BE49-F238E27FC236}">
              <a16:creationId xmlns:a16="http://schemas.microsoft.com/office/drawing/2014/main" id="{C4266660-E512-4AED-97A2-0F5D4481C4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62" name="Picture 192">
          <a:extLst>
            <a:ext uri="{FF2B5EF4-FFF2-40B4-BE49-F238E27FC236}">
              <a16:creationId xmlns:a16="http://schemas.microsoft.com/office/drawing/2014/main" id="{0C692EFD-4942-4131-B615-D32A0148DA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63" name="Picture 193">
          <a:extLst>
            <a:ext uri="{FF2B5EF4-FFF2-40B4-BE49-F238E27FC236}">
              <a16:creationId xmlns:a16="http://schemas.microsoft.com/office/drawing/2014/main" id="{4FB9AFB1-1788-41AE-ABDD-8E80BE669A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64" name="Picture 194">
          <a:extLst>
            <a:ext uri="{FF2B5EF4-FFF2-40B4-BE49-F238E27FC236}">
              <a16:creationId xmlns:a16="http://schemas.microsoft.com/office/drawing/2014/main" id="{EA106977-B22C-4A5C-9268-7E146CD1A2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65" name="Picture 195">
          <a:extLst>
            <a:ext uri="{FF2B5EF4-FFF2-40B4-BE49-F238E27FC236}">
              <a16:creationId xmlns:a16="http://schemas.microsoft.com/office/drawing/2014/main" id="{646685E1-87FA-4658-91BC-4B08D32458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66" name="Picture 196">
          <a:extLst>
            <a:ext uri="{FF2B5EF4-FFF2-40B4-BE49-F238E27FC236}">
              <a16:creationId xmlns:a16="http://schemas.microsoft.com/office/drawing/2014/main" id="{D28D4F5F-74C7-4A14-BBFE-B82E89E164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67" name="Picture 197">
          <a:extLst>
            <a:ext uri="{FF2B5EF4-FFF2-40B4-BE49-F238E27FC236}">
              <a16:creationId xmlns:a16="http://schemas.microsoft.com/office/drawing/2014/main" id="{255BEB6D-6D95-465F-B6D2-4718F9405F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68" name="Picture 198">
          <a:extLst>
            <a:ext uri="{FF2B5EF4-FFF2-40B4-BE49-F238E27FC236}">
              <a16:creationId xmlns:a16="http://schemas.microsoft.com/office/drawing/2014/main" id="{31519520-61A9-49F4-943F-4B8B99547C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69" name="Picture 199">
          <a:extLst>
            <a:ext uri="{FF2B5EF4-FFF2-40B4-BE49-F238E27FC236}">
              <a16:creationId xmlns:a16="http://schemas.microsoft.com/office/drawing/2014/main" id="{544E79F5-CB48-4ECB-BCB0-93A8283680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70" name="Picture 200">
          <a:extLst>
            <a:ext uri="{FF2B5EF4-FFF2-40B4-BE49-F238E27FC236}">
              <a16:creationId xmlns:a16="http://schemas.microsoft.com/office/drawing/2014/main" id="{AFA7A945-5510-451C-B226-1FF4A4CE7F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71" name="Picture 201">
          <a:extLst>
            <a:ext uri="{FF2B5EF4-FFF2-40B4-BE49-F238E27FC236}">
              <a16:creationId xmlns:a16="http://schemas.microsoft.com/office/drawing/2014/main" id="{0B87A618-4260-4328-B170-EFC288DE4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72" name="Picture 202">
          <a:extLst>
            <a:ext uri="{FF2B5EF4-FFF2-40B4-BE49-F238E27FC236}">
              <a16:creationId xmlns:a16="http://schemas.microsoft.com/office/drawing/2014/main" id="{575A8DA2-601A-4CA0-8A04-03AFD0F40A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73" name="Picture 203">
          <a:extLst>
            <a:ext uri="{FF2B5EF4-FFF2-40B4-BE49-F238E27FC236}">
              <a16:creationId xmlns:a16="http://schemas.microsoft.com/office/drawing/2014/main" id="{19253111-C46E-40DF-ADEB-EFCB183BA1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74" name="Picture 204">
          <a:extLst>
            <a:ext uri="{FF2B5EF4-FFF2-40B4-BE49-F238E27FC236}">
              <a16:creationId xmlns:a16="http://schemas.microsoft.com/office/drawing/2014/main" id="{7B7D9679-E455-4D61-AEA9-2B56B87CDE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75" name="Picture 205">
          <a:extLst>
            <a:ext uri="{FF2B5EF4-FFF2-40B4-BE49-F238E27FC236}">
              <a16:creationId xmlns:a16="http://schemas.microsoft.com/office/drawing/2014/main" id="{737945BF-8BED-46D7-905D-F80AE76A03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76" name="Picture 206">
          <a:extLst>
            <a:ext uri="{FF2B5EF4-FFF2-40B4-BE49-F238E27FC236}">
              <a16:creationId xmlns:a16="http://schemas.microsoft.com/office/drawing/2014/main" id="{5D6A640B-04B0-4B19-86BC-A0100EC6F1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77" name="Picture 207">
          <a:extLst>
            <a:ext uri="{FF2B5EF4-FFF2-40B4-BE49-F238E27FC236}">
              <a16:creationId xmlns:a16="http://schemas.microsoft.com/office/drawing/2014/main" id="{6C84BF37-801C-4C9F-BE1B-51E6A02F17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78" name="Picture 208">
          <a:extLst>
            <a:ext uri="{FF2B5EF4-FFF2-40B4-BE49-F238E27FC236}">
              <a16:creationId xmlns:a16="http://schemas.microsoft.com/office/drawing/2014/main" id="{6B3852B9-F91C-4504-9CB6-C0FA15CAE1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79" name="Picture 209">
          <a:extLst>
            <a:ext uri="{FF2B5EF4-FFF2-40B4-BE49-F238E27FC236}">
              <a16:creationId xmlns:a16="http://schemas.microsoft.com/office/drawing/2014/main" id="{F9857626-FBF8-45E3-9A19-53B6FFFB4C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80" name="Picture 210">
          <a:extLst>
            <a:ext uri="{FF2B5EF4-FFF2-40B4-BE49-F238E27FC236}">
              <a16:creationId xmlns:a16="http://schemas.microsoft.com/office/drawing/2014/main" id="{9FCD1F7E-FEAB-4690-B9BD-81F55163E1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81" name="Picture 211">
          <a:extLst>
            <a:ext uri="{FF2B5EF4-FFF2-40B4-BE49-F238E27FC236}">
              <a16:creationId xmlns:a16="http://schemas.microsoft.com/office/drawing/2014/main" id="{CB005E4E-B7CE-40B7-B67A-3FF675D4BA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82" name="Picture 212">
          <a:extLst>
            <a:ext uri="{FF2B5EF4-FFF2-40B4-BE49-F238E27FC236}">
              <a16:creationId xmlns:a16="http://schemas.microsoft.com/office/drawing/2014/main" id="{FEBEE5FE-823E-4137-8F62-C26D68DBA0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83" name="Picture 213">
          <a:extLst>
            <a:ext uri="{FF2B5EF4-FFF2-40B4-BE49-F238E27FC236}">
              <a16:creationId xmlns:a16="http://schemas.microsoft.com/office/drawing/2014/main" id="{C1EB8B56-966D-4633-B31A-C3586CDBCE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84" name="Picture 214">
          <a:extLst>
            <a:ext uri="{FF2B5EF4-FFF2-40B4-BE49-F238E27FC236}">
              <a16:creationId xmlns:a16="http://schemas.microsoft.com/office/drawing/2014/main" id="{08AB4F6E-3C95-41B4-AA78-ABEA079AC1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85" name="Picture 215">
          <a:extLst>
            <a:ext uri="{FF2B5EF4-FFF2-40B4-BE49-F238E27FC236}">
              <a16:creationId xmlns:a16="http://schemas.microsoft.com/office/drawing/2014/main" id="{E4AFC081-4103-4468-95ED-4004A26E3C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86" name="Picture 216">
          <a:extLst>
            <a:ext uri="{FF2B5EF4-FFF2-40B4-BE49-F238E27FC236}">
              <a16:creationId xmlns:a16="http://schemas.microsoft.com/office/drawing/2014/main" id="{1CF81BC4-235B-4221-82A1-12F8FBE9E6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87" name="Picture 217">
          <a:extLst>
            <a:ext uri="{FF2B5EF4-FFF2-40B4-BE49-F238E27FC236}">
              <a16:creationId xmlns:a16="http://schemas.microsoft.com/office/drawing/2014/main" id="{552E352D-04F5-44EF-AA74-08AF46DA92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88" name="Picture 218">
          <a:extLst>
            <a:ext uri="{FF2B5EF4-FFF2-40B4-BE49-F238E27FC236}">
              <a16:creationId xmlns:a16="http://schemas.microsoft.com/office/drawing/2014/main" id="{5A5CB204-D3F2-4152-AD87-FE03442110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89" name="Picture 219">
          <a:extLst>
            <a:ext uri="{FF2B5EF4-FFF2-40B4-BE49-F238E27FC236}">
              <a16:creationId xmlns:a16="http://schemas.microsoft.com/office/drawing/2014/main" id="{D4731DF9-74EB-4553-ABA6-E3653863C8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90" name="Picture 220">
          <a:extLst>
            <a:ext uri="{FF2B5EF4-FFF2-40B4-BE49-F238E27FC236}">
              <a16:creationId xmlns:a16="http://schemas.microsoft.com/office/drawing/2014/main" id="{A5E65D16-4C8E-4781-A9BF-1B0FE2A084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91" name="Picture 221">
          <a:extLst>
            <a:ext uri="{FF2B5EF4-FFF2-40B4-BE49-F238E27FC236}">
              <a16:creationId xmlns:a16="http://schemas.microsoft.com/office/drawing/2014/main" id="{159BAC3C-0786-42D0-8C80-6185880DDD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92" name="Picture 222">
          <a:extLst>
            <a:ext uri="{FF2B5EF4-FFF2-40B4-BE49-F238E27FC236}">
              <a16:creationId xmlns:a16="http://schemas.microsoft.com/office/drawing/2014/main" id="{714F29A6-7E45-49BF-BB8F-4F2436B5CA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93" name="Picture 223">
          <a:extLst>
            <a:ext uri="{FF2B5EF4-FFF2-40B4-BE49-F238E27FC236}">
              <a16:creationId xmlns:a16="http://schemas.microsoft.com/office/drawing/2014/main" id="{3152A636-4357-45BE-9059-9F653EDA6F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94" name="Picture 224">
          <a:extLst>
            <a:ext uri="{FF2B5EF4-FFF2-40B4-BE49-F238E27FC236}">
              <a16:creationId xmlns:a16="http://schemas.microsoft.com/office/drawing/2014/main" id="{0B4339B6-692F-4668-94D2-81E89418E6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95" name="Picture 225">
          <a:extLst>
            <a:ext uri="{FF2B5EF4-FFF2-40B4-BE49-F238E27FC236}">
              <a16:creationId xmlns:a16="http://schemas.microsoft.com/office/drawing/2014/main" id="{A3B9C763-118E-43FE-9D53-8A05C320CF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96" name="Picture 226">
          <a:extLst>
            <a:ext uri="{FF2B5EF4-FFF2-40B4-BE49-F238E27FC236}">
              <a16:creationId xmlns:a16="http://schemas.microsoft.com/office/drawing/2014/main" id="{CA51EA03-2582-4F01-8DBE-3ABE671D34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97" name="Picture 227">
          <a:extLst>
            <a:ext uri="{FF2B5EF4-FFF2-40B4-BE49-F238E27FC236}">
              <a16:creationId xmlns:a16="http://schemas.microsoft.com/office/drawing/2014/main" id="{0363861F-1F8A-4671-827E-78AC49EDC9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98" name="Picture 228">
          <a:extLst>
            <a:ext uri="{FF2B5EF4-FFF2-40B4-BE49-F238E27FC236}">
              <a16:creationId xmlns:a16="http://schemas.microsoft.com/office/drawing/2014/main" id="{57CCE6BC-E90E-4C1E-BEB0-FD28E0B1AA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899" name="Picture 229">
          <a:extLst>
            <a:ext uri="{FF2B5EF4-FFF2-40B4-BE49-F238E27FC236}">
              <a16:creationId xmlns:a16="http://schemas.microsoft.com/office/drawing/2014/main" id="{0DBC2875-747E-4FC5-A2CE-D91225FDDE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900" name="Picture 230">
          <a:extLst>
            <a:ext uri="{FF2B5EF4-FFF2-40B4-BE49-F238E27FC236}">
              <a16:creationId xmlns:a16="http://schemas.microsoft.com/office/drawing/2014/main" id="{99DD21E1-755E-4395-AB7D-74431A6838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901" name="Picture 231">
          <a:extLst>
            <a:ext uri="{FF2B5EF4-FFF2-40B4-BE49-F238E27FC236}">
              <a16:creationId xmlns:a16="http://schemas.microsoft.com/office/drawing/2014/main" id="{A8E60AA8-82F0-4547-BE4B-FD7CB03AD4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902" name="Picture 232">
          <a:extLst>
            <a:ext uri="{FF2B5EF4-FFF2-40B4-BE49-F238E27FC236}">
              <a16:creationId xmlns:a16="http://schemas.microsoft.com/office/drawing/2014/main" id="{FC8A7CA0-F398-45A9-87FF-5655DDDDA5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903" name="Picture 233">
          <a:extLst>
            <a:ext uri="{FF2B5EF4-FFF2-40B4-BE49-F238E27FC236}">
              <a16:creationId xmlns:a16="http://schemas.microsoft.com/office/drawing/2014/main" id="{5E6BE726-76C5-4EC0-9412-D4CC97AFDD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904" name="Picture 238">
          <a:extLst>
            <a:ext uri="{FF2B5EF4-FFF2-40B4-BE49-F238E27FC236}">
              <a16:creationId xmlns:a16="http://schemas.microsoft.com/office/drawing/2014/main" id="{9CC8E188-07CB-49C4-950D-E7CFFA8483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905" name="Picture 240">
          <a:extLst>
            <a:ext uri="{FF2B5EF4-FFF2-40B4-BE49-F238E27FC236}">
              <a16:creationId xmlns:a16="http://schemas.microsoft.com/office/drawing/2014/main" id="{A9EC9E04-9ECE-42EC-8EBE-5D9265AA86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906" name="Picture 241">
          <a:extLst>
            <a:ext uri="{FF2B5EF4-FFF2-40B4-BE49-F238E27FC236}">
              <a16:creationId xmlns:a16="http://schemas.microsoft.com/office/drawing/2014/main" id="{17873310-8CC5-4813-A985-EEC72750AD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907" name="Picture 242">
          <a:extLst>
            <a:ext uri="{FF2B5EF4-FFF2-40B4-BE49-F238E27FC236}">
              <a16:creationId xmlns:a16="http://schemas.microsoft.com/office/drawing/2014/main" id="{0EC31FCA-9CD6-4D87-A16C-658AE3511E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908" name="Picture 243">
          <a:extLst>
            <a:ext uri="{FF2B5EF4-FFF2-40B4-BE49-F238E27FC236}">
              <a16:creationId xmlns:a16="http://schemas.microsoft.com/office/drawing/2014/main" id="{74D741F3-D0CA-4141-A117-C6875AF520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909" name="Picture 244">
          <a:extLst>
            <a:ext uri="{FF2B5EF4-FFF2-40B4-BE49-F238E27FC236}">
              <a16:creationId xmlns:a16="http://schemas.microsoft.com/office/drawing/2014/main" id="{1557F4C4-655B-4111-842B-10245ABE79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910" name="Picture 245">
          <a:extLst>
            <a:ext uri="{FF2B5EF4-FFF2-40B4-BE49-F238E27FC236}">
              <a16:creationId xmlns:a16="http://schemas.microsoft.com/office/drawing/2014/main" id="{9B6EE290-2E03-416E-A707-91C81102F2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911" name="Picture 246">
          <a:extLst>
            <a:ext uri="{FF2B5EF4-FFF2-40B4-BE49-F238E27FC236}">
              <a16:creationId xmlns:a16="http://schemas.microsoft.com/office/drawing/2014/main" id="{472D1766-926D-49A9-B979-E01FDE6B3E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912" name="Picture 247">
          <a:extLst>
            <a:ext uri="{FF2B5EF4-FFF2-40B4-BE49-F238E27FC236}">
              <a16:creationId xmlns:a16="http://schemas.microsoft.com/office/drawing/2014/main" id="{C40B326A-69DC-4FB1-975D-7D417D69E9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913" name="Picture 248">
          <a:extLst>
            <a:ext uri="{FF2B5EF4-FFF2-40B4-BE49-F238E27FC236}">
              <a16:creationId xmlns:a16="http://schemas.microsoft.com/office/drawing/2014/main" id="{CBC0A4DD-226F-44A3-8579-1C38DDE41E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914" name="Picture 249">
          <a:extLst>
            <a:ext uri="{FF2B5EF4-FFF2-40B4-BE49-F238E27FC236}">
              <a16:creationId xmlns:a16="http://schemas.microsoft.com/office/drawing/2014/main" id="{FDA896C3-044B-4E5B-9FA0-2A3E13BA68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915" name="Picture 250">
          <a:extLst>
            <a:ext uri="{FF2B5EF4-FFF2-40B4-BE49-F238E27FC236}">
              <a16:creationId xmlns:a16="http://schemas.microsoft.com/office/drawing/2014/main" id="{CBEBCE1C-B8D4-4A71-A57B-88BFB221DA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916" name="Picture 251">
          <a:extLst>
            <a:ext uri="{FF2B5EF4-FFF2-40B4-BE49-F238E27FC236}">
              <a16:creationId xmlns:a16="http://schemas.microsoft.com/office/drawing/2014/main" id="{6810A6A4-9F2C-4804-9200-1763D1C809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917" name="Picture 252">
          <a:extLst>
            <a:ext uri="{FF2B5EF4-FFF2-40B4-BE49-F238E27FC236}">
              <a16:creationId xmlns:a16="http://schemas.microsoft.com/office/drawing/2014/main" id="{741AD82D-A22A-4952-9B70-5EF95DAB7B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918" name="Picture 253">
          <a:extLst>
            <a:ext uri="{FF2B5EF4-FFF2-40B4-BE49-F238E27FC236}">
              <a16:creationId xmlns:a16="http://schemas.microsoft.com/office/drawing/2014/main" id="{26753323-ED0C-4AA9-B54F-6F8511ADAD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919" name="Picture 254">
          <a:extLst>
            <a:ext uri="{FF2B5EF4-FFF2-40B4-BE49-F238E27FC236}">
              <a16:creationId xmlns:a16="http://schemas.microsoft.com/office/drawing/2014/main" id="{706A657B-21AB-4EBD-9A6D-5724A8C52B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920" name="Picture 256">
          <a:extLst>
            <a:ext uri="{FF2B5EF4-FFF2-40B4-BE49-F238E27FC236}">
              <a16:creationId xmlns:a16="http://schemas.microsoft.com/office/drawing/2014/main" id="{489351E2-64AD-41DB-A9CD-134B6B43CC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2921" name="Picture 257">
          <a:extLst>
            <a:ext uri="{FF2B5EF4-FFF2-40B4-BE49-F238E27FC236}">
              <a16:creationId xmlns:a16="http://schemas.microsoft.com/office/drawing/2014/main" id="{43D95011-E177-4256-9B16-76EC36CDA4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22" name="Picture 2">
          <a:extLst>
            <a:ext uri="{FF2B5EF4-FFF2-40B4-BE49-F238E27FC236}">
              <a16:creationId xmlns:a16="http://schemas.microsoft.com/office/drawing/2014/main" id="{4A578693-99D4-4818-8D2E-66C2290A21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23" name="Picture 3">
          <a:extLst>
            <a:ext uri="{FF2B5EF4-FFF2-40B4-BE49-F238E27FC236}">
              <a16:creationId xmlns:a16="http://schemas.microsoft.com/office/drawing/2014/main" id="{9EEEAB03-E5D8-49BA-AD7D-4EC03A44B1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24" name="Picture 4">
          <a:extLst>
            <a:ext uri="{FF2B5EF4-FFF2-40B4-BE49-F238E27FC236}">
              <a16:creationId xmlns:a16="http://schemas.microsoft.com/office/drawing/2014/main" id="{3488D96A-7BCD-4DA9-ACBE-8AC73F2E1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25" name="Picture 5">
          <a:extLst>
            <a:ext uri="{FF2B5EF4-FFF2-40B4-BE49-F238E27FC236}">
              <a16:creationId xmlns:a16="http://schemas.microsoft.com/office/drawing/2014/main" id="{06FED8BC-0374-463E-AC28-E76B04523B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26" name="Picture 6">
          <a:extLst>
            <a:ext uri="{FF2B5EF4-FFF2-40B4-BE49-F238E27FC236}">
              <a16:creationId xmlns:a16="http://schemas.microsoft.com/office/drawing/2014/main" id="{61AB67C8-46BE-4EC2-AD11-5B456E2644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27" name="Picture 7">
          <a:extLst>
            <a:ext uri="{FF2B5EF4-FFF2-40B4-BE49-F238E27FC236}">
              <a16:creationId xmlns:a16="http://schemas.microsoft.com/office/drawing/2014/main" id="{016DC89B-1C4F-4F3E-9182-4B0AAA3608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28" name="Picture 8">
          <a:extLst>
            <a:ext uri="{FF2B5EF4-FFF2-40B4-BE49-F238E27FC236}">
              <a16:creationId xmlns:a16="http://schemas.microsoft.com/office/drawing/2014/main" id="{EFD68916-04D3-4616-8AB3-E302A56D5B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29" name="Picture 9">
          <a:extLst>
            <a:ext uri="{FF2B5EF4-FFF2-40B4-BE49-F238E27FC236}">
              <a16:creationId xmlns:a16="http://schemas.microsoft.com/office/drawing/2014/main" id="{87E152F1-8519-4857-873C-EFF8A846B6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30" name="Picture 10">
          <a:extLst>
            <a:ext uri="{FF2B5EF4-FFF2-40B4-BE49-F238E27FC236}">
              <a16:creationId xmlns:a16="http://schemas.microsoft.com/office/drawing/2014/main" id="{B58F580B-EA6C-4227-BCFE-1385B151B3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31" name="Picture 11">
          <a:extLst>
            <a:ext uri="{FF2B5EF4-FFF2-40B4-BE49-F238E27FC236}">
              <a16:creationId xmlns:a16="http://schemas.microsoft.com/office/drawing/2014/main" id="{118B28F6-932B-4CD3-90AE-9EAD73666B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32" name="Picture 12">
          <a:extLst>
            <a:ext uri="{FF2B5EF4-FFF2-40B4-BE49-F238E27FC236}">
              <a16:creationId xmlns:a16="http://schemas.microsoft.com/office/drawing/2014/main" id="{538116CE-A2AB-476B-9E6A-284EFCE01C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33" name="Picture 13">
          <a:extLst>
            <a:ext uri="{FF2B5EF4-FFF2-40B4-BE49-F238E27FC236}">
              <a16:creationId xmlns:a16="http://schemas.microsoft.com/office/drawing/2014/main" id="{5C6D0EA3-4F92-435B-8CD2-EDAEE0892B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34" name="Picture 14">
          <a:extLst>
            <a:ext uri="{FF2B5EF4-FFF2-40B4-BE49-F238E27FC236}">
              <a16:creationId xmlns:a16="http://schemas.microsoft.com/office/drawing/2014/main" id="{0487A61D-ED2C-42AF-953D-644336D1EF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35" name="Picture 15">
          <a:extLst>
            <a:ext uri="{FF2B5EF4-FFF2-40B4-BE49-F238E27FC236}">
              <a16:creationId xmlns:a16="http://schemas.microsoft.com/office/drawing/2014/main" id="{0C0F15B7-8198-40EC-9CB9-8112FF32B2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36" name="Picture 16">
          <a:extLst>
            <a:ext uri="{FF2B5EF4-FFF2-40B4-BE49-F238E27FC236}">
              <a16:creationId xmlns:a16="http://schemas.microsoft.com/office/drawing/2014/main" id="{66DDBD95-8276-45C7-AA3E-E13B051FB3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37" name="Picture 17">
          <a:extLst>
            <a:ext uri="{FF2B5EF4-FFF2-40B4-BE49-F238E27FC236}">
              <a16:creationId xmlns:a16="http://schemas.microsoft.com/office/drawing/2014/main" id="{A74F6AFB-3884-4860-A34F-022E02800F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38" name="Picture 18">
          <a:extLst>
            <a:ext uri="{FF2B5EF4-FFF2-40B4-BE49-F238E27FC236}">
              <a16:creationId xmlns:a16="http://schemas.microsoft.com/office/drawing/2014/main" id="{107550CC-53E8-4727-B83A-E0076A41A0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39" name="Picture 22">
          <a:extLst>
            <a:ext uri="{FF2B5EF4-FFF2-40B4-BE49-F238E27FC236}">
              <a16:creationId xmlns:a16="http://schemas.microsoft.com/office/drawing/2014/main" id="{670E0B3C-7357-40C9-81FB-033CBE6A1C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40" name="Picture 25">
          <a:extLst>
            <a:ext uri="{FF2B5EF4-FFF2-40B4-BE49-F238E27FC236}">
              <a16:creationId xmlns:a16="http://schemas.microsoft.com/office/drawing/2014/main" id="{64AD6DB1-53DC-4D23-BBF0-F89DB0D7CE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41" name="Picture 26">
          <a:extLst>
            <a:ext uri="{FF2B5EF4-FFF2-40B4-BE49-F238E27FC236}">
              <a16:creationId xmlns:a16="http://schemas.microsoft.com/office/drawing/2014/main" id="{E247CB52-F778-4FEB-BEA6-FD22D84FA0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42" name="Picture 27">
          <a:extLst>
            <a:ext uri="{FF2B5EF4-FFF2-40B4-BE49-F238E27FC236}">
              <a16:creationId xmlns:a16="http://schemas.microsoft.com/office/drawing/2014/main" id="{D7AD7761-62EB-4E1D-BBC1-40DB2D7358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43" name="Picture 28">
          <a:extLst>
            <a:ext uri="{FF2B5EF4-FFF2-40B4-BE49-F238E27FC236}">
              <a16:creationId xmlns:a16="http://schemas.microsoft.com/office/drawing/2014/main" id="{87527427-F733-4C24-AC7E-D11CAA459F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44" name="Picture 29">
          <a:extLst>
            <a:ext uri="{FF2B5EF4-FFF2-40B4-BE49-F238E27FC236}">
              <a16:creationId xmlns:a16="http://schemas.microsoft.com/office/drawing/2014/main" id="{AA40BADA-20AE-4BD6-A28B-890A75595E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45" name="Picture 30">
          <a:extLst>
            <a:ext uri="{FF2B5EF4-FFF2-40B4-BE49-F238E27FC236}">
              <a16:creationId xmlns:a16="http://schemas.microsoft.com/office/drawing/2014/main" id="{B86B712A-EC10-42ED-8B3F-6B186A365E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46" name="Picture 32">
          <a:extLst>
            <a:ext uri="{FF2B5EF4-FFF2-40B4-BE49-F238E27FC236}">
              <a16:creationId xmlns:a16="http://schemas.microsoft.com/office/drawing/2014/main" id="{7994523C-A344-4DEF-AC56-3463E403E1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47" name="Picture 33">
          <a:extLst>
            <a:ext uri="{FF2B5EF4-FFF2-40B4-BE49-F238E27FC236}">
              <a16:creationId xmlns:a16="http://schemas.microsoft.com/office/drawing/2014/main" id="{42C5CEAB-DFBD-45AD-B72B-9025189DFF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48" name="Picture 34">
          <a:extLst>
            <a:ext uri="{FF2B5EF4-FFF2-40B4-BE49-F238E27FC236}">
              <a16:creationId xmlns:a16="http://schemas.microsoft.com/office/drawing/2014/main" id="{D5DE3680-46D5-4F5D-8C7D-BC19B003F1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49" name="Picture 35">
          <a:extLst>
            <a:ext uri="{FF2B5EF4-FFF2-40B4-BE49-F238E27FC236}">
              <a16:creationId xmlns:a16="http://schemas.microsoft.com/office/drawing/2014/main" id="{31D44914-7DA6-4FAA-8D52-71EF2D6642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50" name="Picture 36">
          <a:extLst>
            <a:ext uri="{FF2B5EF4-FFF2-40B4-BE49-F238E27FC236}">
              <a16:creationId xmlns:a16="http://schemas.microsoft.com/office/drawing/2014/main" id="{6C88B134-8348-4A17-8BF3-B3131A20E1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51" name="Picture 37">
          <a:extLst>
            <a:ext uri="{FF2B5EF4-FFF2-40B4-BE49-F238E27FC236}">
              <a16:creationId xmlns:a16="http://schemas.microsoft.com/office/drawing/2014/main" id="{9130E4AE-89EC-4D8C-A9CD-8E81225DAC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52" name="Picture 38">
          <a:extLst>
            <a:ext uri="{FF2B5EF4-FFF2-40B4-BE49-F238E27FC236}">
              <a16:creationId xmlns:a16="http://schemas.microsoft.com/office/drawing/2014/main" id="{88F3B34D-0C23-42E6-8121-54213AE80F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53" name="Picture 39">
          <a:extLst>
            <a:ext uri="{FF2B5EF4-FFF2-40B4-BE49-F238E27FC236}">
              <a16:creationId xmlns:a16="http://schemas.microsoft.com/office/drawing/2014/main" id="{AAAEBEF3-5ADF-447C-9674-ADE8F33759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54" name="Picture 40">
          <a:extLst>
            <a:ext uri="{FF2B5EF4-FFF2-40B4-BE49-F238E27FC236}">
              <a16:creationId xmlns:a16="http://schemas.microsoft.com/office/drawing/2014/main" id="{851580A3-3EE1-4054-95CD-794CF5A701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55" name="Picture 41">
          <a:extLst>
            <a:ext uri="{FF2B5EF4-FFF2-40B4-BE49-F238E27FC236}">
              <a16:creationId xmlns:a16="http://schemas.microsoft.com/office/drawing/2014/main" id="{CC4C9B17-D769-4D40-B2A1-CFEC19C931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56" name="Picture 42">
          <a:extLst>
            <a:ext uri="{FF2B5EF4-FFF2-40B4-BE49-F238E27FC236}">
              <a16:creationId xmlns:a16="http://schemas.microsoft.com/office/drawing/2014/main" id="{BFFB9DF5-93CE-415A-86A9-EA8B996DDF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57" name="Picture 43">
          <a:extLst>
            <a:ext uri="{FF2B5EF4-FFF2-40B4-BE49-F238E27FC236}">
              <a16:creationId xmlns:a16="http://schemas.microsoft.com/office/drawing/2014/main" id="{FD871F7A-47F1-43D5-93CD-98E88C5972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58" name="Picture 44">
          <a:extLst>
            <a:ext uri="{FF2B5EF4-FFF2-40B4-BE49-F238E27FC236}">
              <a16:creationId xmlns:a16="http://schemas.microsoft.com/office/drawing/2014/main" id="{6886DC70-7888-4DE8-9EDC-54581734FF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59" name="Picture 45">
          <a:extLst>
            <a:ext uri="{FF2B5EF4-FFF2-40B4-BE49-F238E27FC236}">
              <a16:creationId xmlns:a16="http://schemas.microsoft.com/office/drawing/2014/main" id="{CC9DCE2F-3331-400E-8AA7-F75A51E266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60" name="Picture 46">
          <a:extLst>
            <a:ext uri="{FF2B5EF4-FFF2-40B4-BE49-F238E27FC236}">
              <a16:creationId xmlns:a16="http://schemas.microsoft.com/office/drawing/2014/main" id="{7A769E3C-2ECA-4EDE-A822-50F804219D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61" name="Picture 47">
          <a:extLst>
            <a:ext uri="{FF2B5EF4-FFF2-40B4-BE49-F238E27FC236}">
              <a16:creationId xmlns:a16="http://schemas.microsoft.com/office/drawing/2014/main" id="{7BE81B91-56D8-47E8-971F-EA5D89B12B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62" name="Picture 48">
          <a:extLst>
            <a:ext uri="{FF2B5EF4-FFF2-40B4-BE49-F238E27FC236}">
              <a16:creationId xmlns:a16="http://schemas.microsoft.com/office/drawing/2014/main" id="{64EE779A-A338-435E-9AC1-CB56E4953C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63" name="Picture 49">
          <a:extLst>
            <a:ext uri="{FF2B5EF4-FFF2-40B4-BE49-F238E27FC236}">
              <a16:creationId xmlns:a16="http://schemas.microsoft.com/office/drawing/2014/main" id="{463CB887-E393-4A90-A066-87867AB528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64" name="Picture 50">
          <a:extLst>
            <a:ext uri="{FF2B5EF4-FFF2-40B4-BE49-F238E27FC236}">
              <a16:creationId xmlns:a16="http://schemas.microsoft.com/office/drawing/2014/main" id="{21C33F59-B0BF-4CC1-8FE4-938351F01A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65" name="Picture 51">
          <a:extLst>
            <a:ext uri="{FF2B5EF4-FFF2-40B4-BE49-F238E27FC236}">
              <a16:creationId xmlns:a16="http://schemas.microsoft.com/office/drawing/2014/main" id="{143F2A21-C8FC-42FB-9361-AAC999784F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66" name="Picture 52">
          <a:extLst>
            <a:ext uri="{FF2B5EF4-FFF2-40B4-BE49-F238E27FC236}">
              <a16:creationId xmlns:a16="http://schemas.microsoft.com/office/drawing/2014/main" id="{54A5E3D6-4F3B-450B-82D7-9765EA67F6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67" name="Picture 53">
          <a:extLst>
            <a:ext uri="{FF2B5EF4-FFF2-40B4-BE49-F238E27FC236}">
              <a16:creationId xmlns:a16="http://schemas.microsoft.com/office/drawing/2014/main" id="{0BB57922-20EF-4E16-9EB7-1048B1E52E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68" name="Picture 54">
          <a:extLst>
            <a:ext uri="{FF2B5EF4-FFF2-40B4-BE49-F238E27FC236}">
              <a16:creationId xmlns:a16="http://schemas.microsoft.com/office/drawing/2014/main" id="{FB9AF8F1-9570-4914-809C-3DF9F0C5EF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69" name="Picture 55">
          <a:extLst>
            <a:ext uri="{FF2B5EF4-FFF2-40B4-BE49-F238E27FC236}">
              <a16:creationId xmlns:a16="http://schemas.microsoft.com/office/drawing/2014/main" id="{E9E65602-29DE-456F-8D89-23F15B603C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70" name="Picture 56">
          <a:extLst>
            <a:ext uri="{FF2B5EF4-FFF2-40B4-BE49-F238E27FC236}">
              <a16:creationId xmlns:a16="http://schemas.microsoft.com/office/drawing/2014/main" id="{AC8C4241-F797-4507-A87B-3793E8DB91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71" name="Picture 57">
          <a:extLst>
            <a:ext uri="{FF2B5EF4-FFF2-40B4-BE49-F238E27FC236}">
              <a16:creationId xmlns:a16="http://schemas.microsoft.com/office/drawing/2014/main" id="{F2B00373-5196-4C0A-A7EA-34DA97C775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72" name="Picture 58">
          <a:extLst>
            <a:ext uri="{FF2B5EF4-FFF2-40B4-BE49-F238E27FC236}">
              <a16:creationId xmlns:a16="http://schemas.microsoft.com/office/drawing/2014/main" id="{96AF9C9F-673C-4B6D-9854-2BA34B0623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73" name="Picture 59">
          <a:extLst>
            <a:ext uri="{FF2B5EF4-FFF2-40B4-BE49-F238E27FC236}">
              <a16:creationId xmlns:a16="http://schemas.microsoft.com/office/drawing/2014/main" id="{28547006-13DC-4777-8781-0D4F6B04FF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74" name="Picture 60">
          <a:extLst>
            <a:ext uri="{FF2B5EF4-FFF2-40B4-BE49-F238E27FC236}">
              <a16:creationId xmlns:a16="http://schemas.microsoft.com/office/drawing/2014/main" id="{7395BE2C-A0F5-49F8-ABED-ED7870341C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75" name="Picture 61">
          <a:extLst>
            <a:ext uri="{FF2B5EF4-FFF2-40B4-BE49-F238E27FC236}">
              <a16:creationId xmlns:a16="http://schemas.microsoft.com/office/drawing/2014/main" id="{97F2484B-B2F8-49D3-AC9C-0B612C7D7B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76" name="Picture 62">
          <a:extLst>
            <a:ext uri="{FF2B5EF4-FFF2-40B4-BE49-F238E27FC236}">
              <a16:creationId xmlns:a16="http://schemas.microsoft.com/office/drawing/2014/main" id="{279AE57D-443B-4130-9351-F5017EC659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77" name="Picture 63">
          <a:extLst>
            <a:ext uri="{FF2B5EF4-FFF2-40B4-BE49-F238E27FC236}">
              <a16:creationId xmlns:a16="http://schemas.microsoft.com/office/drawing/2014/main" id="{0C912854-C836-4649-9EFA-5860C0C75C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78" name="Picture 64">
          <a:extLst>
            <a:ext uri="{FF2B5EF4-FFF2-40B4-BE49-F238E27FC236}">
              <a16:creationId xmlns:a16="http://schemas.microsoft.com/office/drawing/2014/main" id="{6C26E3DA-54FF-4F4F-81DA-2D65690E9A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79" name="Picture 65">
          <a:extLst>
            <a:ext uri="{FF2B5EF4-FFF2-40B4-BE49-F238E27FC236}">
              <a16:creationId xmlns:a16="http://schemas.microsoft.com/office/drawing/2014/main" id="{E4220C64-2DFC-4A0D-8583-078076735F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80" name="Picture 66">
          <a:extLst>
            <a:ext uri="{FF2B5EF4-FFF2-40B4-BE49-F238E27FC236}">
              <a16:creationId xmlns:a16="http://schemas.microsoft.com/office/drawing/2014/main" id="{D58ED08E-5654-4C69-B309-D532D61DCF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81" name="Picture 67">
          <a:extLst>
            <a:ext uri="{FF2B5EF4-FFF2-40B4-BE49-F238E27FC236}">
              <a16:creationId xmlns:a16="http://schemas.microsoft.com/office/drawing/2014/main" id="{2A698723-D4EE-4952-B752-F7B568E88E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82" name="Picture 68">
          <a:extLst>
            <a:ext uri="{FF2B5EF4-FFF2-40B4-BE49-F238E27FC236}">
              <a16:creationId xmlns:a16="http://schemas.microsoft.com/office/drawing/2014/main" id="{9C9DBADF-7437-45C6-B96D-EB0D454A94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83" name="Picture 69">
          <a:extLst>
            <a:ext uri="{FF2B5EF4-FFF2-40B4-BE49-F238E27FC236}">
              <a16:creationId xmlns:a16="http://schemas.microsoft.com/office/drawing/2014/main" id="{C90E4D84-5BB0-4EC2-953F-30B7B69391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84" name="Picture 70">
          <a:extLst>
            <a:ext uri="{FF2B5EF4-FFF2-40B4-BE49-F238E27FC236}">
              <a16:creationId xmlns:a16="http://schemas.microsoft.com/office/drawing/2014/main" id="{AF04A814-4870-4DFD-A5F2-B0EE22B24D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85" name="Picture 71">
          <a:extLst>
            <a:ext uri="{FF2B5EF4-FFF2-40B4-BE49-F238E27FC236}">
              <a16:creationId xmlns:a16="http://schemas.microsoft.com/office/drawing/2014/main" id="{12F34C64-E89A-495A-98AF-EA6A023C6B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86" name="Picture 72">
          <a:extLst>
            <a:ext uri="{FF2B5EF4-FFF2-40B4-BE49-F238E27FC236}">
              <a16:creationId xmlns:a16="http://schemas.microsoft.com/office/drawing/2014/main" id="{EDEB3289-59A6-44D2-BEAE-42E18DDBB2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87" name="Picture 73">
          <a:extLst>
            <a:ext uri="{FF2B5EF4-FFF2-40B4-BE49-F238E27FC236}">
              <a16:creationId xmlns:a16="http://schemas.microsoft.com/office/drawing/2014/main" id="{AFAF8A81-68FB-4385-9616-BE9240FEB3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88" name="Picture 74">
          <a:extLst>
            <a:ext uri="{FF2B5EF4-FFF2-40B4-BE49-F238E27FC236}">
              <a16:creationId xmlns:a16="http://schemas.microsoft.com/office/drawing/2014/main" id="{1F54295E-9766-42CC-B7B1-8A0D906C7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89" name="Picture 75">
          <a:extLst>
            <a:ext uri="{FF2B5EF4-FFF2-40B4-BE49-F238E27FC236}">
              <a16:creationId xmlns:a16="http://schemas.microsoft.com/office/drawing/2014/main" id="{1B2AAFE2-ECDD-498C-BDE3-86FBCA4BCF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90" name="Picture 76">
          <a:extLst>
            <a:ext uri="{FF2B5EF4-FFF2-40B4-BE49-F238E27FC236}">
              <a16:creationId xmlns:a16="http://schemas.microsoft.com/office/drawing/2014/main" id="{4C64BF19-2915-4A5D-A111-751458F82D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91" name="Picture 77">
          <a:extLst>
            <a:ext uri="{FF2B5EF4-FFF2-40B4-BE49-F238E27FC236}">
              <a16:creationId xmlns:a16="http://schemas.microsoft.com/office/drawing/2014/main" id="{F5093FB8-0ACD-4DA0-BB69-77A155AE52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92" name="Picture 78">
          <a:extLst>
            <a:ext uri="{FF2B5EF4-FFF2-40B4-BE49-F238E27FC236}">
              <a16:creationId xmlns:a16="http://schemas.microsoft.com/office/drawing/2014/main" id="{8D3CDFE7-226C-4363-8F9C-05451F3998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93" name="Picture 79">
          <a:extLst>
            <a:ext uri="{FF2B5EF4-FFF2-40B4-BE49-F238E27FC236}">
              <a16:creationId xmlns:a16="http://schemas.microsoft.com/office/drawing/2014/main" id="{286809B3-7D48-46D9-AD2A-74770E4B5B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94" name="Picture 80">
          <a:extLst>
            <a:ext uri="{FF2B5EF4-FFF2-40B4-BE49-F238E27FC236}">
              <a16:creationId xmlns:a16="http://schemas.microsoft.com/office/drawing/2014/main" id="{8ECB8F74-2413-40BD-9827-B064E6DFCD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95" name="Picture 81">
          <a:extLst>
            <a:ext uri="{FF2B5EF4-FFF2-40B4-BE49-F238E27FC236}">
              <a16:creationId xmlns:a16="http://schemas.microsoft.com/office/drawing/2014/main" id="{2D226869-3C34-4790-9391-37A2CF15F2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96" name="Picture 82">
          <a:extLst>
            <a:ext uri="{FF2B5EF4-FFF2-40B4-BE49-F238E27FC236}">
              <a16:creationId xmlns:a16="http://schemas.microsoft.com/office/drawing/2014/main" id="{1F5266F6-7F98-4EB4-9CCC-6412C69C13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97" name="Picture 83">
          <a:extLst>
            <a:ext uri="{FF2B5EF4-FFF2-40B4-BE49-F238E27FC236}">
              <a16:creationId xmlns:a16="http://schemas.microsoft.com/office/drawing/2014/main" id="{1BB66107-D830-4044-A309-9B51E8E421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98" name="Picture 84">
          <a:extLst>
            <a:ext uri="{FF2B5EF4-FFF2-40B4-BE49-F238E27FC236}">
              <a16:creationId xmlns:a16="http://schemas.microsoft.com/office/drawing/2014/main" id="{02AAC205-F0BB-4EE2-9331-DC73BC80A5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2999" name="Picture 85">
          <a:extLst>
            <a:ext uri="{FF2B5EF4-FFF2-40B4-BE49-F238E27FC236}">
              <a16:creationId xmlns:a16="http://schemas.microsoft.com/office/drawing/2014/main" id="{D9FE3D2D-2885-404D-AD5C-77F1729A3C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00" name="Picture 86">
          <a:extLst>
            <a:ext uri="{FF2B5EF4-FFF2-40B4-BE49-F238E27FC236}">
              <a16:creationId xmlns:a16="http://schemas.microsoft.com/office/drawing/2014/main" id="{FF460BAD-C03C-424A-A2FE-5DB0AC6EF9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01" name="Picture 87">
          <a:extLst>
            <a:ext uri="{FF2B5EF4-FFF2-40B4-BE49-F238E27FC236}">
              <a16:creationId xmlns:a16="http://schemas.microsoft.com/office/drawing/2014/main" id="{1EDE4BF2-1437-4EBD-B520-75437DFCA7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02" name="Picture 88">
          <a:extLst>
            <a:ext uri="{FF2B5EF4-FFF2-40B4-BE49-F238E27FC236}">
              <a16:creationId xmlns:a16="http://schemas.microsoft.com/office/drawing/2014/main" id="{79C61320-4615-4EB2-B79A-35F5821216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03" name="Picture 89">
          <a:extLst>
            <a:ext uri="{FF2B5EF4-FFF2-40B4-BE49-F238E27FC236}">
              <a16:creationId xmlns:a16="http://schemas.microsoft.com/office/drawing/2014/main" id="{8F157F46-5EF6-450A-94A3-15591CD33B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04" name="Picture 90">
          <a:extLst>
            <a:ext uri="{FF2B5EF4-FFF2-40B4-BE49-F238E27FC236}">
              <a16:creationId xmlns:a16="http://schemas.microsoft.com/office/drawing/2014/main" id="{4A151702-9C40-4F37-8D1C-69BCD8728F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05" name="Picture 91">
          <a:extLst>
            <a:ext uri="{FF2B5EF4-FFF2-40B4-BE49-F238E27FC236}">
              <a16:creationId xmlns:a16="http://schemas.microsoft.com/office/drawing/2014/main" id="{A05E0188-7AB8-4884-8ABE-8C80291799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06" name="Picture 92">
          <a:extLst>
            <a:ext uri="{FF2B5EF4-FFF2-40B4-BE49-F238E27FC236}">
              <a16:creationId xmlns:a16="http://schemas.microsoft.com/office/drawing/2014/main" id="{1B4CBC26-61D9-4122-BFAA-1406F423C5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07" name="Picture 93">
          <a:extLst>
            <a:ext uri="{FF2B5EF4-FFF2-40B4-BE49-F238E27FC236}">
              <a16:creationId xmlns:a16="http://schemas.microsoft.com/office/drawing/2014/main" id="{BF738C6B-300C-41C6-9B76-A51F32D4EC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08" name="Picture 94">
          <a:extLst>
            <a:ext uri="{FF2B5EF4-FFF2-40B4-BE49-F238E27FC236}">
              <a16:creationId xmlns:a16="http://schemas.microsoft.com/office/drawing/2014/main" id="{5BC82ED4-3989-45F8-8C2D-E52669F701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09" name="Picture 95">
          <a:extLst>
            <a:ext uri="{FF2B5EF4-FFF2-40B4-BE49-F238E27FC236}">
              <a16:creationId xmlns:a16="http://schemas.microsoft.com/office/drawing/2014/main" id="{B4B3893D-8389-413E-AD7F-0A592710F3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10" name="Picture 96">
          <a:extLst>
            <a:ext uri="{FF2B5EF4-FFF2-40B4-BE49-F238E27FC236}">
              <a16:creationId xmlns:a16="http://schemas.microsoft.com/office/drawing/2014/main" id="{F5E4E3FF-EBFB-449C-B514-98EA3F42A4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11" name="Picture 97">
          <a:extLst>
            <a:ext uri="{FF2B5EF4-FFF2-40B4-BE49-F238E27FC236}">
              <a16:creationId xmlns:a16="http://schemas.microsoft.com/office/drawing/2014/main" id="{271AD2C1-5C23-4A0E-AE10-542A77E146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12" name="Picture 98">
          <a:extLst>
            <a:ext uri="{FF2B5EF4-FFF2-40B4-BE49-F238E27FC236}">
              <a16:creationId xmlns:a16="http://schemas.microsoft.com/office/drawing/2014/main" id="{ACC89E67-E042-46D6-871B-05DC58DDFC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13" name="Picture 99">
          <a:extLst>
            <a:ext uri="{FF2B5EF4-FFF2-40B4-BE49-F238E27FC236}">
              <a16:creationId xmlns:a16="http://schemas.microsoft.com/office/drawing/2014/main" id="{9B98CB60-35D2-4188-BFE6-55C42D55CC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14" name="Picture 100">
          <a:extLst>
            <a:ext uri="{FF2B5EF4-FFF2-40B4-BE49-F238E27FC236}">
              <a16:creationId xmlns:a16="http://schemas.microsoft.com/office/drawing/2014/main" id="{A35FB8EA-A53B-4FFF-A62D-BE09A095AB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15" name="Picture 101">
          <a:extLst>
            <a:ext uri="{FF2B5EF4-FFF2-40B4-BE49-F238E27FC236}">
              <a16:creationId xmlns:a16="http://schemas.microsoft.com/office/drawing/2014/main" id="{A83D36E7-8C2C-40D6-A606-8B3C3AC968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16" name="Picture 102">
          <a:extLst>
            <a:ext uri="{FF2B5EF4-FFF2-40B4-BE49-F238E27FC236}">
              <a16:creationId xmlns:a16="http://schemas.microsoft.com/office/drawing/2014/main" id="{EB65946B-4150-45AC-82BD-6DA03D9D9E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17" name="Picture 103">
          <a:extLst>
            <a:ext uri="{FF2B5EF4-FFF2-40B4-BE49-F238E27FC236}">
              <a16:creationId xmlns:a16="http://schemas.microsoft.com/office/drawing/2014/main" id="{5B6121FC-2B47-4257-B5BF-B87D17F319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18" name="Picture 104">
          <a:extLst>
            <a:ext uri="{FF2B5EF4-FFF2-40B4-BE49-F238E27FC236}">
              <a16:creationId xmlns:a16="http://schemas.microsoft.com/office/drawing/2014/main" id="{815DD565-D3A0-4B55-8BF2-57FA07A038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19" name="Picture 105">
          <a:extLst>
            <a:ext uri="{FF2B5EF4-FFF2-40B4-BE49-F238E27FC236}">
              <a16:creationId xmlns:a16="http://schemas.microsoft.com/office/drawing/2014/main" id="{2AB68A4D-6E3D-47EF-B108-898E729DC4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20" name="Picture 106">
          <a:extLst>
            <a:ext uri="{FF2B5EF4-FFF2-40B4-BE49-F238E27FC236}">
              <a16:creationId xmlns:a16="http://schemas.microsoft.com/office/drawing/2014/main" id="{96923B1F-2FE9-4AFB-8B52-950F395F45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21" name="Picture 107">
          <a:extLst>
            <a:ext uri="{FF2B5EF4-FFF2-40B4-BE49-F238E27FC236}">
              <a16:creationId xmlns:a16="http://schemas.microsoft.com/office/drawing/2014/main" id="{394A9A31-AD9D-407A-A585-E04A42D441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22" name="Picture 108">
          <a:extLst>
            <a:ext uri="{FF2B5EF4-FFF2-40B4-BE49-F238E27FC236}">
              <a16:creationId xmlns:a16="http://schemas.microsoft.com/office/drawing/2014/main" id="{228A726A-70BC-4FFF-8333-3AB12CB1F0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23" name="Picture 109">
          <a:extLst>
            <a:ext uri="{FF2B5EF4-FFF2-40B4-BE49-F238E27FC236}">
              <a16:creationId xmlns:a16="http://schemas.microsoft.com/office/drawing/2014/main" id="{6A5A2683-5E19-4AB2-8684-6C34B90FE5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24" name="Picture 110">
          <a:extLst>
            <a:ext uri="{FF2B5EF4-FFF2-40B4-BE49-F238E27FC236}">
              <a16:creationId xmlns:a16="http://schemas.microsoft.com/office/drawing/2014/main" id="{27B48014-76E1-450B-A19A-68984A2DCA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25" name="Picture 111">
          <a:extLst>
            <a:ext uri="{FF2B5EF4-FFF2-40B4-BE49-F238E27FC236}">
              <a16:creationId xmlns:a16="http://schemas.microsoft.com/office/drawing/2014/main" id="{1B620800-53F3-4090-9F59-AD65CAAB5E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26" name="Picture 112">
          <a:extLst>
            <a:ext uri="{FF2B5EF4-FFF2-40B4-BE49-F238E27FC236}">
              <a16:creationId xmlns:a16="http://schemas.microsoft.com/office/drawing/2014/main" id="{A975F93D-A7E7-413D-AAF1-63A15C58F3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27" name="Picture 113">
          <a:extLst>
            <a:ext uri="{FF2B5EF4-FFF2-40B4-BE49-F238E27FC236}">
              <a16:creationId xmlns:a16="http://schemas.microsoft.com/office/drawing/2014/main" id="{199FFD08-0522-4781-B3AF-B46BCB32B8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28" name="Picture 114">
          <a:extLst>
            <a:ext uri="{FF2B5EF4-FFF2-40B4-BE49-F238E27FC236}">
              <a16:creationId xmlns:a16="http://schemas.microsoft.com/office/drawing/2014/main" id="{58055E31-7248-4715-83DC-6A4FF9A081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29" name="Picture 115">
          <a:extLst>
            <a:ext uri="{FF2B5EF4-FFF2-40B4-BE49-F238E27FC236}">
              <a16:creationId xmlns:a16="http://schemas.microsoft.com/office/drawing/2014/main" id="{7688E483-A822-457C-87F7-871C5D5623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30" name="Picture 116">
          <a:extLst>
            <a:ext uri="{FF2B5EF4-FFF2-40B4-BE49-F238E27FC236}">
              <a16:creationId xmlns:a16="http://schemas.microsoft.com/office/drawing/2014/main" id="{991B1799-ADE2-4262-A03F-DDB8B0028C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31" name="Picture 117">
          <a:extLst>
            <a:ext uri="{FF2B5EF4-FFF2-40B4-BE49-F238E27FC236}">
              <a16:creationId xmlns:a16="http://schemas.microsoft.com/office/drawing/2014/main" id="{32B512AE-975F-4865-903F-4A63C286DF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32" name="Picture 118">
          <a:extLst>
            <a:ext uri="{FF2B5EF4-FFF2-40B4-BE49-F238E27FC236}">
              <a16:creationId xmlns:a16="http://schemas.microsoft.com/office/drawing/2014/main" id="{8A86FAF3-87DB-4AA0-9111-E86CEFDCF1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33" name="Picture 119">
          <a:extLst>
            <a:ext uri="{FF2B5EF4-FFF2-40B4-BE49-F238E27FC236}">
              <a16:creationId xmlns:a16="http://schemas.microsoft.com/office/drawing/2014/main" id="{4377C56E-8182-4C4E-93E6-0C9D073428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34" name="Picture 120">
          <a:extLst>
            <a:ext uri="{FF2B5EF4-FFF2-40B4-BE49-F238E27FC236}">
              <a16:creationId xmlns:a16="http://schemas.microsoft.com/office/drawing/2014/main" id="{4A331A74-0E5A-4815-B158-BD63A09D3C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35" name="Picture 121">
          <a:extLst>
            <a:ext uri="{FF2B5EF4-FFF2-40B4-BE49-F238E27FC236}">
              <a16:creationId xmlns:a16="http://schemas.microsoft.com/office/drawing/2014/main" id="{AB5C7B82-018C-4728-805E-E5C4E354BD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36" name="Picture 122">
          <a:extLst>
            <a:ext uri="{FF2B5EF4-FFF2-40B4-BE49-F238E27FC236}">
              <a16:creationId xmlns:a16="http://schemas.microsoft.com/office/drawing/2014/main" id="{C6897EA4-C2D2-4494-91EE-2DBE8ACCA4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37" name="Picture 123">
          <a:extLst>
            <a:ext uri="{FF2B5EF4-FFF2-40B4-BE49-F238E27FC236}">
              <a16:creationId xmlns:a16="http://schemas.microsoft.com/office/drawing/2014/main" id="{D9B20527-09AB-4560-8E57-30B113880A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38" name="Picture 124">
          <a:extLst>
            <a:ext uri="{FF2B5EF4-FFF2-40B4-BE49-F238E27FC236}">
              <a16:creationId xmlns:a16="http://schemas.microsoft.com/office/drawing/2014/main" id="{5F3B1D1C-9781-4268-B60C-25D2518E2E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39" name="Picture 125">
          <a:extLst>
            <a:ext uri="{FF2B5EF4-FFF2-40B4-BE49-F238E27FC236}">
              <a16:creationId xmlns:a16="http://schemas.microsoft.com/office/drawing/2014/main" id="{62C65835-4081-440B-8B5E-99EE8EA09D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40" name="Picture 126">
          <a:extLst>
            <a:ext uri="{FF2B5EF4-FFF2-40B4-BE49-F238E27FC236}">
              <a16:creationId xmlns:a16="http://schemas.microsoft.com/office/drawing/2014/main" id="{38890F11-A6B2-4D1C-9EED-906451A19F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41" name="Picture 127">
          <a:extLst>
            <a:ext uri="{FF2B5EF4-FFF2-40B4-BE49-F238E27FC236}">
              <a16:creationId xmlns:a16="http://schemas.microsoft.com/office/drawing/2014/main" id="{B216D46B-678F-49F1-9908-3A000663C4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42" name="Picture 128">
          <a:extLst>
            <a:ext uri="{FF2B5EF4-FFF2-40B4-BE49-F238E27FC236}">
              <a16:creationId xmlns:a16="http://schemas.microsoft.com/office/drawing/2014/main" id="{5E973A12-1006-447B-83CD-DA5BCC74DB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43" name="Picture 129">
          <a:extLst>
            <a:ext uri="{FF2B5EF4-FFF2-40B4-BE49-F238E27FC236}">
              <a16:creationId xmlns:a16="http://schemas.microsoft.com/office/drawing/2014/main" id="{B1AFDBD1-2307-454D-B549-E508863862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44" name="Picture 130">
          <a:extLst>
            <a:ext uri="{FF2B5EF4-FFF2-40B4-BE49-F238E27FC236}">
              <a16:creationId xmlns:a16="http://schemas.microsoft.com/office/drawing/2014/main" id="{29E4DC90-6F25-4B0F-A91D-6B9151A21C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45" name="Picture 131">
          <a:extLst>
            <a:ext uri="{FF2B5EF4-FFF2-40B4-BE49-F238E27FC236}">
              <a16:creationId xmlns:a16="http://schemas.microsoft.com/office/drawing/2014/main" id="{3FECB1D7-8211-462C-B7C9-ADF8D0696A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46" name="Picture 132">
          <a:extLst>
            <a:ext uri="{FF2B5EF4-FFF2-40B4-BE49-F238E27FC236}">
              <a16:creationId xmlns:a16="http://schemas.microsoft.com/office/drawing/2014/main" id="{2E88D3F7-0BE9-4AE3-8168-48F2605F83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47" name="Picture 133">
          <a:extLst>
            <a:ext uri="{FF2B5EF4-FFF2-40B4-BE49-F238E27FC236}">
              <a16:creationId xmlns:a16="http://schemas.microsoft.com/office/drawing/2014/main" id="{F1B0F6EF-24EF-4428-B690-512FC7C8C9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48" name="Picture 134">
          <a:extLst>
            <a:ext uri="{FF2B5EF4-FFF2-40B4-BE49-F238E27FC236}">
              <a16:creationId xmlns:a16="http://schemas.microsoft.com/office/drawing/2014/main" id="{A234CDF8-8B81-4637-B3CD-C75BFF68A9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49" name="Picture 135">
          <a:extLst>
            <a:ext uri="{FF2B5EF4-FFF2-40B4-BE49-F238E27FC236}">
              <a16:creationId xmlns:a16="http://schemas.microsoft.com/office/drawing/2014/main" id="{87CB3559-D4BA-4F1E-A03B-15864D36CC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50" name="Picture 136">
          <a:extLst>
            <a:ext uri="{FF2B5EF4-FFF2-40B4-BE49-F238E27FC236}">
              <a16:creationId xmlns:a16="http://schemas.microsoft.com/office/drawing/2014/main" id="{0B552787-3D3C-47AA-97EB-E60DD05F83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51" name="Picture 137">
          <a:extLst>
            <a:ext uri="{FF2B5EF4-FFF2-40B4-BE49-F238E27FC236}">
              <a16:creationId xmlns:a16="http://schemas.microsoft.com/office/drawing/2014/main" id="{4A37362A-70BA-4324-891C-F1B3051EAA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52" name="Picture 138">
          <a:extLst>
            <a:ext uri="{FF2B5EF4-FFF2-40B4-BE49-F238E27FC236}">
              <a16:creationId xmlns:a16="http://schemas.microsoft.com/office/drawing/2014/main" id="{4F499483-92F0-4A58-A3FF-99FCF87581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53" name="Picture 139">
          <a:extLst>
            <a:ext uri="{FF2B5EF4-FFF2-40B4-BE49-F238E27FC236}">
              <a16:creationId xmlns:a16="http://schemas.microsoft.com/office/drawing/2014/main" id="{8AE8E07D-02A2-49C3-8543-8360D8D2EF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54" name="Picture 140">
          <a:extLst>
            <a:ext uri="{FF2B5EF4-FFF2-40B4-BE49-F238E27FC236}">
              <a16:creationId xmlns:a16="http://schemas.microsoft.com/office/drawing/2014/main" id="{2A8DFBD7-4208-4D31-9F65-4BFF2B2B6A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55" name="Picture 141">
          <a:extLst>
            <a:ext uri="{FF2B5EF4-FFF2-40B4-BE49-F238E27FC236}">
              <a16:creationId xmlns:a16="http://schemas.microsoft.com/office/drawing/2014/main" id="{A7E301D1-CA8C-4B06-9D42-764FBDA481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56" name="Picture 142">
          <a:extLst>
            <a:ext uri="{FF2B5EF4-FFF2-40B4-BE49-F238E27FC236}">
              <a16:creationId xmlns:a16="http://schemas.microsoft.com/office/drawing/2014/main" id="{C7AC85E9-8B90-4766-B1ED-937FE5A805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57" name="Picture 143">
          <a:extLst>
            <a:ext uri="{FF2B5EF4-FFF2-40B4-BE49-F238E27FC236}">
              <a16:creationId xmlns:a16="http://schemas.microsoft.com/office/drawing/2014/main" id="{BAC95AA9-BD5C-4A84-8A8D-756BBF0D5D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58" name="Picture 144">
          <a:extLst>
            <a:ext uri="{FF2B5EF4-FFF2-40B4-BE49-F238E27FC236}">
              <a16:creationId xmlns:a16="http://schemas.microsoft.com/office/drawing/2014/main" id="{443D7991-97D4-4F85-B475-A40580BC22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59" name="Picture 145">
          <a:extLst>
            <a:ext uri="{FF2B5EF4-FFF2-40B4-BE49-F238E27FC236}">
              <a16:creationId xmlns:a16="http://schemas.microsoft.com/office/drawing/2014/main" id="{D3FF8343-82D7-4C90-A58B-430A9CA062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60" name="Picture 146">
          <a:extLst>
            <a:ext uri="{FF2B5EF4-FFF2-40B4-BE49-F238E27FC236}">
              <a16:creationId xmlns:a16="http://schemas.microsoft.com/office/drawing/2014/main" id="{BBCB4D57-F63E-440B-B9E6-A5062EEB4C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61" name="Picture 147">
          <a:extLst>
            <a:ext uri="{FF2B5EF4-FFF2-40B4-BE49-F238E27FC236}">
              <a16:creationId xmlns:a16="http://schemas.microsoft.com/office/drawing/2014/main" id="{B77EFBA4-08A9-4325-940D-FFA53253E6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62" name="Picture 148">
          <a:extLst>
            <a:ext uri="{FF2B5EF4-FFF2-40B4-BE49-F238E27FC236}">
              <a16:creationId xmlns:a16="http://schemas.microsoft.com/office/drawing/2014/main" id="{68137D56-0323-41C8-86E9-02F66ACB3E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63" name="Picture 149">
          <a:extLst>
            <a:ext uri="{FF2B5EF4-FFF2-40B4-BE49-F238E27FC236}">
              <a16:creationId xmlns:a16="http://schemas.microsoft.com/office/drawing/2014/main" id="{55DE2734-EFC8-4E3E-A500-B43171E1FE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64" name="Picture 150">
          <a:extLst>
            <a:ext uri="{FF2B5EF4-FFF2-40B4-BE49-F238E27FC236}">
              <a16:creationId xmlns:a16="http://schemas.microsoft.com/office/drawing/2014/main" id="{0411185C-2DE9-4C45-82EE-F8394AE023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65" name="Picture 151">
          <a:extLst>
            <a:ext uri="{FF2B5EF4-FFF2-40B4-BE49-F238E27FC236}">
              <a16:creationId xmlns:a16="http://schemas.microsoft.com/office/drawing/2014/main" id="{08796D71-CE96-4D97-AE5C-9AECD23549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66" name="Picture 152">
          <a:extLst>
            <a:ext uri="{FF2B5EF4-FFF2-40B4-BE49-F238E27FC236}">
              <a16:creationId xmlns:a16="http://schemas.microsoft.com/office/drawing/2014/main" id="{01567CA0-9669-49CB-AF20-60262FDC5F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67" name="Picture 153">
          <a:extLst>
            <a:ext uri="{FF2B5EF4-FFF2-40B4-BE49-F238E27FC236}">
              <a16:creationId xmlns:a16="http://schemas.microsoft.com/office/drawing/2014/main" id="{2EB90EA4-738D-4276-852A-47A2949F9A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68" name="Picture 154">
          <a:extLst>
            <a:ext uri="{FF2B5EF4-FFF2-40B4-BE49-F238E27FC236}">
              <a16:creationId xmlns:a16="http://schemas.microsoft.com/office/drawing/2014/main" id="{2C5328AE-9FB9-4B16-B7AB-491CD153EB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69" name="Picture 155">
          <a:extLst>
            <a:ext uri="{FF2B5EF4-FFF2-40B4-BE49-F238E27FC236}">
              <a16:creationId xmlns:a16="http://schemas.microsoft.com/office/drawing/2014/main" id="{8B7856E7-C358-40D8-AB09-F4E7A178B7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70" name="Picture 156">
          <a:extLst>
            <a:ext uri="{FF2B5EF4-FFF2-40B4-BE49-F238E27FC236}">
              <a16:creationId xmlns:a16="http://schemas.microsoft.com/office/drawing/2014/main" id="{DAB8A408-2421-4258-9A54-EEDF66C201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71" name="Picture 157">
          <a:extLst>
            <a:ext uri="{FF2B5EF4-FFF2-40B4-BE49-F238E27FC236}">
              <a16:creationId xmlns:a16="http://schemas.microsoft.com/office/drawing/2014/main" id="{2558E8A0-5A85-4719-9193-D595D85CF2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72" name="Picture 158">
          <a:extLst>
            <a:ext uri="{FF2B5EF4-FFF2-40B4-BE49-F238E27FC236}">
              <a16:creationId xmlns:a16="http://schemas.microsoft.com/office/drawing/2014/main" id="{90E5C8EF-9143-4F4E-ABF7-12719B6271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73" name="Picture 159">
          <a:extLst>
            <a:ext uri="{FF2B5EF4-FFF2-40B4-BE49-F238E27FC236}">
              <a16:creationId xmlns:a16="http://schemas.microsoft.com/office/drawing/2014/main" id="{A76765F7-CCE6-4B8C-80A2-99FE3D79FE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74" name="Picture 160">
          <a:extLst>
            <a:ext uri="{FF2B5EF4-FFF2-40B4-BE49-F238E27FC236}">
              <a16:creationId xmlns:a16="http://schemas.microsoft.com/office/drawing/2014/main" id="{646B9F9A-4AA1-4973-9817-B13283DD0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75" name="Picture 161">
          <a:extLst>
            <a:ext uri="{FF2B5EF4-FFF2-40B4-BE49-F238E27FC236}">
              <a16:creationId xmlns:a16="http://schemas.microsoft.com/office/drawing/2014/main" id="{6A0B57BE-A882-413A-A98E-AB07D45995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76" name="Picture 162">
          <a:extLst>
            <a:ext uri="{FF2B5EF4-FFF2-40B4-BE49-F238E27FC236}">
              <a16:creationId xmlns:a16="http://schemas.microsoft.com/office/drawing/2014/main" id="{4C75D350-E93E-45AC-89FB-F586E51AE6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77" name="Picture 163">
          <a:extLst>
            <a:ext uri="{FF2B5EF4-FFF2-40B4-BE49-F238E27FC236}">
              <a16:creationId xmlns:a16="http://schemas.microsoft.com/office/drawing/2014/main" id="{9EF586D5-91CD-4DFD-A38F-534A79E9FC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78" name="Picture 164">
          <a:extLst>
            <a:ext uri="{FF2B5EF4-FFF2-40B4-BE49-F238E27FC236}">
              <a16:creationId xmlns:a16="http://schemas.microsoft.com/office/drawing/2014/main" id="{46C79B82-BA63-465B-B208-FEBF0A7349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79" name="Picture 165">
          <a:extLst>
            <a:ext uri="{FF2B5EF4-FFF2-40B4-BE49-F238E27FC236}">
              <a16:creationId xmlns:a16="http://schemas.microsoft.com/office/drawing/2014/main" id="{452481ED-136B-4E04-AC8A-C015BC94F5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80" name="Picture 166">
          <a:extLst>
            <a:ext uri="{FF2B5EF4-FFF2-40B4-BE49-F238E27FC236}">
              <a16:creationId xmlns:a16="http://schemas.microsoft.com/office/drawing/2014/main" id="{A1EDB638-37E1-497C-B859-574C4A9188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81" name="Picture 167">
          <a:extLst>
            <a:ext uri="{FF2B5EF4-FFF2-40B4-BE49-F238E27FC236}">
              <a16:creationId xmlns:a16="http://schemas.microsoft.com/office/drawing/2014/main" id="{1073F7FD-E664-4C2C-B899-C4928BBA6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82" name="Picture 168">
          <a:extLst>
            <a:ext uri="{FF2B5EF4-FFF2-40B4-BE49-F238E27FC236}">
              <a16:creationId xmlns:a16="http://schemas.microsoft.com/office/drawing/2014/main" id="{02B569C0-7742-49F8-B41D-C3ADED81E1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83" name="Picture 169">
          <a:extLst>
            <a:ext uri="{FF2B5EF4-FFF2-40B4-BE49-F238E27FC236}">
              <a16:creationId xmlns:a16="http://schemas.microsoft.com/office/drawing/2014/main" id="{CF4B3EBF-DDB4-41EA-BF84-E74929674B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84" name="Picture 170">
          <a:extLst>
            <a:ext uri="{FF2B5EF4-FFF2-40B4-BE49-F238E27FC236}">
              <a16:creationId xmlns:a16="http://schemas.microsoft.com/office/drawing/2014/main" id="{FC0F0255-5DE9-4492-A297-684255F346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85" name="Picture 171">
          <a:extLst>
            <a:ext uri="{FF2B5EF4-FFF2-40B4-BE49-F238E27FC236}">
              <a16:creationId xmlns:a16="http://schemas.microsoft.com/office/drawing/2014/main" id="{31BF3925-3CCA-4FC7-8261-6C94E8EDB4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86" name="Picture 172">
          <a:extLst>
            <a:ext uri="{FF2B5EF4-FFF2-40B4-BE49-F238E27FC236}">
              <a16:creationId xmlns:a16="http://schemas.microsoft.com/office/drawing/2014/main" id="{80E4F721-B93A-48F3-B999-DFD9D2A8E8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87" name="Picture 173">
          <a:extLst>
            <a:ext uri="{FF2B5EF4-FFF2-40B4-BE49-F238E27FC236}">
              <a16:creationId xmlns:a16="http://schemas.microsoft.com/office/drawing/2014/main" id="{86D5C008-ABD7-4D41-B170-F5C4126C8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88" name="Picture 174">
          <a:extLst>
            <a:ext uri="{FF2B5EF4-FFF2-40B4-BE49-F238E27FC236}">
              <a16:creationId xmlns:a16="http://schemas.microsoft.com/office/drawing/2014/main" id="{D44BE397-4790-439D-A5E7-185EACDF99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89" name="Picture 175">
          <a:extLst>
            <a:ext uri="{FF2B5EF4-FFF2-40B4-BE49-F238E27FC236}">
              <a16:creationId xmlns:a16="http://schemas.microsoft.com/office/drawing/2014/main" id="{3085EB40-6B16-4AE8-A7EE-02118FBC40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90" name="Picture 176">
          <a:extLst>
            <a:ext uri="{FF2B5EF4-FFF2-40B4-BE49-F238E27FC236}">
              <a16:creationId xmlns:a16="http://schemas.microsoft.com/office/drawing/2014/main" id="{E024A8E6-E37D-4D0B-8262-DDCBF472B8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91" name="Picture 177">
          <a:extLst>
            <a:ext uri="{FF2B5EF4-FFF2-40B4-BE49-F238E27FC236}">
              <a16:creationId xmlns:a16="http://schemas.microsoft.com/office/drawing/2014/main" id="{56E17C9B-615E-474E-B069-139AD18F02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92" name="Picture 178">
          <a:extLst>
            <a:ext uri="{FF2B5EF4-FFF2-40B4-BE49-F238E27FC236}">
              <a16:creationId xmlns:a16="http://schemas.microsoft.com/office/drawing/2014/main" id="{4D99B70B-C7BC-4F4C-91DF-5393AEBAF5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93" name="Picture 179">
          <a:extLst>
            <a:ext uri="{FF2B5EF4-FFF2-40B4-BE49-F238E27FC236}">
              <a16:creationId xmlns:a16="http://schemas.microsoft.com/office/drawing/2014/main" id="{D1E6AF51-2244-49B7-93CF-22E820B1BE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94" name="Picture 180">
          <a:extLst>
            <a:ext uri="{FF2B5EF4-FFF2-40B4-BE49-F238E27FC236}">
              <a16:creationId xmlns:a16="http://schemas.microsoft.com/office/drawing/2014/main" id="{63529EFB-FE60-436B-9679-C6C65C1591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95" name="Picture 181">
          <a:extLst>
            <a:ext uri="{FF2B5EF4-FFF2-40B4-BE49-F238E27FC236}">
              <a16:creationId xmlns:a16="http://schemas.microsoft.com/office/drawing/2014/main" id="{469BCF13-1AC9-4E43-93A7-12DED25748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96" name="Picture 182">
          <a:extLst>
            <a:ext uri="{FF2B5EF4-FFF2-40B4-BE49-F238E27FC236}">
              <a16:creationId xmlns:a16="http://schemas.microsoft.com/office/drawing/2014/main" id="{66A61826-D2F1-44FE-865F-3D40D966C7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97" name="Picture 183">
          <a:extLst>
            <a:ext uri="{FF2B5EF4-FFF2-40B4-BE49-F238E27FC236}">
              <a16:creationId xmlns:a16="http://schemas.microsoft.com/office/drawing/2014/main" id="{665634D7-2E79-4514-8D2F-86D2895A77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98" name="Picture 184">
          <a:extLst>
            <a:ext uri="{FF2B5EF4-FFF2-40B4-BE49-F238E27FC236}">
              <a16:creationId xmlns:a16="http://schemas.microsoft.com/office/drawing/2014/main" id="{C0E47009-1D06-4FF0-9812-09DFD01A3A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099" name="Picture 185">
          <a:extLst>
            <a:ext uri="{FF2B5EF4-FFF2-40B4-BE49-F238E27FC236}">
              <a16:creationId xmlns:a16="http://schemas.microsoft.com/office/drawing/2014/main" id="{06557390-07E0-434A-B2B1-E131321CAE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00" name="Picture 186">
          <a:extLst>
            <a:ext uri="{FF2B5EF4-FFF2-40B4-BE49-F238E27FC236}">
              <a16:creationId xmlns:a16="http://schemas.microsoft.com/office/drawing/2014/main" id="{A7A759DB-AE2A-4DD5-AD9A-C981188DA0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01" name="Picture 187">
          <a:extLst>
            <a:ext uri="{FF2B5EF4-FFF2-40B4-BE49-F238E27FC236}">
              <a16:creationId xmlns:a16="http://schemas.microsoft.com/office/drawing/2014/main" id="{902119A7-820F-433C-876A-239A159061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02" name="Picture 188">
          <a:extLst>
            <a:ext uri="{FF2B5EF4-FFF2-40B4-BE49-F238E27FC236}">
              <a16:creationId xmlns:a16="http://schemas.microsoft.com/office/drawing/2014/main" id="{AAEA1006-FBA7-49CC-A47C-81F90C4EA2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03" name="Picture 189">
          <a:extLst>
            <a:ext uri="{FF2B5EF4-FFF2-40B4-BE49-F238E27FC236}">
              <a16:creationId xmlns:a16="http://schemas.microsoft.com/office/drawing/2014/main" id="{4BBE1AD4-1391-4A43-9D16-38D300666B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04" name="Picture 190">
          <a:extLst>
            <a:ext uri="{FF2B5EF4-FFF2-40B4-BE49-F238E27FC236}">
              <a16:creationId xmlns:a16="http://schemas.microsoft.com/office/drawing/2014/main" id="{217E53FD-DCF2-4477-8D92-1AB3C958E0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05" name="Picture 191">
          <a:extLst>
            <a:ext uri="{FF2B5EF4-FFF2-40B4-BE49-F238E27FC236}">
              <a16:creationId xmlns:a16="http://schemas.microsoft.com/office/drawing/2014/main" id="{68053DDB-DC37-46EC-9F65-A8E72821DE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06" name="Picture 192">
          <a:extLst>
            <a:ext uri="{FF2B5EF4-FFF2-40B4-BE49-F238E27FC236}">
              <a16:creationId xmlns:a16="http://schemas.microsoft.com/office/drawing/2014/main" id="{7F8FC437-C589-4F18-A389-1A71DF3436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07" name="Picture 193">
          <a:extLst>
            <a:ext uri="{FF2B5EF4-FFF2-40B4-BE49-F238E27FC236}">
              <a16:creationId xmlns:a16="http://schemas.microsoft.com/office/drawing/2014/main" id="{F12FFF68-528B-40C6-BD68-A2777880C9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08" name="Picture 194">
          <a:extLst>
            <a:ext uri="{FF2B5EF4-FFF2-40B4-BE49-F238E27FC236}">
              <a16:creationId xmlns:a16="http://schemas.microsoft.com/office/drawing/2014/main" id="{6AF2366B-6038-4B76-A470-4322479825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09" name="Picture 195">
          <a:extLst>
            <a:ext uri="{FF2B5EF4-FFF2-40B4-BE49-F238E27FC236}">
              <a16:creationId xmlns:a16="http://schemas.microsoft.com/office/drawing/2014/main" id="{486F6629-CA45-4EAB-B3A0-4E10B5A1A2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10" name="Picture 196">
          <a:extLst>
            <a:ext uri="{FF2B5EF4-FFF2-40B4-BE49-F238E27FC236}">
              <a16:creationId xmlns:a16="http://schemas.microsoft.com/office/drawing/2014/main" id="{B7AD09C0-434D-45A9-8CFC-51A031A3FF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11" name="Picture 197">
          <a:extLst>
            <a:ext uri="{FF2B5EF4-FFF2-40B4-BE49-F238E27FC236}">
              <a16:creationId xmlns:a16="http://schemas.microsoft.com/office/drawing/2014/main" id="{33C6DA25-707F-4D4D-A877-947B868E0C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12" name="Picture 198">
          <a:extLst>
            <a:ext uri="{FF2B5EF4-FFF2-40B4-BE49-F238E27FC236}">
              <a16:creationId xmlns:a16="http://schemas.microsoft.com/office/drawing/2014/main" id="{7B29D2A6-2C8C-4681-9837-01AF88D6C6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13" name="Picture 199">
          <a:extLst>
            <a:ext uri="{FF2B5EF4-FFF2-40B4-BE49-F238E27FC236}">
              <a16:creationId xmlns:a16="http://schemas.microsoft.com/office/drawing/2014/main" id="{04B0ADD6-2AC8-4B77-8503-91541E63C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14" name="Picture 200">
          <a:extLst>
            <a:ext uri="{FF2B5EF4-FFF2-40B4-BE49-F238E27FC236}">
              <a16:creationId xmlns:a16="http://schemas.microsoft.com/office/drawing/2014/main" id="{57400E2D-A1A7-44BD-B4AF-853F1C8F05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15" name="Picture 201">
          <a:extLst>
            <a:ext uri="{FF2B5EF4-FFF2-40B4-BE49-F238E27FC236}">
              <a16:creationId xmlns:a16="http://schemas.microsoft.com/office/drawing/2014/main" id="{F989F323-570E-43D9-8B47-0EB7D7D693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16" name="Picture 202">
          <a:extLst>
            <a:ext uri="{FF2B5EF4-FFF2-40B4-BE49-F238E27FC236}">
              <a16:creationId xmlns:a16="http://schemas.microsoft.com/office/drawing/2014/main" id="{52DCB7AD-6CB5-4081-937D-E4C18C6A9C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17" name="Picture 203">
          <a:extLst>
            <a:ext uri="{FF2B5EF4-FFF2-40B4-BE49-F238E27FC236}">
              <a16:creationId xmlns:a16="http://schemas.microsoft.com/office/drawing/2014/main" id="{5D840A00-8D95-4740-9DCE-1325FC1DA1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18" name="Picture 204">
          <a:extLst>
            <a:ext uri="{FF2B5EF4-FFF2-40B4-BE49-F238E27FC236}">
              <a16:creationId xmlns:a16="http://schemas.microsoft.com/office/drawing/2014/main" id="{B867C88E-9D6B-4929-A29F-086C0FE489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19" name="Picture 205">
          <a:extLst>
            <a:ext uri="{FF2B5EF4-FFF2-40B4-BE49-F238E27FC236}">
              <a16:creationId xmlns:a16="http://schemas.microsoft.com/office/drawing/2014/main" id="{DF902767-4A66-4F5E-976C-FDA2E6F462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20" name="Picture 206">
          <a:extLst>
            <a:ext uri="{FF2B5EF4-FFF2-40B4-BE49-F238E27FC236}">
              <a16:creationId xmlns:a16="http://schemas.microsoft.com/office/drawing/2014/main" id="{974F41CD-3A36-4117-A15E-ED4257C26F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21" name="Picture 207">
          <a:extLst>
            <a:ext uri="{FF2B5EF4-FFF2-40B4-BE49-F238E27FC236}">
              <a16:creationId xmlns:a16="http://schemas.microsoft.com/office/drawing/2014/main" id="{6E1F0C0A-18D6-410E-8888-31A035EA7C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22" name="Picture 208">
          <a:extLst>
            <a:ext uri="{FF2B5EF4-FFF2-40B4-BE49-F238E27FC236}">
              <a16:creationId xmlns:a16="http://schemas.microsoft.com/office/drawing/2014/main" id="{8A9F2473-AB9E-44B5-8988-823ADEB8BB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23" name="Picture 209">
          <a:extLst>
            <a:ext uri="{FF2B5EF4-FFF2-40B4-BE49-F238E27FC236}">
              <a16:creationId xmlns:a16="http://schemas.microsoft.com/office/drawing/2014/main" id="{E7B69F15-65F8-4ED3-A237-788CAE44E0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24" name="Picture 210">
          <a:extLst>
            <a:ext uri="{FF2B5EF4-FFF2-40B4-BE49-F238E27FC236}">
              <a16:creationId xmlns:a16="http://schemas.microsoft.com/office/drawing/2014/main" id="{8434A25F-150F-44E3-A4A1-3BE47B5604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25" name="Picture 211">
          <a:extLst>
            <a:ext uri="{FF2B5EF4-FFF2-40B4-BE49-F238E27FC236}">
              <a16:creationId xmlns:a16="http://schemas.microsoft.com/office/drawing/2014/main" id="{F6A4AF7D-B2DA-4903-B108-4782054F73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26" name="Picture 212">
          <a:extLst>
            <a:ext uri="{FF2B5EF4-FFF2-40B4-BE49-F238E27FC236}">
              <a16:creationId xmlns:a16="http://schemas.microsoft.com/office/drawing/2014/main" id="{DD03C6DE-39CC-46A4-A9C9-9577B0569E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27" name="Picture 213">
          <a:extLst>
            <a:ext uri="{FF2B5EF4-FFF2-40B4-BE49-F238E27FC236}">
              <a16:creationId xmlns:a16="http://schemas.microsoft.com/office/drawing/2014/main" id="{B9DC49B9-588B-4BB5-9162-9D8E6F6C6A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28" name="Picture 214">
          <a:extLst>
            <a:ext uri="{FF2B5EF4-FFF2-40B4-BE49-F238E27FC236}">
              <a16:creationId xmlns:a16="http://schemas.microsoft.com/office/drawing/2014/main" id="{7C6AE662-8B30-491E-B835-EB5F6C40B8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29" name="Picture 215">
          <a:extLst>
            <a:ext uri="{FF2B5EF4-FFF2-40B4-BE49-F238E27FC236}">
              <a16:creationId xmlns:a16="http://schemas.microsoft.com/office/drawing/2014/main" id="{2A2B8195-5F3F-4754-8453-5E469CFB62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30" name="Picture 216">
          <a:extLst>
            <a:ext uri="{FF2B5EF4-FFF2-40B4-BE49-F238E27FC236}">
              <a16:creationId xmlns:a16="http://schemas.microsoft.com/office/drawing/2014/main" id="{6E425AC6-B494-4E83-933B-0228FE6448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31" name="Picture 217">
          <a:extLst>
            <a:ext uri="{FF2B5EF4-FFF2-40B4-BE49-F238E27FC236}">
              <a16:creationId xmlns:a16="http://schemas.microsoft.com/office/drawing/2014/main" id="{69D5AF20-B0AC-4584-87A6-9117454FB4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32" name="Picture 218">
          <a:extLst>
            <a:ext uri="{FF2B5EF4-FFF2-40B4-BE49-F238E27FC236}">
              <a16:creationId xmlns:a16="http://schemas.microsoft.com/office/drawing/2014/main" id="{ABE2C4F7-4526-48C4-BF2E-BA0D9FCB17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33" name="Picture 219">
          <a:extLst>
            <a:ext uri="{FF2B5EF4-FFF2-40B4-BE49-F238E27FC236}">
              <a16:creationId xmlns:a16="http://schemas.microsoft.com/office/drawing/2014/main" id="{1989E323-3DEE-4109-9FB4-78E467EFBF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34" name="Picture 220">
          <a:extLst>
            <a:ext uri="{FF2B5EF4-FFF2-40B4-BE49-F238E27FC236}">
              <a16:creationId xmlns:a16="http://schemas.microsoft.com/office/drawing/2014/main" id="{3D3D1B95-C02A-4D25-B21B-29E34F1AFA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35" name="Picture 221">
          <a:extLst>
            <a:ext uri="{FF2B5EF4-FFF2-40B4-BE49-F238E27FC236}">
              <a16:creationId xmlns:a16="http://schemas.microsoft.com/office/drawing/2014/main" id="{DCD132AC-C8A4-4579-A49F-6EC7126BB9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36" name="Picture 222">
          <a:extLst>
            <a:ext uri="{FF2B5EF4-FFF2-40B4-BE49-F238E27FC236}">
              <a16:creationId xmlns:a16="http://schemas.microsoft.com/office/drawing/2014/main" id="{E2D24630-545C-4B8D-B0D4-EEE202A657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37" name="Picture 223">
          <a:extLst>
            <a:ext uri="{FF2B5EF4-FFF2-40B4-BE49-F238E27FC236}">
              <a16:creationId xmlns:a16="http://schemas.microsoft.com/office/drawing/2014/main" id="{71DDBAD3-C7B1-48C7-A3DC-11EE1801B3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38" name="Picture 224">
          <a:extLst>
            <a:ext uri="{FF2B5EF4-FFF2-40B4-BE49-F238E27FC236}">
              <a16:creationId xmlns:a16="http://schemas.microsoft.com/office/drawing/2014/main" id="{3046E829-BC80-4229-95BD-3BC3D11FF3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39" name="Picture 225">
          <a:extLst>
            <a:ext uri="{FF2B5EF4-FFF2-40B4-BE49-F238E27FC236}">
              <a16:creationId xmlns:a16="http://schemas.microsoft.com/office/drawing/2014/main" id="{0E025807-17C2-47F7-BA8C-D14FA7D593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40" name="Picture 226">
          <a:extLst>
            <a:ext uri="{FF2B5EF4-FFF2-40B4-BE49-F238E27FC236}">
              <a16:creationId xmlns:a16="http://schemas.microsoft.com/office/drawing/2014/main" id="{E746CE94-E113-4F9A-9515-03EF025A4B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41" name="Picture 227">
          <a:extLst>
            <a:ext uri="{FF2B5EF4-FFF2-40B4-BE49-F238E27FC236}">
              <a16:creationId xmlns:a16="http://schemas.microsoft.com/office/drawing/2014/main" id="{6ED897E0-F54E-431A-9AB3-9F13F9BDBF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42" name="Picture 228">
          <a:extLst>
            <a:ext uri="{FF2B5EF4-FFF2-40B4-BE49-F238E27FC236}">
              <a16:creationId xmlns:a16="http://schemas.microsoft.com/office/drawing/2014/main" id="{0D16D7B9-1264-40C0-BCA4-0521124A86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43" name="Picture 229">
          <a:extLst>
            <a:ext uri="{FF2B5EF4-FFF2-40B4-BE49-F238E27FC236}">
              <a16:creationId xmlns:a16="http://schemas.microsoft.com/office/drawing/2014/main" id="{7309B02F-BAD3-4132-9A36-A6DF315387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44" name="Picture 230">
          <a:extLst>
            <a:ext uri="{FF2B5EF4-FFF2-40B4-BE49-F238E27FC236}">
              <a16:creationId xmlns:a16="http://schemas.microsoft.com/office/drawing/2014/main" id="{3A6A4A7B-B69F-4F02-9B0C-F5AE13B40F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45" name="Picture 231">
          <a:extLst>
            <a:ext uri="{FF2B5EF4-FFF2-40B4-BE49-F238E27FC236}">
              <a16:creationId xmlns:a16="http://schemas.microsoft.com/office/drawing/2014/main" id="{148AE2C6-40B8-4D17-881B-2054B8088A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46" name="Picture 232">
          <a:extLst>
            <a:ext uri="{FF2B5EF4-FFF2-40B4-BE49-F238E27FC236}">
              <a16:creationId xmlns:a16="http://schemas.microsoft.com/office/drawing/2014/main" id="{5C672CF0-DC7C-4DD0-B45C-72E65D89D8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47" name="Picture 233">
          <a:extLst>
            <a:ext uri="{FF2B5EF4-FFF2-40B4-BE49-F238E27FC236}">
              <a16:creationId xmlns:a16="http://schemas.microsoft.com/office/drawing/2014/main" id="{0C64C253-11F4-4D52-9998-9B8F2BB229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48" name="Picture 238">
          <a:extLst>
            <a:ext uri="{FF2B5EF4-FFF2-40B4-BE49-F238E27FC236}">
              <a16:creationId xmlns:a16="http://schemas.microsoft.com/office/drawing/2014/main" id="{FF56CDAF-7D38-4ED2-A9D6-9CB39E8D7C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49" name="Picture 240">
          <a:extLst>
            <a:ext uri="{FF2B5EF4-FFF2-40B4-BE49-F238E27FC236}">
              <a16:creationId xmlns:a16="http://schemas.microsoft.com/office/drawing/2014/main" id="{E523E3BE-0A54-4A23-9066-B528EBC610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50" name="Picture 241">
          <a:extLst>
            <a:ext uri="{FF2B5EF4-FFF2-40B4-BE49-F238E27FC236}">
              <a16:creationId xmlns:a16="http://schemas.microsoft.com/office/drawing/2014/main" id="{BEAB8AAA-F246-493C-9317-9FCA004939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51" name="Picture 242">
          <a:extLst>
            <a:ext uri="{FF2B5EF4-FFF2-40B4-BE49-F238E27FC236}">
              <a16:creationId xmlns:a16="http://schemas.microsoft.com/office/drawing/2014/main" id="{9434713D-7673-490A-BC85-2AA19B0EEB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52" name="Picture 243">
          <a:extLst>
            <a:ext uri="{FF2B5EF4-FFF2-40B4-BE49-F238E27FC236}">
              <a16:creationId xmlns:a16="http://schemas.microsoft.com/office/drawing/2014/main" id="{42DA5CCC-E24C-486B-BBE6-73D1661CF1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53" name="Picture 244">
          <a:extLst>
            <a:ext uri="{FF2B5EF4-FFF2-40B4-BE49-F238E27FC236}">
              <a16:creationId xmlns:a16="http://schemas.microsoft.com/office/drawing/2014/main" id="{7B11A292-9FD6-4CAC-8197-1841906A9E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54" name="Picture 245">
          <a:extLst>
            <a:ext uri="{FF2B5EF4-FFF2-40B4-BE49-F238E27FC236}">
              <a16:creationId xmlns:a16="http://schemas.microsoft.com/office/drawing/2014/main" id="{52358461-78EA-4EEA-B6D7-695C4295A6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55" name="Picture 246">
          <a:extLst>
            <a:ext uri="{FF2B5EF4-FFF2-40B4-BE49-F238E27FC236}">
              <a16:creationId xmlns:a16="http://schemas.microsoft.com/office/drawing/2014/main" id="{8CD63CEE-ED81-4AD8-B441-803E796CCC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56" name="Picture 247">
          <a:extLst>
            <a:ext uri="{FF2B5EF4-FFF2-40B4-BE49-F238E27FC236}">
              <a16:creationId xmlns:a16="http://schemas.microsoft.com/office/drawing/2014/main" id="{F9B7B140-1706-4703-BE63-854C27B336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57" name="Picture 248">
          <a:extLst>
            <a:ext uri="{FF2B5EF4-FFF2-40B4-BE49-F238E27FC236}">
              <a16:creationId xmlns:a16="http://schemas.microsoft.com/office/drawing/2014/main" id="{B53F1D51-271B-4198-9FB3-CD76B1FECA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58" name="Picture 249">
          <a:extLst>
            <a:ext uri="{FF2B5EF4-FFF2-40B4-BE49-F238E27FC236}">
              <a16:creationId xmlns:a16="http://schemas.microsoft.com/office/drawing/2014/main" id="{D341628C-3EF1-46EE-8D16-17F98416C9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59" name="Picture 250">
          <a:extLst>
            <a:ext uri="{FF2B5EF4-FFF2-40B4-BE49-F238E27FC236}">
              <a16:creationId xmlns:a16="http://schemas.microsoft.com/office/drawing/2014/main" id="{37A9F1AD-B11F-4032-A706-78E5C15754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60" name="Picture 251">
          <a:extLst>
            <a:ext uri="{FF2B5EF4-FFF2-40B4-BE49-F238E27FC236}">
              <a16:creationId xmlns:a16="http://schemas.microsoft.com/office/drawing/2014/main" id="{225B17DE-644B-4361-95EB-AA358B09C0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61" name="Picture 252">
          <a:extLst>
            <a:ext uri="{FF2B5EF4-FFF2-40B4-BE49-F238E27FC236}">
              <a16:creationId xmlns:a16="http://schemas.microsoft.com/office/drawing/2014/main" id="{4D198CE8-4EA6-4529-AECF-4790D8F785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62" name="Picture 253">
          <a:extLst>
            <a:ext uri="{FF2B5EF4-FFF2-40B4-BE49-F238E27FC236}">
              <a16:creationId xmlns:a16="http://schemas.microsoft.com/office/drawing/2014/main" id="{4BE49A16-7199-4B84-976D-882A58899E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63" name="Picture 254">
          <a:extLst>
            <a:ext uri="{FF2B5EF4-FFF2-40B4-BE49-F238E27FC236}">
              <a16:creationId xmlns:a16="http://schemas.microsoft.com/office/drawing/2014/main" id="{2BCA6E57-EC59-473E-B63D-031D91128B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64" name="Picture 256">
          <a:extLst>
            <a:ext uri="{FF2B5EF4-FFF2-40B4-BE49-F238E27FC236}">
              <a16:creationId xmlns:a16="http://schemas.microsoft.com/office/drawing/2014/main" id="{33F9319E-76AD-42F6-A298-4C7167761C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165" name="Picture 257">
          <a:extLst>
            <a:ext uri="{FF2B5EF4-FFF2-40B4-BE49-F238E27FC236}">
              <a16:creationId xmlns:a16="http://schemas.microsoft.com/office/drawing/2014/main" id="{057F91B8-6712-476A-8ED4-3D73FF691D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66" name="Picture 2">
          <a:extLst>
            <a:ext uri="{FF2B5EF4-FFF2-40B4-BE49-F238E27FC236}">
              <a16:creationId xmlns:a16="http://schemas.microsoft.com/office/drawing/2014/main" id="{9C6FF0E4-0890-4DA7-A2D7-3E58782FD1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67" name="Picture 3">
          <a:extLst>
            <a:ext uri="{FF2B5EF4-FFF2-40B4-BE49-F238E27FC236}">
              <a16:creationId xmlns:a16="http://schemas.microsoft.com/office/drawing/2014/main" id="{D7538E32-4874-4831-B0B4-B1C5C4603D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68" name="Picture 4">
          <a:extLst>
            <a:ext uri="{FF2B5EF4-FFF2-40B4-BE49-F238E27FC236}">
              <a16:creationId xmlns:a16="http://schemas.microsoft.com/office/drawing/2014/main" id="{0D8BCA7F-D2B8-4EC1-BF6A-8261838151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69" name="Picture 5">
          <a:extLst>
            <a:ext uri="{FF2B5EF4-FFF2-40B4-BE49-F238E27FC236}">
              <a16:creationId xmlns:a16="http://schemas.microsoft.com/office/drawing/2014/main" id="{2357A6C7-3FA3-47B3-8716-B7A55EF287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70" name="Picture 6">
          <a:extLst>
            <a:ext uri="{FF2B5EF4-FFF2-40B4-BE49-F238E27FC236}">
              <a16:creationId xmlns:a16="http://schemas.microsoft.com/office/drawing/2014/main" id="{0BF71BA8-B7B3-4BCA-8FE5-A1D8E50FF1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71" name="Picture 7">
          <a:extLst>
            <a:ext uri="{FF2B5EF4-FFF2-40B4-BE49-F238E27FC236}">
              <a16:creationId xmlns:a16="http://schemas.microsoft.com/office/drawing/2014/main" id="{2DB90501-7843-4D93-A329-0AA4541753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72" name="Picture 8">
          <a:extLst>
            <a:ext uri="{FF2B5EF4-FFF2-40B4-BE49-F238E27FC236}">
              <a16:creationId xmlns:a16="http://schemas.microsoft.com/office/drawing/2014/main" id="{7B8F1F14-A3E1-4463-A571-CB0934AB41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73" name="Picture 9">
          <a:extLst>
            <a:ext uri="{FF2B5EF4-FFF2-40B4-BE49-F238E27FC236}">
              <a16:creationId xmlns:a16="http://schemas.microsoft.com/office/drawing/2014/main" id="{924AF5DE-9E11-4AE5-BB60-B536F77001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74" name="Picture 10">
          <a:extLst>
            <a:ext uri="{FF2B5EF4-FFF2-40B4-BE49-F238E27FC236}">
              <a16:creationId xmlns:a16="http://schemas.microsoft.com/office/drawing/2014/main" id="{7B682A55-C1C7-498E-A65F-84D40164DA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75" name="Picture 11">
          <a:extLst>
            <a:ext uri="{FF2B5EF4-FFF2-40B4-BE49-F238E27FC236}">
              <a16:creationId xmlns:a16="http://schemas.microsoft.com/office/drawing/2014/main" id="{607ADD16-1FAD-4954-92A5-71FA4B1FC8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76" name="Picture 12">
          <a:extLst>
            <a:ext uri="{FF2B5EF4-FFF2-40B4-BE49-F238E27FC236}">
              <a16:creationId xmlns:a16="http://schemas.microsoft.com/office/drawing/2014/main" id="{49CCAE16-2EAC-4548-947B-39DCEA3083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77" name="Picture 13">
          <a:extLst>
            <a:ext uri="{FF2B5EF4-FFF2-40B4-BE49-F238E27FC236}">
              <a16:creationId xmlns:a16="http://schemas.microsoft.com/office/drawing/2014/main" id="{029D27FA-880B-4E5E-A75D-FDAEF587BA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78" name="Picture 14">
          <a:extLst>
            <a:ext uri="{FF2B5EF4-FFF2-40B4-BE49-F238E27FC236}">
              <a16:creationId xmlns:a16="http://schemas.microsoft.com/office/drawing/2014/main" id="{D786FB16-B905-4F7C-BB5D-E78AF1A51C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79" name="Picture 15">
          <a:extLst>
            <a:ext uri="{FF2B5EF4-FFF2-40B4-BE49-F238E27FC236}">
              <a16:creationId xmlns:a16="http://schemas.microsoft.com/office/drawing/2014/main" id="{B8E17D04-AE7F-4B15-BFF0-566CBF6E3C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80" name="Picture 16">
          <a:extLst>
            <a:ext uri="{FF2B5EF4-FFF2-40B4-BE49-F238E27FC236}">
              <a16:creationId xmlns:a16="http://schemas.microsoft.com/office/drawing/2014/main" id="{181A9EDF-3439-4A55-9713-F973669225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81" name="Picture 17">
          <a:extLst>
            <a:ext uri="{FF2B5EF4-FFF2-40B4-BE49-F238E27FC236}">
              <a16:creationId xmlns:a16="http://schemas.microsoft.com/office/drawing/2014/main" id="{66D82BCB-493D-41C4-B6AF-8BE0F486AA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82" name="Picture 18">
          <a:extLst>
            <a:ext uri="{FF2B5EF4-FFF2-40B4-BE49-F238E27FC236}">
              <a16:creationId xmlns:a16="http://schemas.microsoft.com/office/drawing/2014/main" id="{B5991612-611D-41B4-A5AE-67B782DCF8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83" name="Picture 22">
          <a:extLst>
            <a:ext uri="{FF2B5EF4-FFF2-40B4-BE49-F238E27FC236}">
              <a16:creationId xmlns:a16="http://schemas.microsoft.com/office/drawing/2014/main" id="{D39BF2E7-6E2A-4162-BE8E-CF468BBFD0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84" name="Picture 25">
          <a:extLst>
            <a:ext uri="{FF2B5EF4-FFF2-40B4-BE49-F238E27FC236}">
              <a16:creationId xmlns:a16="http://schemas.microsoft.com/office/drawing/2014/main" id="{822B7745-E794-499E-9260-FD30812D69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85" name="Picture 26">
          <a:extLst>
            <a:ext uri="{FF2B5EF4-FFF2-40B4-BE49-F238E27FC236}">
              <a16:creationId xmlns:a16="http://schemas.microsoft.com/office/drawing/2014/main" id="{6C8BE09D-C807-4B36-AB10-F6E56E1183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86" name="Picture 27">
          <a:extLst>
            <a:ext uri="{FF2B5EF4-FFF2-40B4-BE49-F238E27FC236}">
              <a16:creationId xmlns:a16="http://schemas.microsoft.com/office/drawing/2014/main" id="{2D139080-C55A-42FB-9D75-694D3E62BD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87" name="Picture 28">
          <a:extLst>
            <a:ext uri="{FF2B5EF4-FFF2-40B4-BE49-F238E27FC236}">
              <a16:creationId xmlns:a16="http://schemas.microsoft.com/office/drawing/2014/main" id="{612025BE-3FFD-4573-B85F-6B5BE64E69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88" name="Picture 29">
          <a:extLst>
            <a:ext uri="{FF2B5EF4-FFF2-40B4-BE49-F238E27FC236}">
              <a16:creationId xmlns:a16="http://schemas.microsoft.com/office/drawing/2014/main" id="{CE9B9A4A-86F0-4698-869A-681A3C3C8D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89" name="Picture 30">
          <a:extLst>
            <a:ext uri="{FF2B5EF4-FFF2-40B4-BE49-F238E27FC236}">
              <a16:creationId xmlns:a16="http://schemas.microsoft.com/office/drawing/2014/main" id="{5A8414A1-ED36-4457-AAC8-E4CCFAEE66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90" name="Picture 32">
          <a:extLst>
            <a:ext uri="{FF2B5EF4-FFF2-40B4-BE49-F238E27FC236}">
              <a16:creationId xmlns:a16="http://schemas.microsoft.com/office/drawing/2014/main" id="{10178052-EE1E-4E0B-9110-7E47B5AF8A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91" name="Picture 33">
          <a:extLst>
            <a:ext uri="{FF2B5EF4-FFF2-40B4-BE49-F238E27FC236}">
              <a16:creationId xmlns:a16="http://schemas.microsoft.com/office/drawing/2014/main" id="{179B77CA-609E-4E43-8E64-EBBFE26A56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92" name="Picture 34">
          <a:extLst>
            <a:ext uri="{FF2B5EF4-FFF2-40B4-BE49-F238E27FC236}">
              <a16:creationId xmlns:a16="http://schemas.microsoft.com/office/drawing/2014/main" id="{C3FD1692-2A88-4006-87F3-3B83BFB860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93" name="Picture 35">
          <a:extLst>
            <a:ext uri="{FF2B5EF4-FFF2-40B4-BE49-F238E27FC236}">
              <a16:creationId xmlns:a16="http://schemas.microsoft.com/office/drawing/2014/main" id="{A832AFE7-D3BA-4A39-AF22-5B41124C8D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94" name="Picture 36">
          <a:extLst>
            <a:ext uri="{FF2B5EF4-FFF2-40B4-BE49-F238E27FC236}">
              <a16:creationId xmlns:a16="http://schemas.microsoft.com/office/drawing/2014/main" id="{25401959-A507-498B-864C-5FCAF43199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95" name="Picture 37">
          <a:extLst>
            <a:ext uri="{FF2B5EF4-FFF2-40B4-BE49-F238E27FC236}">
              <a16:creationId xmlns:a16="http://schemas.microsoft.com/office/drawing/2014/main" id="{E710407F-B602-4CD1-B6B6-F9A0381A5A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96" name="Picture 38">
          <a:extLst>
            <a:ext uri="{FF2B5EF4-FFF2-40B4-BE49-F238E27FC236}">
              <a16:creationId xmlns:a16="http://schemas.microsoft.com/office/drawing/2014/main" id="{89D45E8E-839F-4F39-B114-79C1FA32BD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97" name="Picture 39">
          <a:extLst>
            <a:ext uri="{FF2B5EF4-FFF2-40B4-BE49-F238E27FC236}">
              <a16:creationId xmlns:a16="http://schemas.microsoft.com/office/drawing/2014/main" id="{B750F1FA-7559-410F-BA2A-198431FE18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98" name="Picture 40">
          <a:extLst>
            <a:ext uri="{FF2B5EF4-FFF2-40B4-BE49-F238E27FC236}">
              <a16:creationId xmlns:a16="http://schemas.microsoft.com/office/drawing/2014/main" id="{EE1A9414-752F-4A0F-BD4A-B6A5BA4BFC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199" name="Picture 41">
          <a:extLst>
            <a:ext uri="{FF2B5EF4-FFF2-40B4-BE49-F238E27FC236}">
              <a16:creationId xmlns:a16="http://schemas.microsoft.com/office/drawing/2014/main" id="{73D047A8-9B3F-4A1A-ABBC-06300C8614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00" name="Picture 42">
          <a:extLst>
            <a:ext uri="{FF2B5EF4-FFF2-40B4-BE49-F238E27FC236}">
              <a16:creationId xmlns:a16="http://schemas.microsoft.com/office/drawing/2014/main" id="{7F894443-43AA-4CDF-A428-F9A76E9500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01" name="Picture 43">
          <a:extLst>
            <a:ext uri="{FF2B5EF4-FFF2-40B4-BE49-F238E27FC236}">
              <a16:creationId xmlns:a16="http://schemas.microsoft.com/office/drawing/2014/main" id="{5BFC9671-A022-416E-A9F8-D7D8EEACEB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02" name="Picture 44">
          <a:extLst>
            <a:ext uri="{FF2B5EF4-FFF2-40B4-BE49-F238E27FC236}">
              <a16:creationId xmlns:a16="http://schemas.microsoft.com/office/drawing/2014/main" id="{DA591921-9AAC-4C35-95C8-AA11A7AA06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03" name="Picture 45">
          <a:extLst>
            <a:ext uri="{FF2B5EF4-FFF2-40B4-BE49-F238E27FC236}">
              <a16:creationId xmlns:a16="http://schemas.microsoft.com/office/drawing/2014/main" id="{5DF7D7FF-C123-4ABC-8DB0-56A53601E7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04" name="Picture 46">
          <a:extLst>
            <a:ext uri="{FF2B5EF4-FFF2-40B4-BE49-F238E27FC236}">
              <a16:creationId xmlns:a16="http://schemas.microsoft.com/office/drawing/2014/main" id="{AFAA238E-67B8-4747-BD93-FF8C806E85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05" name="Picture 47">
          <a:extLst>
            <a:ext uri="{FF2B5EF4-FFF2-40B4-BE49-F238E27FC236}">
              <a16:creationId xmlns:a16="http://schemas.microsoft.com/office/drawing/2014/main" id="{F33919E7-4281-45E5-936E-BC1BD2DB7F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06" name="Picture 48">
          <a:extLst>
            <a:ext uri="{FF2B5EF4-FFF2-40B4-BE49-F238E27FC236}">
              <a16:creationId xmlns:a16="http://schemas.microsoft.com/office/drawing/2014/main" id="{AA85E7EB-E742-45F9-AB24-ED52F3B761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07" name="Picture 49">
          <a:extLst>
            <a:ext uri="{FF2B5EF4-FFF2-40B4-BE49-F238E27FC236}">
              <a16:creationId xmlns:a16="http://schemas.microsoft.com/office/drawing/2014/main" id="{AFE61518-B688-4F66-B9CF-0179ABE3E6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08" name="Picture 50">
          <a:extLst>
            <a:ext uri="{FF2B5EF4-FFF2-40B4-BE49-F238E27FC236}">
              <a16:creationId xmlns:a16="http://schemas.microsoft.com/office/drawing/2014/main" id="{45C0A930-E502-4568-8630-10DE538540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09" name="Picture 51">
          <a:extLst>
            <a:ext uri="{FF2B5EF4-FFF2-40B4-BE49-F238E27FC236}">
              <a16:creationId xmlns:a16="http://schemas.microsoft.com/office/drawing/2014/main" id="{BE051ADA-5941-42B2-9AE8-D00802AFC0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10" name="Picture 52">
          <a:extLst>
            <a:ext uri="{FF2B5EF4-FFF2-40B4-BE49-F238E27FC236}">
              <a16:creationId xmlns:a16="http://schemas.microsoft.com/office/drawing/2014/main" id="{A9B939B5-CFB9-4DB6-BB1A-14AE7292FB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11" name="Picture 53">
          <a:extLst>
            <a:ext uri="{FF2B5EF4-FFF2-40B4-BE49-F238E27FC236}">
              <a16:creationId xmlns:a16="http://schemas.microsoft.com/office/drawing/2014/main" id="{2120AABB-3CB7-4C15-B991-C2875C9D1E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12" name="Picture 54">
          <a:extLst>
            <a:ext uri="{FF2B5EF4-FFF2-40B4-BE49-F238E27FC236}">
              <a16:creationId xmlns:a16="http://schemas.microsoft.com/office/drawing/2014/main" id="{FC69FF02-0ADA-46D5-8D72-958FA15EA4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13" name="Picture 55">
          <a:extLst>
            <a:ext uri="{FF2B5EF4-FFF2-40B4-BE49-F238E27FC236}">
              <a16:creationId xmlns:a16="http://schemas.microsoft.com/office/drawing/2014/main" id="{12B033EE-19D6-497F-9C51-2B9016D80C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14" name="Picture 56">
          <a:extLst>
            <a:ext uri="{FF2B5EF4-FFF2-40B4-BE49-F238E27FC236}">
              <a16:creationId xmlns:a16="http://schemas.microsoft.com/office/drawing/2014/main" id="{2088EE67-85E2-4CEC-B3A7-01ED8B249C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15" name="Picture 57">
          <a:extLst>
            <a:ext uri="{FF2B5EF4-FFF2-40B4-BE49-F238E27FC236}">
              <a16:creationId xmlns:a16="http://schemas.microsoft.com/office/drawing/2014/main" id="{D1094EEC-0D1E-49F3-94C3-F65D5D3A9E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16" name="Picture 58">
          <a:extLst>
            <a:ext uri="{FF2B5EF4-FFF2-40B4-BE49-F238E27FC236}">
              <a16:creationId xmlns:a16="http://schemas.microsoft.com/office/drawing/2014/main" id="{84648272-65CF-47DE-B09A-E7EEA4CD4B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17" name="Picture 59">
          <a:extLst>
            <a:ext uri="{FF2B5EF4-FFF2-40B4-BE49-F238E27FC236}">
              <a16:creationId xmlns:a16="http://schemas.microsoft.com/office/drawing/2014/main" id="{9DE6B512-72D5-4FAC-A8E9-B543EE84D9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18" name="Picture 60">
          <a:extLst>
            <a:ext uri="{FF2B5EF4-FFF2-40B4-BE49-F238E27FC236}">
              <a16:creationId xmlns:a16="http://schemas.microsoft.com/office/drawing/2014/main" id="{4AF85A7C-1D35-4A2A-BB5F-79DF4C00B5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19" name="Picture 61">
          <a:extLst>
            <a:ext uri="{FF2B5EF4-FFF2-40B4-BE49-F238E27FC236}">
              <a16:creationId xmlns:a16="http://schemas.microsoft.com/office/drawing/2014/main" id="{E73D21B3-1513-4A4C-A626-761F18C744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20" name="Picture 62">
          <a:extLst>
            <a:ext uri="{FF2B5EF4-FFF2-40B4-BE49-F238E27FC236}">
              <a16:creationId xmlns:a16="http://schemas.microsoft.com/office/drawing/2014/main" id="{253FCAE9-9F83-4BBF-8F19-0BB1847ECF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21" name="Picture 63">
          <a:extLst>
            <a:ext uri="{FF2B5EF4-FFF2-40B4-BE49-F238E27FC236}">
              <a16:creationId xmlns:a16="http://schemas.microsoft.com/office/drawing/2014/main" id="{073AFCF8-DBE2-4EB4-B1E5-8DE9EF960A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22" name="Picture 64">
          <a:extLst>
            <a:ext uri="{FF2B5EF4-FFF2-40B4-BE49-F238E27FC236}">
              <a16:creationId xmlns:a16="http://schemas.microsoft.com/office/drawing/2014/main" id="{2B431271-60AC-40DF-BCDE-DD25134834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23" name="Picture 65">
          <a:extLst>
            <a:ext uri="{FF2B5EF4-FFF2-40B4-BE49-F238E27FC236}">
              <a16:creationId xmlns:a16="http://schemas.microsoft.com/office/drawing/2014/main" id="{FD7D5A46-8C07-4439-BBE0-0FDB842DF7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24" name="Picture 66">
          <a:extLst>
            <a:ext uri="{FF2B5EF4-FFF2-40B4-BE49-F238E27FC236}">
              <a16:creationId xmlns:a16="http://schemas.microsoft.com/office/drawing/2014/main" id="{CF5DB881-BFCB-409A-831E-00599F6919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25" name="Picture 67">
          <a:extLst>
            <a:ext uri="{FF2B5EF4-FFF2-40B4-BE49-F238E27FC236}">
              <a16:creationId xmlns:a16="http://schemas.microsoft.com/office/drawing/2014/main" id="{5FB158E7-4F58-44C8-A704-1B9547181A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26" name="Picture 68">
          <a:extLst>
            <a:ext uri="{FF2B5EF4-FFF2-40B4-BE49-F238E27FC236}">
              <a16:creationId xmlns:a16="http://schemas.microsoft.com/office/drawing/2014/main" id="{1D16BB27-9E1F-45F1-8694-E1EF60E537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27" name="Picture 69">
          <a:extLst>
            <a:ext uri="{FF2B5EF4-FFF2-40B4-BE49-F238E27FC236}">
              <a16:creationId xmlns:a16="http://schemas.microsoft.com/office/drawing/2014/main" id="{79C2BFCB-3323-41FB-A8FC-645A25018C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28" name="Picture 70">
          <a:extLst>
            <a:ext uri="{FF2B5EF4-FFF2-40B4-BE49-F238E27FC236}">
              <a16:creationId xmlns:a16="http://schemas.microsoft.com/office/drawing/2014/main" id="{ED813FB9-61F0-436B-8ECC-F21E6259CB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29" name="Picture 71">
          <a:extLst>
            <a:ext uri="{FF2B5EF4-FFF2-40B4-BE49-F238E27FC236}">
              <a16:creationId xmlns:a16="http://schemas.microsoft.com/office/drawing/2014/main" id="{156EAAEF-E899-48C5-A417-E5181BD5B8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30" name="Picture 72">
          <a:extLst>
            <a:ext uri="{FF2B5EF4-FFF2-40B4-BE49-F238E27FC236}">
              <a16:creationId xmlns:a16="http://schemas.microsoft.com/office/drawing/2014/main" id="{5294A733-ECD1-48A3-9042-722628DB74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31" name="Picture 73">
          <a:extLst>
            <a:ext uri="{FF2B5EF4-FFF2-40B4-BE49-F238E27FC236}">
              <a16:creationId xmlns:a16="http://schemas.microsoft.com/office/drawing/2014/main" id="{CF9D1C87-B30E-4D42-850E-DD87E7399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32" name="Picture 74">
          <a:extLst>
            <a:ext uri="{FF2B5EF4-FFF2-40B4-BE49-F238E27FC236}">
              <a16:creationId xmlns:a16="http://schemas.microsoft.com/office/drawing/2014/main" id="{C2E6C7A8-68A3-4692-9364-7B14A50CA0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33" name="Picture 75">
          <a:extLst>
            <a:ext uri="{FF2B5EF4-FFF2-40B4-BE49-F238E27FC236}">
              <a16:creationId xmlns:a16="http://schemas.microsoft.com/office/drawing/2014/main" id="{C7CCA50B-BE9F-488E-A76F-ED0B0BE1F5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34" name="Picture 76">
          <a:extLst>
            <a:ext uri="{FF2B5EF4-FFF2-40B4-BE49-F238E27FC236}">
              <a16:creationId xmlns:a16="http://schemas.microsoft.com/office/drawing/2014/main" id="{38C51E5D-05E2-43AE-907F-3B1DF53449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35" name="Picture 77">
          <a:extLst>
            <a:ext uri="{FF2B5EF4-FFF2-40B4-BE49-F238E27FC236}">
              <a16:creationId xmlns:a16="http://schemas.microsoft.com/office/drawing/2014/main" id="{D5757F2E-EA25-4596-98FE-26DA45B4CD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36" name="Picture 78">
          <a:extLst>
            <a:ext uri="{FF2B5EF4-FFF2-40B4-BE49-F238E27FC236}">
              <a16:creationId xmlns:a16="http://schemas.microsoft.com/office/drawing/2014/main" id="{A58334DD-7CFE-4605-8E93-20B7110A98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37" name="Picture 79">
          <a:extLst>
            <a:ext uri="{FF2B5EF4-FFF2-40B4-BE49-F238E27FC236}">
              <a16:creationId xmlns:a16="http://schemas.microsoft.com/office/drawing/2014/main" id="{51110459-A48F-4CB3-8733-BA1CC0B1FC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38" name="Picture 80">
          <a:extLst>
            <a:ext uri="{FF2B5EF4-FFF2-40B4-BE49-F238E27FC236}">
              <a16:creationId xmlns:a16="http://schemas.microsoft.com/office/drawing/2014/main" id="{6F38E921-E871-42B0-894C-81F21DB57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39" name="Picture 81">
          <a:extLst>
            <a:ext uri="{FF2B5EF4-FFF2-40B4-BE49-F238E27FC236}">
              <a16:creationId xmlns:a16="http://schemas.microsoft.com/office/drawing/2014/main" id="{3F20EB73-4300-4F90-B8AB-5F75EE4F25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40" name="Picture 82">
          <a:extLst>
            <a:ext uri="{FF2B5EF4-FFF2-40B4-BE49-F238E27FC236}">
              <a16:creationId xmlns:a16="http://schemas.microsoft.com/office/drawing/2014/main" id="{308BF78B-058D-4675-9EF3-5F0B50D2F5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41" name="Picture 83">
          <a:extLst>
            <a:ext uri="{FF2B5EF4-FFF2-40B4-BE49-F238E27FC236}">
              <a16:creationId xmlns:a16="http://schemas.microsoft.com/office/drawing/2014/main" id="{7BAB9A8D-3182-45F6-80AB-24C1C76EF5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42" name="Picture 84">
          <a:extLst>
            <a:ext uri="{FF2B5EF4-FFF2-40B4-BE49-F238E27FC236}">
              <a16:creationId xmlns:a16="http://schemas.microsoft.com/office/drawing/2014/main" id="{36F899FA-E79C-4956-8822-3322D67639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43" name="Picture 85">
          <a:extLst>
            <a:ext uri="{FF2B5EF4-FFF2-40B4-BE49-F238E27FC236}">
              <a16:creationId xmlns:a16="http://schemas.microsoft.com/office/drawing/2014/main" id="{CD6969DD-B276-46D3-8EAE-FE04BAEEF5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44" name="Picture 86">
          <a:extLst>
            <a:ext uri="{FF2B5EF4-FFF2-40B4-BE49-F238E27FC236}">
              <a16:creationId xmlns:a16="http://schemas.microsoft.com/office/drawing/2014/main" id="{C63FA40F-9BF7-4196-8F45-AD75A3E9A5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45" name="Picture 87">
          <a:extLst>
            <a:ext uri="{FF2B5EF4-FFF2-40B4-BE49-F238E27FC236}">
              <a16:creationId xmlns:a16="http://schemas.microsoft.com/office/drawing/2014/main" id="{5B7DEF7F-095D-4730-8409-FC5649E959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46" name="Picture 88">
          <a:extLst>
            <a:ext uri="{FF2B5EF4-FFF2-40B4-BE49-F238E27FC236}">
              <a16:creationId xmlns:a16="http://schemas.microsoft.com/office/drawing/2014/main" id="{73695B6C-DB9C-4C56-8493-2AE6AE4584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47" name="Picture 89">
          <a:extLst>
            <a:ext uri="{FF2B5EF4-FFF2-40B4-BE49-F238E27FC236}">
              <a16:creationId xmlns:a16="http://schemas.microsoft.com/office/drawing/2014/main" id="{6339DC60-F6C0-4B56-B564-216E19E82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48" name="Picture 90">
          <a:extLst>
            <a:ext uri="{FF2B5EF4-FFF2-40B4-BE49-F238E27FC236}">
              <a16:creationId xmlns:a16="http://schemas.microsoft.com/office/drawing/2014/main" id="{975D220F-F2BC-4D0F-9847-84850810BF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49" name="Picture 91">
          <a:extLst>
            <a:ext uri="{FF2B5EF4-FFF2-40B4-BE49-F238E27FC236}">
              <a16:creationId xmlns:a16="http://schemas.microsoft.com/office/drawing/2014/main" id="{0E21E1C3-EEE5-4616-8C33-285F716DA3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50" name="Picture 92">
          <a:extLst>
            <a:ext uri="{FF2B5EF4-FFF2-40B4-BE49-F238E27FC236}">
              <a16:creationId xmlns:a16="http://schemas.microsoft.com/office/drawing/2014/main" id="{F70AD118-11B0-46F3-B75C-5371B27F1A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51" name="Picture 93">
          <a:extLst>
            <a:ext uri="{FF2B5EF4-FFF2-40B4-BE49-F238E27FC236}">
              <a16:creationId xmlns:a16="http://schemas.microsoft.com/office/drawing/2014/main" id="{9E7DC3C2-8B7A-4905-B9C2-14C07D546B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52" name="Picture 94">
          <a:extLst>
            <a:ext uri="{FF2B5EF4-FFF2-40B4-BE49-F238E27FC236}">
              <a16:creationId xmlns:a16="http://schemas.microsoft.com/office/drawing/2014/main" id="{FF3CE4C5-55F1-4230-970B-0A3D2E0A36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53" name="Picture 95">
          <a:extLst>
            <a:ext uri="{FF2B5EF4-FFF2-40B4-BE49-F238E27FC236}">
              <a16:creationId xmlns:a16="http://schemas.microsoft.com/office/drawing/2014/main" id="{C71FA15E-FA43-4C2D-9AFE-33A3839DD6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54" name="Picture 96">
          <a:extLst>
            <a:ext uri="{FF2B5EF4-FFF2-40B4-BE49-F238E27FC236}">
              <a16:creationId xmlns:a16="http://schemas.microsoft.com/office/drawing/2014/main" id="{3D249649-5030-4094-95FF-B892CA354F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55" name="Picture 97">
          <a:extLst>
            <a:ext uri="{FF2B5EF4-FFF2-40B4-BE49-F238E27FC236}">
              <a16:creationId xmlns:a16="http://schemas.microsoft.com/office/drawing/2014/main" id="{D0E0081E-715C-4847-8941-4D6C52A2A7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56" name="Picture 98">
          <a:extLst>
            <a:ext uri="{FF2B5EF4-FFF2-40B4-BE49-F238E27FC236}">
              <a16:creationId xmlns:a16="http://schemas.microsoft.com/office/drawing/2014/main" id="{95A385E9-F701-492E-A26E-2C7978B8DF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57" name="Picture 99">
          <a:extLst>
            <a:ext uri="{FF2B5EF4-FFF2-40B4-BE49-F238E27FC236}">
              <a16:creationId xmlns:a16="http://schemas.microsoft.com/office/drawing/2014/main" id="{3DB301DE-C114-4435-9D94-67E28D7703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58" name="Picture 100">
          <a:extLst>
            <a:ext uri="{FF2B5EF4-FFF2-40B4-BE49-F238E27FC236}">
              <a16:creationId xmlns:a16="http://schemas.microsoft.com/office/drawing/2014/main" id="{E930D64F-6D53-4886-BCD4-3E08EE1CBC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59" name="Picture 101">
          <a:extLst>
            <a:ext uri="{FF2B5EF4-FFF2-40B4-BE49-F238E27FC236}">
              <a16:creationId xmlns:a16="http://schemas.microsoft.com/office/drawing/2014/main" id="{0FE09D37-97BA-4DAA-99CE-7D4BCE3CF2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60" name="Picture 102">
          <a:extLst>
            <a:ext uri="{FF2B5EF4-FFF2-40B4-BE49-F238E27FC236}">
              <a16:creationId xmlns:a16="http://schemas.microsoft.com/office/drawing/2014/main" id="{B0C21A84-79D8-4AC0-89C2-376A6E7A5A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61" name="Picture 103">
          <a:extLst>
            <a:ext uri="{FF2B5EF4-FFF2-40B4-BE49-F238E27FC236}">
              <a16:creationId xmlns:a16="http://schemas.microsoft.com/office/drawing/2014/main" id="{C5A9E477-89E5-48F9-AF1B-8CA9642C6D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62" name="Picture 104">
          <a:extLst>
            <a:ext uri="{FF2B5EF4-FFF2-40B4-BE49-F238E27FC236}">
              <a16:creationId xmlns:a16="http://schemas.microsoft.com/office/drawing/2014/main" id="{69E7D7B9-0ACC-4FB2-99D7-92840449F2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63" name="Picture 105">
          <a:extLst>
            <a:ext uri="{FF2B5EF4-FFF2-40B4-BE49-F238E27FC236}">
              <a16:creationId xmlns:a16="http://schemas.microsoft.com/office/drawing/2014/main" id="{B4CC9E5D-2B2D-4488-9A71-DBE347B3F5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64" name="Picture 106">
          <a:extLst>
            <a:ext uri="{FF2B5EF4-FFF2-40B4-BE49-F238E27FC236}">
              <a16:creationId xmlns:a16="http://schemas.microsoft.com/office/drawing/2014/main" id="{8296E2EE-3B49-4B90-934C-1AEBF80E75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65" name="Picture 107">
          <a:extLst>
            <a:ext uri="{FF2B5EF4-FFF2-40B4-BE49-F238E27FC236}">
              <a16:creationId xmlns:a16="http://schemas.microsoft.com/office/drawing/2014/main" id="{C62CB874-867F-4093-BA83-D0C92949BE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66" name="Picture 108">
          <a:extLst>
            <a:ext uri="{FF2B5EF4-FFF2-40B4-BE49-F238E27FC236}">
              <a16:creationId xmlns:a16="http://schemas.microsoft.com/office/drawing/2014/main" id="{64E7B855-B7DF-4F15-939F-278D96B2B5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67" name="Picture 109">
          <a:extLst>
            <a:ext uri="{FF2B5EF4-FFF2-40B4-BE49-F238E27FC236}">
              <a16:creationId xmlns:a16="http://schemas.microsoft.com/office/drawing/2014/main" id="{F7E09D10-A1C6-4AC3-AA7E-9D9E6CC6CE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68" name="Picture 110">
          <a:extLst>
            <a:ext uri="{FF2B5EF4-FFF2-40B4-BE49-F238E27FC236}">
              <a16:creationId xmlns:a16="http://schemas.microsoft.com/office/drawing/2014/main" id="{30EEB9BA-FEB9-41B4-AB80-992704A10B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69" name="Picture 111">
          <a:extLst>
            <a:ext uri="{FF2B5EF4-FFF2-40B4-BE49-F238E27FC236}">
              <a16:creationId xmlns:a16="http://schemas.microsoft.com/office/drawing/2014/main" id="{9291D930-22C9-43B2-833C-AB66000477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70" name="Picture 112">
          <a:extLst>
            <a:ext uri="{FF2B5EF4-FFF2-40B4-BE49-F238E27FC236}">
              <a16:creationId xmlns:a16="http://schemas.microsoft.com/office/drawing/2014/main" id="{B3379394-CB37-4C91-BF17-145C0069B6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71" name="Picture 113">
          <a:extLst>
            <a:ext uri="{FF2B5EF4-FFF2-40B4-BE49-F238E27FC236}">
              <a16:creationId xmlns:a16="http://schemas.microsoft.com/office/drawing/2014/main" id="{829E33C4-C211-4985-92CB-7F7EBDE66F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72" name="Picture 114">
          <a:extLst>
            <a:ext uri="{FF2B5EF4-FFF2-40B4-BE49-F238E27FC236}">
              <a16:creationId xmlns:a16="http://schemas.microsoft.com/office/drawing/2014/main" id="{0EE01D28-2070-4B77-A6E1-23EE9CF254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73" name="Picture 115">
          <a:extLst>
            <a:ext uri="{FF2B5EF4-FFF2-40B4-BE49-F238E27FC236}">
              <a16:creationId xmlns:a16="http://schemas.microsoft.com/office/drawing/2014/main" id="{BB809B35-F8AE-43D2-A47B-4BC34FD766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74" name="Picture 116">
          <a:extLst>
            <a:ext uri="{FF2B5EF4-FFF2-40B4-BE49-F238E27FC236}">
              <a16:creationId xmlns:a16="http://schemas.microsoft.com/office/drawing/2014/main" id="{CE691992-578C-457B-95FE-F36DEF6C35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75" name="Picture 117">
          <a:extLst>
            <a:ext uri="{FF2B5EF4-FFF2-40B4-BE49-F238E27FC236}">
              <a16:creationId xmlns:a16="http://schemas.microsoft.com/office/drawing/2014/main" id="{53DC59C3-F75D-4F1A-810B-8FCF758B5D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76" name="Picture 118">
          <a:extLst>
            <a:ext uri="{FF2B5EF4-FFF2-40B4-BE49-F238E27FC236}">
              <a16:creationId xmlns:a16="http://schemas.microsoft.com/office/drawing/2014/main" id="{1AE05EEB-408F-4482-A89F-87971954AA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77" name="Picture 119">
          <a:extLst>
            <a:ext uri="{FF2B5EF4-FFF2-40B4-BE49-F238E27FC236}">
              <a16:creationId xmlns:a16="http://schemas.microsoft.com/office/drawing/2014/main" id="{8FCF9EC0-E036-4D37-9263-998E6B40CA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78" name="Picture 120">
          <a:extLst>
            <a:ext uri="{FF2B5EF4-FFF2-40B4-BE49-F238E27FC236}">
              <a16:creationId xmlns:a16="http://schemas.microsoft.com/office/drawing/2014/main" id="{604C5F3C-27C6-462F-AE0A-108CF46AD1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79" name="Picture 121">
          <a:extLst>
            <a:ext uri="{FF2B5EF4-FFF2-40B4-BE49-F238E27FC236}">
              <a16:creationId xmlns:a16="http://schemas.microsoft.com/office/drawing/2014/main" id="{C0BDB556-716D-4F2F-BD33-F9B885D965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80" name="Picture 122">
          <a:extLst>
            <a:ext uri="{FF2B5EF4-FFF2-40B4-BE49-F238E27FC236}">
              <a16:creationId xmlns:a16="http://schemas.microsoft.com/office/drawing/2014/main" id="{22C8E8A1-9A5F-4A53-B60E-82B0C6090E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81" name="Picture 123">
          <a:extLst>
            <a:ext uri="{FF2B5EF4-FFF2-40B4-BE49-F238E27FC236}">
              <a16:creationId xmlns:a16="http://schemas.microsoft.com/office/drawing/2014/main" id="{B608D095-9298-4149-8BD7-F52A0D70D5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82" name="Picture 124">
          <a:extLst>
            <a:ext uri="{FF2B5EF4-FFF2-40B4-BE49-F238E27FC236}">
              <a16:creationId xmlns:a16="http://schemas.microsoft.com/office/drawing/2014/main" id="{0D65FCCF-B90E-4317-AEFD-13EC56EB84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83" name="Picture 125">
          <a:extLst>
            <a:ext uri="{FF2B5EF4-FFF2-40B4-BE49-F238E27FC236}">
              <a16:creationId xmlns:a16="http://schemas.microsoft.com/office/drawing/2014/main" id="{DBFB6DDD-F2A1-4141-90A3-9D5237B00C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84" name="Picture 126">
          <a:extLst>
            <a:ext uri="{FF2B5EF4-FFF2-40B4-BE49-F238E27FC236}">
              <a16:creationId xmlns:a16="http://schemas.microsoft.com/office/drawing/2014/main" id="{02F09E2B-4F41-4FBD-9AE6-DBE993B01C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85" name="Picture 127">
          <a:extLst>
            <a:ext uri="{FF2B5EF4-FFF2-40B4-BE49-F238E27FC236}">
              <a16:creationId xmlns:a16="http://schemas.microsoft.com/office/drawing/2014/main" id="{C0BB3983-D127-493B-97B9-35E3E580B0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86" name="Picture 128">
          <a:extLst>
            <a:ext uri="{FF2B5EF4-FFF2-40B4-BE49-F238E27FC236}">
              <a16:creationId xmlns:a16="http://schemas.microsoft.com/office/drawing/2014/main" id="{44CD6FC3-59C6-4464-BC1A-F685A0C98B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87" name="Picture 129">
          <a:extLst>
            <a:ext uri="{FF2B5EF4-FFF2-40B4-BE49-F238E27FC236}">
              <a16:creationId xmlns:a16="http://schemas.microsoft.com/office/drawing/2014/main" id="{41D39A2D-EF3C-4BDD-BC73-0AC22AF722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88" name="Picture 130">
          <a:extLst>
            <a:ext uri="{FF2B5EF4-FFF2-40B4-BE49-F238E27FC236}">
              <a16:creationId xmlns:a16="http://schemas.microsoft.com/office/drawing/2014/main" id="{E3B3BE47-B43D-4403-A41A-DC34FB9307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89" name="Picture 131">
          <a:extLst>
            <a:ext uri="{FF2B5EF4-FFF2-40B4-BE49-F238E27FC236}">
              <a16:creationId xmlns:a16="http://schemas.microsoft.com/office/drawing/2014/main" id="{E6424337-17CD-4BBB-B684-3A21B77640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90" name="Picture 132">
          <a:extLst>
            <a:ext uri="{FF2B5EF4-FFF2-40B4-BE49-F238E27FC236}">
              <a16:creationId xmlns:a16="http://schemas.microsoft.com/office/drawing/2014/main" id="{6B6501FC-A1CD-499F-926F-A78569416E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91" name="Picture 133">
          <a:extLst>
            <a:ext uri="{FF2B5EF4-FFF2-40B4-BE49-F238E27FC236}">
              <a16:creationId xmlns:a16="http://schemas.microsoft.com/office/drawing/2014/main" id="{3662CE45-233B-4838-A72C-477989D6EE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92" name="Picture 134">
          <a:extLst>
            <a:ext uri="{FF2B5EF4-FFF2-40B4-BE49-F238E27FC236}">
              <a16:creationId xmlns:a16="http://schemas.microsoft.com/office/drawing/2014/main" id="{7B1C4B1C-46CC-4AC3-97D9-160D375473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93" name="Picture 135">
          <a:extLst>
            <a:ext uri="{FF2B5EF4-FFF2-40B4-BE49-F238E27FC236}">
              <a16:creationId xmlns:a16="http://schemas.microsoft.com/office/drawing/2014/main" id="{36CBBD10-72E7-4263-A8E0-68BFD0A684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94" name="Picture 136">
          <a:extLst>
            <a:ext uri="{FF2B5EF4-FFF2-40B4-BE49-F238E27FC236}">
              <a16:creationId xmlns:a16="http://schemas.microsoft.com/office/drawing/2014/main" id="{22F4D44E-F4A2-4114-8935-96936493A5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95" name="Picture 137">
          <a:extLst>
            <a:ext uri="{FF2B5EF4-FFF2-40B4-BE49-F238E27FC236}">
              <a16:creationId xmlns:a16="http://schemas.microsoft.com/office/drawing/2014/main" id="{417BB192-7D93-447E-93FC-7FEC905C4E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96" name="Picture 138">
          <a:extLst>
            <a:ext uri="{FF2B5EF4-FFF2-40B4-BE49-F238E27FC236}">
              <a16:creationId xmlns:a16="http://schemas.microsoft.com/office/drawing/2014/main" id="{CAAF1C05-39FF-4395-9AD3-A89E354970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97" name="Picture 139">
          <a:extLst>
            <a:ext uri="{FF2B5EF4-FFF2-40B4-BE49-F238E27FC236}">
              <a16:creationId xmlns:a16="http://schemas.microsoft.com/office/drawing/2014/main" id="{ED3EC805-65EF-4958-8554-D78CB872E3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98" name="Picture 140">
          <a:extLst>
            <a:ext uri="{FF2B5EF4-FFF2-40B4-BE49-F238E27FC236}">
              <a16:creationId xmlns:a16="http://schemas.microsoft.com/office/drawing/2014/main" id="{1F548E51-F7FD-4D56-BD54-A880B728D8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299" name="Picture 141">
          <a:extLst>
            <a:ext uri="{FF2B5EF4-FFF2-40B4-BE49-F238E27FC236}">
              <a16:creationId xmlns:a16="http://schemas.microsoft.com/office/drawing/2014/main" id="{A224D229-74C6-46F2-848B-E832D63DA9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00" name="Picture 142">
          <a:extLst>
            <a:ext uri="{FF2B5EF4-FFF2-40B4-BE49-F238E27FC236}">
              <a16:creationId xmlns:a16="http://schemas.microsoft.com/office/drawing/2014/main" id="{25804021-38D2-449C-80DD-8B5F6E4F9B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01" name="Picture 143">
          <a:extLst>
            <a:ext uri="{FF2B5EF4-FFF2-40B4-BE49-F238E27FC236}">
              <a16:creationId xmlns:a16="http://schemas.microsoft.com/office/drawing/2014/main" id="{CCB5BCFB-7A93-4130-BD47-3AAB8F6BEE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02" name="Picture 144">
          <a:extLst>
            <a:ext uri="{FF2B5EF4-FFF2-40B4-BE49-F238E27FC236}">
              <a16:creationId xmlns:a16="http://schemas.microsoft.com/office/drawing/2014/main" id="{FC441887-06A0-4DF5-BAE0-BF6571669B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03" name="Picture 145">
          <a:extLst>
            <a:ext uri="{FF2B5EF4-FFF2-40B4-BE49-F238E27FC236}">
              <a16:creationId xmlns:a16="http://schemas.microsoft.com/office/drawing/2014/main" id="{19350E66-40AA-4450-9C5C-A7B0A0C728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04" name="Picture 146">
          <a:extLst>
            <a:ext uri="{FF2B5EF4-FFF2-40B4-BE49-F238E27FC236}">
              <a16:creationId xmlns:a16="http://schemas.microsoft.com/office/drawing/2014/main" id="{E9E6FB6E-FC75-4A33-9CAB-EA45427F6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05" name="Picture 147">
          <a:extLst>
            <a:ext uri="{FF2B5EF4-FFF2-40B4-BE49-F238E27FC236}">
              <a16:creationId xmlns:a16="http://schemas.microsoft.com/office/drawing/2014/main" id="{6350795B-722E-4000-936C-DF3F7558AA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06" name="Picture 148">
          <a:extLst>
            <a:ext uri="{FF2B5EF4-FFF2-40B4-BE49-F238E27FC236}">
              <a16:creationId xmlns:a16="http://schemas.microsoft.com/office/drawing/2014/main" id="{F273910E-FA44-47A0-9DC5-1065108F43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07" name="Picture 149">
          <a:extLst>
            <a:ext uri="{FF2B5EF4-FFF2-40B4-BE49-F238E27FC236}">
              <a16:creationId xmlns:a16="http://schemas.microsoft.com/office/drawing/2014/main" id="{5C8798EF-49B8-4E10-969D-4B721571F0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08" name="Picture 150">
          <a:extLst>
            <a:ext uri="{FF2B5EF4-FFF2-40B4-BE49-F238E27FC236}">
              <a16:creationId xmlns:a16="http://schemas.microsoft.com/office/drawing/2014/main" id="{10740196-2800-4524-B139-6117804D4B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09" name="Picture 151">
          <a:extLst>
            <a:ext uri="{FF2B5EF4-FFF2-40B4-BE49-F238E27FC236}">
              <a16:creationId xmlns:a16="http://schemas.microsoft.com/office/drawing/2014/main" id="{710D9C96-0BF8-4F9E-97F9-ECB217EC66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10" name="Picture 152">
          <a:extLst>
            <a:ext uri="{FF2B5EF4-FFF2-40B4-BE49-F238E27FC236}">
              <a16:creationId xmlns:a16="http://schemas.microsoft.com/office/drawing/2014/main" id="{F20F21FF-611A-49B8-BC17-C5367A773F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11" name="Picture 153">
          <a:extLst>
            <a:ext uri="{FF2B5EF4-FFF2-40B4-BE49-F238E27FC236}">
              <a16:creationId xmlns:a16="http://schemas.microsoft.com/office/drawing/2014/main" id="{90562F85-9C6A-4B87-B377-1CADE3054D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12" name="Picture 154">
          <a:extLst>
            <a:ext uri="{FF2B5EF4-FFF2-40B4-BE49-F238E27FC236}">
              <a16:creationId xmlns:a16="http://schemas.microsoft.com/office/drawing/2014/main" id="{3BE7F071-F065-42C2-A1C0-EB83CF10D8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13" name="Picture 155">
          <a:extLst>
            <a:ext uri="{FF2B5EF4-FFF2-40B4-BE49-F238E27FC236}">
              <a16:creationId xmlns:a16="http://schemas.microsoft.com/office/drawing/2014/main" id="{04739C13-37D7-40F6-94C8-5E83036207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14" name="Picture 156">
          <a:extLst>
            <a:ext uri="{FF2B5EF4-FFF2-40B4-BE49-F238E27FC236}">
              <a16:creationId xmlns:a16="http://schemas.microsoft.com/office/drawing/2014/main" id="{5A83574C-C45C-4C52-8C11-3FD6AF06F6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15" name="Picture 157">
          <a:extLst>
            <a:ext uri="{FF2B5EF4-FFF2-40B4-BE49-F238E27FC236}">
              <a16:creationId xmlns:a16="http://schemas.microsoft.com/office/drawing/2014/main" id="{B27E6785-3511-4900-8551-20D75534EB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16" name="Picture 158">
          <a:extLst>
            <a:ext uri="{FF2B5EF4-FFF2-40B4-BE49-F238E27FC236}">
              <a16:creationId xmlns:a16="http://schemas.microsoft.com/office/drawing/2014/main" id="{3BBCCB14-3775-4C2D-8963-CACCC4E1D8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17" name="Picture 159">
          <a:extLst>
            <a:ext uri="{FF2B5EF4-FFF2-40B4-BE49-F238E27FC236}">
              <a16:creationId xmlns:a16="http://schemas.microsoft.com/office/drawing/2014/main" id="{921959B5-74B3-4523-9AFF-BF80491670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18" name="Picture 160">
          <a:extLst>
            <a:ext uri="{FF2B5EF4-FFF2-40B4-BE49-F238E27FC236}">
              <a16:creationId xmlns:a16="http://schemas.microsoft.com/office/drawing/2014/main" id="{20983BCE-AAEC-4E5F-8B69-A1DA4F70D5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19" name="Picture 161">
          <a:extLst>
            <a:ext uri="{FF2B5EF4-FFF2-40B4-BE49-F238E27FC236}">
              <a16:creationId xmlns:a16="http://schemas.microsoft.com/office/drawing/2014/main" id="{99D5F2FC-70FA-4395-92E3-1E3D29BF40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20" name="Picture 162">
          <a:extLst>
            <a:ext uri="{FF2B5EF4-FFF2-40B4-BE49-F238E27FC236}">
              <a16:creationId xmlns:a16="http://schemas.microsoft.com/office/drawing/2014/main" id="{092DC305-7C90-4862-B5FB-043BC448AE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21" name="Picture 163">
          <a:extLst>
            <a:ext uri="{FF2B5EF4-FFF2-40B4-BE49-F238E27FC236}">
              <a16:creationId xmlns:a16="http://schemas.microsoft.com/office/drawing/2014/main" id="{C370E398-40F3-4E16-A4A1-9900A7E2F6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22" name="Picture 164">
          <a:extLst>
            <a:ext uri="{FF2B5EF4-FFF2-40B4-BE49-F238E27FC236}">
              <a16:creationId xmlns:a16="http://schemas.microsoft.com/office/drawing/2014/main" id="{ADF9EEA3-1026-4134-9246-F319937200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23" name="Picture 165">
          <a:extLst>
            <a:ext uri="{FF2B5EF4-FFF2-40B4-BE49-F238E27FC236}">
              <a16:creationId xmlns:a16="http://schemas.microsoft.com/office/drawing/2014/main" id="{D2324B81-F9F6-4F4E-866D-252AB1BB6E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24" name="Picture 166">
          <a:extLst>
            <a:ext uri="{FF2B5EF4-FFF2-40B4-BE49-F238E27FC236}">
              <a16:creationId xmlns:a16="http://schemas.microsoft.com/office/drawing/2014/main" id="{DB6D87B4-723B-439D-A64E-B1A754054E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25" name="Picture 167">
          <a:extLst>
            <a:ext uri="{FF2B5EF4-FFF2-40B4-BE49-F238E27FC236}">
              <a16:creationId xmlns:a16="http://schemas.microsoft.com/office/drawing/2014/main" id="{8B3BB4B7-ADB1-4041-AE58-720B5F20A8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26" name="Picture 168">
          <a:extLst>
            <a:ext uri="{FF2B5EF4-FFF2-40B4-BE49-F238E27FC236}">
              <a16:creationId xmlns:a16="http://schemas.microsoft.com/office/drawing/2014/main" id="{5BEF3745-92D8-4CCE-9573-E4CB961513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27" name="Picture 169">
          <a:extLst>
            <a:ext uri="{FF2B5EF4-FFF2-40B4-BE49-F238E27FC236}">
              <a16:creationId xmlns:a16="http://schemas.microsoft.com/office/drawing/2014/main" id="{F3D6FA3A-EA10-4EB5-AEB9-E7B44FA530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28" name="Picture 170">
          <a:extLst>
            <a:ext uri="{FF2B5EF4-FFF2-40B4-BE49-F238E27FC236}">
              <a16:creationId xmlns:a16="http://schemas.microsoft.com/office/drawing/2014/main" id="{43E7767E-D06C-4EC8-BCE8-F6048C081C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29" name="Picture 171">
          <a:extLst>
            <a:ext uri="{FF2B5EF4-FFF2-40B4-BE49-F238E27FC236}">
              <a16:creationId xmlns:a16="http://schemas.microsoft.com/office/drawing/2014/main" id="{E3E542EF-91B5-4730-B8CD-7FAA4595D4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30" name="Picture 172">
          <a:extLst>
            <a:ext uri="{FF2B5EF4-FFF2-40B4-BE49-F238E27FC236}">
              <a16:creationId xmlns:a16="http://schemas.microsoft.com/office/drawing/2014/main" id="{C2F06B40-8DAC-4E4C-B0A2-44C0D828E7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31" name="Picture 173">
          <a:extLst>
            <a:ext uri="{FF2B5EF4-FFF2-40B4-BE49-F238E27FC236}">
              <a16:creationId xmlns:a16="http://schemas.microsoft.com/office/drawing/2014/main" id="{582256A7-53FE-4B01-90ED-931AD935D8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32" name="Picture 174">
          <a:extLst>
            <a:ext uri="{FF2B5EF4-FFF2-40B4-BE49-F238E27FC236}">
              <a16:creationId xmlns:a16="http://schemas.microsoft.com/office/drawing/2014/main" id="{DF8DDE2D-6181-4350-80BC-A216605E9A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33" name="Picture 175">
          <a:extLst>
            <a:ext uri="{FF2B5EF4-FFF2-40B4-BE49-F238E27FC236}">
              <a16:creationId xmlns:a16="http://schemas.microsoft.com/office/drawing/2014/main" id="{DB0C430C-D298-453C-BC06-0AB05822B3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34" name="Picture 176">
          <a:extLst>
            <a:ext uri="{FF2B5EF4-FFF2-40B4-BE49-F238E27FC236}">
              <a16:creationId xmlns:a16="http://schemas.microsoft.com/office/drawing/2014/main" id="{D3C3BC6A-1F78-4D9F-96B2-E83FBB4A88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35" name="Picture 177">
          <a:extLst>
            <a:ext uri="{FF2B5EF4-FFF2-40B4-BE49-F238E27FC236}">
              <a16:creationId xmlns:a16="http://schemas.microsoft.com/office/drawing/2014/main" id="{07E5E27C-B6CD-4EA0-9559-77304F1CF8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36" name="Picture 178">
          <a:extLst>
            <a:ext uri="{FF2B5EF4-FFF2-40B4-BE49-F238E27FC236}">
              <a16:creationId xmlns:a16="http://schemas.microsoft.com/office/drawing/2014/main" id="{3BBD1768-21AC-4C6D-813C-EB3020D50B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37" name="Picture 179">
          <a:extLst>
            <a:ext uri="{FF2B5EF4-FFF2-40B4-BE49-F238E27FC236}">
              <a16:creationId xmlns:a16="http://schemas.microsoft.com/office/drawing/2014/main" id="{7A482BA5-2DC5-4E41-BFD2-D58C50ECF0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38" name="Picture 180">
          <a:extLst>
            <a:ext uri="{FF2B5EF4-FFF2-40B4-BE49-F238E27FC236}">
              <a16:creationId xmlns:a16="http://schemas.microsoft.com/office/drawing/2014/main" id="{47BB6F3B-92B2-4490-905F-4D24BBBE9F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39" name="Picture 181">
          <a:extLst>
            <a:ext uri="{FF2B5EF4-FFF2-40B4-BE49-F238E27FC236}">
              <a16:creationId xmlns:a16="http://schemas.microsoft.com/office/drawing/2014/main" id="{12C74EAB-713E-45CF-B660-3FEECFCDAD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40" name="Picture 182">
          <a:extLst>
            <a:ext uri="{FF2B5EF4-FFF2-40B4-BE49-F238E27FC236}">
              <a16:creationId xmlns:a16="http://schemas.microsoft.com/office/drawing/2014/main" id="{C3162810-C182-4E3C-950B-D1E3C3356D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41" name="Picture 183">
          <a:extLst>
            <a:ext uri="{FF2B5EF4-FFF2-40B4-BE49-F238E27FC236}">
              <a16:creationId xmlns:a16="http://schemas.microsoft.com/office/drawing/2014/main" id="{93419E53-B20F-4218-8AA2-65BD1A5D38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42" name="Picture 184">
          <a:extLst>
            <a:ext uri="{FF2B5EF4-FFF2-40B4-BE49-F238E27FC236}">
              <a16:creationId xmlns:a16="http://schemas.microsoft.com/office/drawing/2014/main" id="{CF27CD94-6681-438C-AE5F-3C0F17C18C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43" name="Picture 185">
          <a:extLst>
            <a:ext uri="{FF2B5EF4-FFF2-40B4-BE49-F238E27FC236}">
              <a16:creationId xmlns:a16="http://schemas.microsoft.com/office/drawing/2014/main" id="{39ED5A59-26FD-4112-9011-2F2ABD71D3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44" name="Picture 186">
          <a:extLst>
            <a:ext uri="{FF2B5EF4-FFF2-40B4-BE49-F238E27FC236}">
              <a16:creationId xmlns:a16="http://schemas.microsoft.com/office/drawing/2014/main" id="{9DDD2445-C61D-418E-A70F-D33A76B656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45" name="Picture 187">
          <a:extLst>
            <a:ext uri="{FF2B5EF4-FFF2-40B4-BE49-F238E27FC236}">
              <a16:creationId xmlns:a16="http://schemas.microsoft.com/office/drawing/2014/main" id="{B764F99A-3CEC-43BE-9FA7-E3A11DBEFC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46" name="Picture 188">
          <a:extLst>
            <a:ext uri="{FF2B5EF4-FFF2-40B4-BE49-F238E27FC236}">
              <a16:creationId xmlns:a16="http://schemas.microsoft.com/office/drawing/2014/main" id="{9093DB2A-58A1-4AF9-936D-11F5AD4069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47" name="Picture 189">
          <a:extLst>
            <a:ext uri="{FF2B5EF4-FFF2-40B4-BE49-F238E27FC236}">
              <a16:creationId xmlns:a16="http://schemas.microsoft.com/office/drawing/2014/main" id="{89DF858C-E629-4C58-99C2-D67E1571A7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48" name="Picture 190">
          <a:extLst>
            <a:ext uri="{FF2B5EF4-FFF2-40B4-BE49-F238E27FC236}">
              <a16:creationId xmlns:a16="http://schemas.microsoft.com/office/drawing/2014/main" id="{3DC82E9C-DC3A-47D3-8587-694AE72F25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49" name="Picture 191">
          <a:extLst>
            <a:ext uri="{FF2B5EF4-FFF2-40B4-BE49-F238E27FC236}">
              <a16:creationId xmlns:a16="http://schemas.microsoft.com/office/drawing/2014/main" id="{9F574893-42AB-4363-A6E3-A0AD73B8D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50" name="Picture 192">
          <a:extLst>
            <a:ext uri="{FF2B5EF4-FFF2-40B4-BE49-F238E27FC236}">
              <a16:creationId xmlns:a16="http://schemas.microsoft.com/office/drawing/2014/main" id="{251CEE48-CD8A-42A8-9847-05AEC54CD3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51" name="Picture 193">
          <a:extLst>
            <a:ext uri="{FF2B5EF4-FFF2-40B4-BE49-F238E27FC236}">
              <a16:creationId xmlns:a16="http://schemas.microsoft.com/office/drawing/2014/main" id="{5D2EFF96-2EDE-4759-86A8-EA0A792965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52" name="Picture 194">
          <a:extLst>
            <a:ext uri="{FF2B5EF4-FFF2-40B4-BE49-F238E27FC236}">
              <a16:creationId xmlns:a16="http://schemas.microsoft.com/office/drawing/2014/main" id="{7DBCD594-9C69-4291-9FF1-E42FC356DF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53" name="Picture 195">
          <a:extLst>
            <a:ext uri="{FF2B5EF4-FFF2-40B4-BE49-F238E27FC236}">
              <a16:creationId xmlns:a16="http://schemas.microsoft.com/office/drawing/2014/main" id="{DF849657-9F9F-42B9-84B8-825BE10960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54" name="Picture 196">
          <a:extLst>
            <a:ext uri="{FF2B5EF4-FFF2-40B4-BE49-F238E27FC236}">
              <a16:creationId xmlns:a16="http://schemas.microsoft.com/office/drawing/2014/main" id="{C96FC705-1449-494A-8B3A-F987A886F3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55" name="Picture 197">
          <a:extLst>
            <a:ext uri="{FF2B5EF4-FFF2-40B4-BE49-F238E27FC236}">
              <a16:creationId xmlns:a16="http://schemas.microsoft.com/office/drawing/2014/main" id="{FF5340D6-C505-40B1-8DDE-B703345E60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56" name="Picture 198">
          <a:extLst>
            <a:ext uri="{FF2B5EF4-FFF2-40B4-BE49-F238E27FC236}">
              <a16:creationId xmlns:a16="http://schemas.microsoft.com/office/drawing/2014/main" id="{494870E2-83D5-4840-B047-1BF88DF5D3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57" name="Picture 199">
          <a:extLst>
            <a:ext uri="{FF2B5EF4-FFF2-40B4-BE49-F238E27FC236}">
              <a16:creationId xmlns:a16="http://schemas.microsoft.com/office/drawing/2014/main" id="{E22433FA-B352-4FE9-9208-AB2EDC1DB1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58" name="Picture 200">
          <a:extLst>
            <a:ext uri="{FF2B5EF4-FFF2-40B4-BE49-F238E27FC236}">
              <a16:creationId xmlns:a16="http://schemas.microsoft.com/office/drawing/2014/main" id="{7FDEFA65-270A-4C40-82B5-6510E119FA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59" name="Picture 201">
          <a:extLst>
            <a:ext uri="{FF2B5EF4-FFF2-40B4-BE49-F238E27FC236}">
              <a16:creationId xmlns:a16="http://schemas.microsoft.com/office/drawing/2014/main" id="{1475EC12-D3D3-4DF7-92D7-F138397C7F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60" name="Picture 202">
          <a:extLst>
            <a:ext uri="{FF2B5EF4-FFF2-40B4-BE49-F238E27FC236}">
              <a16:creationId xmlns:a16="http://schemas.microsoft.com/office/drawing/2014/main" id="{AC2F23B5-E7CF-469C-8426-F83E57C5EE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61" name="Picture 203">
          <a:extLst>
            <a:ext uri="{FF2B5EF4-FFF2-40B4-BE49-F238E27FC236}">
              <a16:creationId xmlns:a16="http://schemas.microsoft.com/office/drawing/2014/main" id="{80586C4E-C93D-4FE8-88FD-4A22E65E99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62" name="Picture 204">
          <a:extLst>
            <a:ext uri="{FF2B5EF4-FFF2-40B4-BE49-F238E27FC236}">
              <a16:creationId xmlns:a16="http://schemas.microsoft.com/office/drawing/2014/main" id="{C64EB82B-4F6F-4CB7-A19E-DD2EB90FE8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63" name="Picture 205">
          <a:extLst>
            <a:ext uri="{FF2B5EF4-FFF2-40B4-BE49-F238E27FC236}">
              <a16:creationId xmlns:a16="http://schemas.microsoft.com/office/drawing/2014/main" id="{133D2021-5A36-4ED5-B477-DE385037A6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64" name="Picture 206">
          <a:extLst>
            <a:ext uri="{FF2B5EF4-FFF2-40B4-BE49-F238E27FC236}">
              <a16:creationId xmlns:a16="http://schemas.microsoft.com/office/drawing/2014/main" id="{48747CCF-418E-4D57-9623-5A7031023B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65" name="Picture 207">
          <a:extLst>
            <a:ext uri="{FF2B5EF4-FFF2-40B4-BE49-F238E27FC236}">
              <a16:creationId xmlns:a16="http://schemas.microsoft.com/office/drawing/2014/main" id="{1A5779B4-7498-4CBD-B38B-8DC9E5C0BE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66" name="Picture 208">
          <a:extLst>
            <a:ext uri="{FF2B5EF4-FFF2-40B4-BE49-F238E27FC236}">
              <a16:creationId xmlns:a16="http://schemas.microsoft.com/office/drawing/2014/main" id="{34551C7E-48F0-4A64-AF27-120EBD294A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67" name="Picture 209">
          <a:extLst>
            <a:ext uri="{FF2B5EF4-FFF2-40B4-BE49-F238E27FC236}">
              <a16:creationId xmlns:a16="http://schemas.microsoft.com/office/drawing/2014/main" id="{1F724F70-7BF5-47FB-A574-D415FB882B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68" name="Picture 210">
          <a:extLst>
            <a:ext uri="{FF2B5EF4-FFF2-40B4-BE49-F238E27FC236}">
              <a16:creationId xmlns:a16="http://schemas.microsoft.com/office/drawing/2014/main" id="{6718C6C0-6288-48CD-A70C-30DB6D4180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69" name="Picture 211">
          <a:extLst>
            <a:ext uri="{FF2B5EF4-FFF2-40B4-BE49-F238E27FC236}">
              <a16:creationId xmlns:a16="http://schemas.microsoft.com/office/drawing/2014/main" id="{4663F75C-1DCC-4F3D-869F-88ADB9C5EA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70" name="Picture 212">
          <a:extLst>
            <a:ext uri="{FF2B5EF4-FFF2-40B4-BE49-F238E27FC236}">
              <a16:creationId xmlns:a16="http://schemas.microsoft.com/office/drawing/2014/main" id="{D22F0320-496E-4624-8B39-40C10AE23F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71" name="Picture 213">
          <a:extLst>
            <a:ext uri="{FF2B5EF4-FFF2-40B4-BE49-F238E27FC236}">
              <a16:creationId xmlns:a16="http://schemas.microsoft.com/office/drawing/2014/main" id="{818D53B9-DCFD-460E-9F01-D84ECEC7FD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72" name="Picture 214">
          <a:extLst>
            <a:ext uri="{FF2B5EF4-FFF2-40B4-BE49-F238E27FC236}">
              <a16:creationId xmlns:a16="http://schemas.microsoft.com/office/drawing/2014/main" id="{61477845-B69D-4A4E-82D1-6BF34060BD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73" name="Picture 215">
          <a:extLst>
            <a:ext uri="{FF2B5EF4-FFF2-40B4-BE49-F238E27FC236}">
              <a16:creationId xmlns:a16="http://schemas.microsoft.com/office/drawing/2014/main" id="{E1E23AEC-3F43-439C-8685-57EB59263F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74" name="Picture 216">
          <a:extLst>
            <a:ext uri="{FF2B5EF4-FFF2-40B4-BE49-F238E27FC236}">
              <a16:creationId xmlns:a16="http://schemas.microsoft.com/office/drawing/2014/main" id="{E1180130-655C-4CDB-A837-61F9689976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75" name="Picture 217">
          <a:extLst>
            <a:ext uri="{FF2B5EF4-FFF2-40B4-BE49-F238E27FC236}">
              <a16:creationId xmlns:a16="http://schemas.microsoft.com/office/drawing/2014/main" id="{85E7C55E-5B6A-48A7-AF08-4D5E5881E9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76" name="Picture 218">
          <a:extLst>
            <a:ext uri="{FF2B5EF4-FFF2-40B4-BE49-F238E27FC236}">
              <a16:creationId xmlns:a16="http://schemas.microsoft.com/office/drawing/2014/main" id="{6A279A6C-D10D-4BF8-9143-CFFBACCBE1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77" name="Picture 219">
          <a:extLst>
            <a:ext uri="{FF2B5EF4-FFF2-40B4-BE49-F238E27FC236}">
              <a16:creationId xmlns:a16="http://schemas.microsoft.com/office/drawing/2014/main" id="{0F77F33A-6D96-46A3-B9A7-24715147B9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78" name="Picture 220">
          <a:extLst>
            <a:ext uri="{FF2B5EF4-FFF2-40B4-BE49-F238E27FC236}">
              <a16:creationId xmlns:a16="http://schemas.microsoft.com/office/drawing/2014/main" id="{950E5B77-B0E3-43AB-8BB3-E6B8898D3A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79" name="Picture 221">
          <a:extLst>
            <a:ext uri="{FF2B5EF4-FFF2-40B4-BE49-F238E27FC236}">
              <a16:creationId xmlns:a16="http://schemas.microsoft.com/office/drawing/2014/main" id="{E4605B45-27D2-4852-AE80-F5E78450BC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80" name="Picture 222">
          <a:extLst>
            <a:ext uri="{FF2B5EF4-FFF2-40B4-BE49-F238E27FC236}">
              <a16:creationId xmlns:a16="http://schemas.microsoft.com/office/drawing/2014/main" id="{48661E5B-129C-4CA2-8239-64211E05CE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81" name="Picture 223">
          <a:extLst>
            <a:ext uri="{FF2B5EF4-FFF2-40B4-BE49-F238E27FC236}">
              <a16:creationId xmlns:a16="http://schemas.microsoft.com/office/drawing/2014/main" id="{216E5C7D-BC14-4C6C-86D5-C0E9E91B1A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82" name="Picture 224">
          <a:extLst>
            <a:ext uri="{FF2B5EF4-FFF2-40B4-BE49-F238E27FC236}">
              <a16:creationId xmlns:a16="http://schemas.microsoft.com/office/drawing/2014/main" id="{412D28E7-C6EB-4264-B903-AF3A545DDC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83" name="Picture 225">
          <a:extLst>
            <a:ext uri="{FF2B5EF4-FFF2-40B4-BE49-F238E27FC236}">
              <a16:creationId xmlns:a16="http://schemas.microsoft.com/office/drawing/2014/main" id="{DF6AE68B-2378-49E3-AC97-14A7013474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84" name="Picture 226">
          <a:extLst>
            <a:ext uri="{FF2B5EF4-FFF2-40B4-BE49-F238E27FC236}">
              <a16:creationId xmlns:a16="http://schemas.microsoft.com/office/drawing/2014/main" id="{AE74FF00-088F-4429-98DC-EEF070CD4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85" name="Picture 227">
          <a:extLst>
            <a:ext uri="{FF2B5EF4-FFF2-40B4-BE49-F238E27FC236}">
              <a16:creationId xmlns:a16="http://schemas.microsoft.com/office/drawing/2014/main" id="{9A52918D-11A3-45DB-ADC3-13A87FB90A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86" name="Picture 228">
          <a:extLst>
            <a:ext uri="{FF2B5EF4-FFF2-40B4-BE49-F238E27FC236}">
              <a16:creationId xmlns:a16="http://schemas.microsoft.com/office/drawing/2014/main" id="{D3A5A1CC-079B-433D-960F-3967751C9B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87" name="Picture 229">
          <a:extLst>
            <a:ext uri="{FF2B5EF4-FFF2-40B4-BE49-F238E27FC236}">
              <a16:creationId xmlns:a16="http://schemas.microsoft.com/office/drawing/2014/main" id="{A7FB8E2F-6FFF-42B6-941C-BB0965042C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88" name="Picture 230">
          <a:extLst>
            <a:ext uri="{FF2B5EF4-FFF2-40B4-BE49-F238E27FC236}">
              <a16:creationId xmlns:a16="http://schemas.microsoft.com/office/drawing/2014/main" id="{7089C807-6FD4-4A2D-8C3D-33EA3EF2FE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89" name="Picture 231">
          <a:extLst>
            <a:ext uri="{FF2B5EF4-FFF2-40B4-BE49-F238E27FC236}">
              <a16:creationId xmlns:a16="http://schemas.microsoft.com/office/drawing/2014/main" id="{735433F1-B6B0-4F12-80DF-054E5FC80E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90" name="Picture 232">
          <a:extLst>
            <a:ext uri="{FF2B5EF4-FFF2-40B4-BE49-F238E27FC236}">
              <a16:creationId xmlns:a16="http://schemas.microsoft.com/office/drawing/2014/main" id="{617960E3-AD93-4E63-8D7D-0818807E48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91" name="Picture 233">
          <a:extLst>
            <a:ext uri="{FF2B5EF4-FFF2-40B4-BE49-F238E27FC236}">
              <a16:creationId xmlns:a16="http://schemas.microsoft.com/office/drawing/2014/main" id="{8659723B-0B6E-412E-80C6-0B8DA53C03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92" name="Picture 238">
          <a:extLst>
            <a:ext uri="{FF2B5EF4-FFF2-40B4-BE49-F238E27FC236}">
              <a16:creationId xmlns:a16="http://schemas.microsoft.com/office/drawing/2014/main" id="{A4956AFA-BC93-4EBC-8AEC-5192EED157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93" name="Picture 240">
          <a:extLst>
            <a:ext uri="{FF2B5EF4-FFF2-40B4-BE49-F238E27FC236}">
              <a16:creationId xmlns:a16="http://schemas.microsoft.com/office/drawing/2014/main" id="{CA457B46-9F00-450E-8297-FA6899B1BE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94" name="Picture 241">
          <a:extLst>
            <a:ext uri="{FF2B5EF4-FFF2-40B4-BE49-F238E27FC236}">
              <a16:creationId xmlns:a16="http://schemas.microsoft.com/office/drawing/2014/main" id="{6C195983-4E22-4385-8EB6-DB067E78C6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95" name="Picture 242">
          <a:extLst>
            <a:ext uri="{FF2B5EF4-FFF2-40B4-BE49-F238E27FC236}">
              <a16:creationId xmlns:a16="http://schemas.microsoft.com/office/drawing/2014/main" id="{0A3091DA-0432-40F3-BECD-BB01B369A8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96" name="Picture 243">
          <a:extLst>
            <a:ext uri="{FF2B5EF4-FFF2-40B4-BE49-F238E27FC236}">
              <a16:creationId xmlns:a16="http://schemas.microsoft.com/office/drawing/2014/main" id="{89DA591E-15C9-482C-9A8E-6D1015293D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97" name="Picture 244">
          <a:extLst>
            <a:ext uri="{FF2B5EF4-FFF2-40B4-BE49-F238E27FC236}">
              <a16:creationId xmlns:a16="http://schemas.microsoft.com/office/drawing/2014/main" id="{C8071848-A943-4A93-BABD-C0EC999ED4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98" name="Picture 245">
          <a:extLst>
            <a:ext uri="{FF2B5EF4-FFF2-40B4-BE49-F238E27FC236}">
              <a16:creationId xmlns:a16="http://schemas.microsoft.com/office/drawing/2014/main" id="{4BD7C12C-A3B4-471A-800E-B36A46F782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399" name="Picture 246">
          <a:extLst>
            <a:ext uri="{FF2B5EF4-FFF2-40B4-BE49-F238E27FC236}">
              <a16:creationId xmlns:a16="http://schemas.microsoft.com/office/drawing/2014/main" id="{029EEB22-94AE-4F9E-BDE2-C56AFBF0DD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00" name="Picture 247">
          <a:extLst>
            <a:ext uri="{FF2B5EF4-FFF2-40B4-BE49-F238E27FC236}">
              <a16:creationId xmlns:a16="http://schemas.microsoft.com/office/drawing/2014/main" id="{D81B7422-6A2E-4102-958B-98D3EA80C2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01" name="Picture 248">
          <a:extLst>
            <a:ext uri="{FF2B5EF4-FFF2-40B4-BE49-F238E27FC236}">
              <a16:creationId xmlns:a16="http://schemas.microsoft.com/office/drawing/2014/main" id="{AD8404BB-4E3C-4874-BD3C-5B8B9CDC11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02" name="Picture 249">
          <a:extLst>
            <a:ext uri="{FF2B5EF4-FFF2-40B4-BE49-F238E27FC236}">
              <a16:creationId xmlns:a16="http://schemas.microsoft.com/office/drawing/2014/main" id="{543364E7-B296-47C4-9529-1F26A8214C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03" name="Picture 250">
          <a:extLst>
            <a:ext uri="{FF2B5EF4-FFF2-40B4-BE49-F238E27FC236}">
              <a16:creationId xmlns:a16="http://schemas.microsoft.com/office/drawing/2014/main" id="{A9A16507-CF7A-430A-B078-F8DCEC4771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04" name="Picture 251">
          <a:extLst>
            <a:ext uri="{FF2B5EF4-FFF2-40B4-BE49-F238E27FC236}">
              <a16:creationId xmlns:a16="http://schemas.microsoft.com/office/drawing/2014/main" id="{CF94E4CE-9618-4C8A-A6C7-9C3E51FB9A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05" name="Picture 252">
          <a:extLst>
            <a:ext uri="{FF2B5EF4-FFF2-40B4-BE49-F238E27FC236}">
              <a16:creationId xmlns:a16="http://schemas.microsoft.com/office/drawing/2014/main" id="{3F2787EE-7261-49C1-8520-DB5CBB141E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06" name="Picture 253">
          <a:extLst>
            <a:ext uri="{FF2B5EF4-FFF2-40B4-BE49-F238E27FC236}">
              <a16:creationId xmlns:a16="http://schemas.microsoft.com/office/drawing/2014/main" id="{A3F1F6A0-30D4-4C29-BB1B-F0AB6F761C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07" name="Picture 254">
          <a:extLst>
            <a:ext uri="{FF2B5EF4-FFF2-40B4-BE49-F238E27FC236}">
              <a16:creationId xmlns:a16="http://schemas.microsoft.com/office/drawing/2014/main" id="{322567AE-6C59-4C77-B7CD-8ED80F66F9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08" name="Picture 256">
          <a:extLst>
            <a:ext uri="{FF2B5EF4-FFF2-40B4-BE49-F238E27FC236}">
              <a16:creationId xmlns:a16="http://schemas.microsoft.com/office/drawing/2014/main" id="{F4C0408B-773E-4B8E-AF3F-F112791D9F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3950" cy="0"/>
    <xdr:pic>
      <xdr:nvPicPr>
        <xdr:cNvPr id="3409" name="Picture 257">
          <a:extLst>
            <a:ext uri="{FF2B5EF4-FFF2-40B4-BE49-F238E27FC236}">
              <a16:creationId xmlns:a16="http://schemas.microsoft.com/office/drawing/2014/main" id="{11A298DA-B137-41DF-BD55-A43D025FDA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10" name="Picture 2">
          <a:extLst>
            <a:ext uri="{FF2B5EF4-FFF2-40B4-BE49-F238E27FC236}">
              <a16:creationId xmlns:a16="http://schemas.microsoft.com/office/drawing/2014/main" id="{4D0410FF-8484-4DE8-884F-0E49E1214B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11" name="Picture 3">
          <a:extLst>
            <a:ext uri="{FF2B5EF4-FFF2-40B4-BE49-F238E27FC236}">
              <a16:creationId xmlns:a16="http://schemas.microsoft.com/office/drawing/2014/main" id="{9D566B5A-F521-4B1D-9602-8C0F47ED3D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12" name="Picture 4">
          <a:extLst>
            <a:ext uri="{FF2B5EF4-FFF2-40B4-BE49-F238E27FC236}">
              <a16:creationId xmlns:a16="http://schemas.microsoft.com/office/drawing/2014/main" id="{4A497836-F6C3-4D2F-8D4D-D1C835CED2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13" name="Picture 5">
          <a:extLst>
            <a:ext uri="{FF2B5EF4-FFF2-40B4-BE49-F238E27FC236}">
              <a16:creationId xmlns:a16="http://schemas.microsoft.com/office/drawing/2014/main" id="{6BB91472-3EAC-44DF-8CBC-60DD7659F3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14" name="Picture 6">
          <a:extLst>
            <a:ext uri="{FF2B5EF4-FFF2-40B4-BE49-F238E27FC236}">
              <a16:creationId xmlns:a16="http://schemas.microsoft.com/office/drawing/2014/main" id="{E50DFE23-51DE-4A9F-889A-D214BC47C1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15" name="Picture 7">
          <a:extLst>
            <a:ext uri="{FF2B5EF4-FFF2-40B4-BE49-F238E27FC236}">
              <a16:creationId xmlns:a16="http://schemas.microsoft.com/office/drawing/2014/main" id="{03FA476B-DEB8-443B-A7FE-78B6169228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16" name="Picture 8">
          <a:extLst>
            <a:ext uri="{FF2B5EF4-FFF2-40B4-BE49-F238E27FC236}">
              <a16:creationId xmlns:a16="http://schemas.microsoft.com/office/drawing/2014/main" id="{3629EFB7-BD02-46D7-9042-0A2A6B841A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17" name="Picture 9">
          <a:extLst>
            <a:ext uri="{FF2B5EF4-FFF2-40B4-BE49-F238E27FC236}">
              <a16:creationId xmlns:a16="http://schemas.microsoft.com/office/drawing/2014/main" id="{01E4B815-9E77-4DB5-8667-C70595DA3A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18" name="Picture 10">
          <a:extLst>
            <a:ext uri="{FF2B5EF4-FFF2-40B4-BE49-F238E27FC236}">
              <a16:creationId xmlns:a16="http://schemas.microsoft.com/office/drawing/2014/main" id="{D1C61FDB-6233-405B-BFF2-57622CB005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19" name="Picture 11">
          <a:extLst>
            <a:ext uri="{FF2B5EF4-FFF2-40B4-BE49-F238E27FC236}">
              <a16:creationId xmlns:a16="http://schemas.microsoft.com/office/drawing/2014/main" id="{3BF1C342-A55D-4ADB-B655-FF0BDF3F8A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20" name="Picture 12">
          <a:extLst>
            <a:ext uri="{FF2B5EF4-FFF2-40B4-BE49-F238E27FC236}">
              <a16:creationId xmlns:a16="http://schemas.microsoft.com/office/drawing/2014/main" id="{A79F9B5C-7C28-474F-8488-63BD2EDF6E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21" name="Picture 13">
          <a:extLst>
            <a:ext uri="{FF2B5EF4-FFF2-40B4-BE49-F238E27FC236}">
              <a16:creationId xmlns:a16="http://schemas.microsoft.com/office/drawing/2014/main" id="{5358F1F2-C810-48B6-8FBA-54ADD4DD20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22" name="Picture 14">
          <a:extLst>
            <a:ext uri="{FF2B5EF4-FFF2-40B4-BE49-F238E27FC236}">
              <a16:creationId xmlns:a16="http://schemas.microsoft.com/office/drawing/2014/main" id="{8184B8A0-4AB2-42BD-84F9-E164B31034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23" name="Picture 15">
          <a:extLst>
            <a:ext uri="{FF2B5EF4-FFF2-40B4-BE49-F238E27FC236}">
              <a16:creationId xmlns:a16="http://schemas.microsoft.com/office/drawing/2014/main" id="{FBD0D4F9-1A31-4B34-82F1-9CDE40C6FF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24" name="Picture 16">
          <a:extLst>
            <a:ext uri="{FF2B5EF4-FFF2-40B4-BE49-F238E27FC236}">
              <a16:creationId xmlns:a16="http://schemas.microsoft.com/office/drawing/2014/main" id="{B48EEF6C-8728-4D7B-BB78-7945644E87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25" name="Picture 17">
          <a:extLst>
            <a:ext uri="{FF2B5EF4-FFF2-40B4-BE49-F238E27FC236}">
              <a16:creationId xmlns:a16="http://schemas.microsoft.com/office/drawing/2014/main" id="{B08F62AB-36A4-4DCE-A97C-3CB7FE3A88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26" name="Picture 18">
          <a:extLst>
            <a:ext uri="{FF2B5EF4-FFF2-40B4-BE49-F238E27FC236}">
              <a16:creationId xmlns:a16="http://schemas.microsoft.com/office/drawing/2014/main" id="{140DDEFA-8C8F-42C7-A1F3-712BB984CC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27" name="Picture 22">
          <a:extLst>
            <a:ext uri="{FF2B5EF4-FFF2-40B4-BE49-F238E27FC236}">
              <a16:creationId xmlns:a16="http://schemas.microsoft.com/office/drawing/2014/main" id="{76D3EFF7-65D1-4832-9222-5588A369CD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28" name="Picture 25">
          <a:extLst>
            <a:ext uri="{FF2B5EF4-FFF2-40B4-BE49-F238E27FC236}">
              <a16:creationId xmlns:a16="http://schemas.microsoft.com/office/drawing/2014/main" id="{BCBB9846-FF15-4A21-8FB5-FCAA9E4EDF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29" name="Picture 26">
          <a:extLst>
            <a:ext uri="{FF2B5EF4-FFF2-40B4-BE49-F238E27FC236}">
              <a16:creationId xmlns:a16="http://schemas.microsoft.com/office/drawing/2014/main" id="{9FA0F13B-3572-4832-B644-62180FD579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30" name="Picture 27">
          <a:extLst>
            <a:ext uri="{FF2B5EF4-FFF2-40B4-BE49-F238E27FC236}">
              <a16:creationId xmlns:a16="http://schemas.microsoft.com/office/drawing/2014/main" id="{AE0F7D1A-FEBC-4A81-BCED-D22A2B6745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31" name="Picture 28">
          <a:extLst>
            <a:ext uri="{FF2B5EF4-FFF2-40B4-BE49-F238E27FC236}">
              <a16:creationId xmlns:a16="http://schemas.microsoft.com/office/drawing/2014/main" id="{BE3A2101-A5FB-4696-8B1C-DD3AFDB99E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32" name="Picture 29">
          <a:extLst>
            <a:ext uri="{FF2B5EF4-FFF2-40B4-BE49-F238E27FC236}">
              <a16:creationId xmlns:a16="http://schemas.microsoft.com/office/drawing/2014/main" id="{7234DA23-1DE3-4CDC-BC1C-B8E57BD47E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33" name="Picture 30">
          <a:extLst>
            <a:ext uri="{FF2B5EF4-FFF2-40B4-BE49-F238E27FC236}">
              <a16:creationId xmlns:a16="http://schemas.microsoft.com/office/drawing/2014/main" id="{F71891B0-B85A-4F15-9DEE-27FE7C2F8B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34" name="Picture 32">
          <a:extLst>
            <a:ext uri="{FF2B5EF4-FFF2-40B4-BE49-F238E27FC236}">
              <a16:creationId xmlns:a16="http://schemas.microsoft.com/office/drawing/2014/main" id="{F4453A91-F0A8-4787-8492-1E7BE21D23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35" name="Picture 33">
          <a:extLst>
            <a:ext uri="{FF2B5EF4-FFF2-40B4-BE49-F238E27FC236}">
              <a16:creationId xmlns:a16="http://schemas.microsoft.com/office/drawing/2014/main" id="{3C7A5421-DB2D-4F09-AF6F-8833F06947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36" name="Picture 34">
          <a:extLst>
            <a:ext uri="{FF2B5EF4-FFF2-40B4-BE49-F238E27FC236}">
              <a16:creationId xmlns:a16="http://schemas.microsoft.com/office/drawing/2014/main" id="{AE104DF4-500C-412D-953D-60B777E5F9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37" name="Picture 35">
          <a:extLst>
            <a:ext uri="{FF2B5EF4-FFF2-40B4-BE49-F238E27FC236}">
              <a16:creationId xmlns:a16="http://schemas.microsoft.com/office/drawing/2014/main" id="{88AD013B-0263-45E3-B1B8-8B7D08D87B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38" name="Picture 36">
          <a:extLst>
            <a:ext uri="{FF2B5EF4-FFF2-40B4-BE49-F238E27FC236}">
              <a16:creationId xmlns:a16="http://schemas.microsoft.com/office/drawing/2014/main" id="{2EFD55A3-7C3B-44D2-B849-8EB335F42D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39" name="Picture 37">
          <a:extLst>
            <a:ext uri="{FF2B5EF4-FFF2-40B4-BE49-F238E27FC236}">
              <a16:creationId xmlns:a16="http://schemas.microsoft.com/office/drawing/2014/main" id="{FFBD0DAB-8658-47F2-B6A8-C656A8E524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40" name="Picture 38">
          <a:extLst>
            <a:ext uri="{FF2B5EF4-FFF2-40B4-BE49-F238E27FC236}">
              <a16:creationId xmlns:a16="http://schemas.microsoft.com/office/drawing/2014/main" id="{0A6433DE-6CE2-47CB-BC5F-9ACA7148A4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41" name="Picture 39">
          <a:extLst>
            <a:ext uri="{FF2B5EF4-FFF2-40B4-BE49-F238E27FC236}">
              <a16:creationId xmlns:a16="http://schemas.microsoft.com/office/drawing/2014/main" id="{BB5FBE47-E4F0-468E-A26B-C1A7B6964A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42" name="Picture 40">
          <a:extLst>
            <a:ext uri="{FF2B5EF4-FFF2-40B4-BE49-F238E27FC236}">
              <a16:creationId xmlns:a16="http://schemas.microsoft.com/office/drawing/2014/main" id="{E1C4A6DC-9720-4D81-AE05-2784FDD88E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43" name="Picture 41">
          <a:extLst>
            <a:ext uri="{FF2B5EF4-FFF2-40B4-BE49-F238E27FC236}">
              <a16:creationId xmlns:a16="http://schemas.microsoft.com/office/drawing/2014/main" id="{30C34F08-C118-4DDE-B979-97942E6757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44" name="Picture 42">
          <a:extLst>
            <a:ext uri="{FF2B5EF4-FFF2-40B4-BE49-F238E27FC236}">
              <a16:creationId xmlns:a16="http://schemas.microsoft.com/office/drawing/2014/main" id="{A5094173-9202-4CC9-8FFC-5C64498B10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45" name="Picture 43">
          <a:extLst>
            <a:ext uri="{FF2B5EF4-FFF2-40B4-BE49-F238E27FC236}">
              <a16:creationId xmlns:a16="http://schemas.microsoft.com/office/drawing/2014/main" id="{EF9A964B-158A-4269-84D0-36C1C162A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46" name="Picture 44">
          <a:extLst>
            <a:ext uri="{FF2B5EF4-FFF2-40B4-BE49-F238E27FC236}">
              <a16:creationId xmlns:a16="http://schemas.microsoft.com/office/drawing/2014/main" id="{ED1CB208-C60B-48CA-AE5D-6B5C1F9450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47" name="Picture 45">
          <a:extLst>
            <a:ext uri="{FF2B5EF4-FFF2-40B4-BE49-F238E27FC236}">
              <a16:creationId xmlns:a16="http://schemas.microsoft.com/office/drawing/2014/main" id="{1E92AB4A-6874-4A1D-8CD4-96E4794E9D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48" name="Picture 46">
          <a:extLst>
            <a:ext uri="{FF2B5EF4-FFF2-40B4-BE49-F238E27FC236}">
              <a16:creationId xmlns:a16="http://schemas.microsoft.com/office/drawing/2014/main" id="{2A519D96-AC1A-46BB-BB90-B903CED77F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49" name="Picture 47">
          <a:extLst>
            <a:ext uri="{FF2B5EF4-FFF2-40B4-BE49-F238E27FC236}">
              <a16:creationId xmlns:a16="http://schemas.microsoft.com/office/drawing/2014/main" id="{726F45D8-9848-45E1-8B7B-5511184EB0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50" name="Picture 48">
          <a:extLst>
            <a:ext uri="{FF2B5EF4-FFF2-40B4-BE49-F238E27FC236}">
              <a16:creationId xmlns:a16="http://schemas.microsoft.com/office/drawing/2014/main" id="{DFA8875A-3E52-4FC8-8D48-752632A344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51" name="Picture 49">
          <a:extLst>
            <a:ext uri="{FF2B5EF4-FFF2-40B4-BE49-F238E27FC236}">
              <a16:creationId xmlns:a16="http://schemas.microsoft.com/office/drawing/2014/main" id="{4BAEA4B0-D336-4930-9A9F-F1B1642E02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52" name="Picture 50">
          <a:extLst>
            <a:ext uri="{FF2B5EF4-FFF2-40B4-BE49-F238E27FC236}">
              <a16:creationId xmlns:a16="http://schemas.microsoft.com/office/drawing/2014/main" id="{63AF8946-1ED6-4C8F-BC98-E7E528D257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53" name="Picture 51">
          <a:extLst>
            <a:ext uri="{FF2B5EF4-FFF2-40B4-BE49-F238E27FC236}">
              <a16:creationId xmlns:a16="http://schemas.microsoft.com/office/drawing/2014/main" id="{67CDDFFC-225C-4EB6-820C-D9BFD3693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54" name="Picture 52">
          <a:extLst>
            <a:ext uri="{FF2B5EF4-FFF2-40B4-BE49-F238E27FC236}">
              <a16:creationId xmlns:a16="http://schemas.microsoft.com/office/drawing/2014/main" id="{66A7B69C-07E0-4DCF-8A4E-684DFFAA55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55" name="Picture 53">
          <a:extLst>
            <a:ext uri="{FF2B5EF4-FFF2-40B4-BE49-F238E27FC236}">
              <a16:creationId xmlns:a16="http://schemas.microsoft.com/office/drawing/2014/main" id="{C7811261-940E-4536-B808-5EAAB4D51F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56" name="Picture 54">
          <a:extLst>
            <a:ext uri="{FF2B5EF4-FFF2-40B4-BE49-F238E27FC236}">
              <a16:creationId xmlns:a16="http://schemas.microsoft.com/office/drawing/2014/main" id="{F80FE261-5D01-4C33-BB04-4DAC8E0396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57" name="Picture 55">
          <a:extLst>
            <a:ext uri="{FF2B5EF4-FFF2-40B4-BE49-F238E27FC236}">
              <a16:creationId xmlns:a16="http://schemas.microsoft.com/office/drawing/2014/main" id="{207F8A52-3CA4-460B-9D59-21EA80CF3B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58" name="Picture 56">
          <a:extLst>
            <a:ext uri="{FF2B5EF4-FFF2-40B4-BE49-F238E27FC236}">
              <a16:creationId xmlns:a16="http://schemas.microsoft.com/office/drawing/2014/main" id="{D117A876-7F51-44B6-A1B4-DCC1F9C04F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59" name="Picture 57">
          <a:extLst>
            <a:ext uri="{FF2B5EF4-FFF2-40B4-BE49-F238E27FC236}">
              <a16:creationId xmlns:a16="http://schemas.microsoft.com/office/drawing/2014/main" id="{2B11EB2F-A5F5-4710-87AC-5FD8ECB2B7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60" name="Picture 58">
          <a:extLst>
            <a:ext uri="{FF2B5EF4-FFF2-40B4-BE49-F238E27FC236}">
              <a16:creationId xmlns:a16="http://schemas.microsoft.com/office/drawing/2014/main" id="{D1362785-9C48-4A90-8EC7-AE53620884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61" name="Picture 59">
          <a:extLst>
            <a:ext uri="{FF2B5EF4-FFF2-40B4-BE49-F238E27FC236}">
              <a16:creationId xmlns:a16="http://schemas.microsoft.com/office/drawing/2014/main" id="{BFC1A258-14A8-40E3-A4A3-A54FE07F08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62" name="Picture 60">
          <a:extLst>
            <a:ext uri="{FF2B5EF4-FFF2-40B4-BE49-F238E27FC236}">
              <a16:creationId xmlns:a16="http://schemas.microsoft.com/office/drawing/2014/main" id="{0F9348B3-3CA0-4288-A49D-008379A704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63" name="Picture 61">
          <a:extLst>
            <a:ext uri="{FF2B5EF4-FFF2-40B4-BE49-F238E27FC236}">
              <a16:creationId xmlns:a16="http://schemas.microsoft.com/office/drawing/2014/main" id="{A2E7FC46-A664-4F88-B07B-14C9C8D64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64" name="Picture 62">
          <a:extLst>
            <a:ext uri="{FF2B5EF4-FFF2-40B4-BE49-F238E27FC236}">
              <a16:creationId xmlns:a16="http://schemas.microsoft.com/office/drawing/2014/main" id="{F98CE4D5-1A45-4A8F-B63D-6838330945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65" name="Picture 63">
          <a:extLst>
            <a:ext uri="{FF2B5EF4-FFF2-40B4-BE49-F238E27FC236}">
              <a16:creationId xmlns:a16="http://schemas.microsoft.com/office/drawing/2014/main" id="{CA1CDB92-F439-4B3D-B558-3D9E7F33DB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66" name="Picture 64">
          <a:extLst>
            <a:ext uri="{FF2B5EF4-FFF2-40B4-BE49-F238E27FC236}">
              <a16:creationId xmlns:a16="http://schemas.microsoft.com/office/drawing/2014/main" id="{0F0E767C-FD6F-4071-84D0-EF93522561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67" name="Picture 65">
          <a:extLst>
            <a:ext uri="{FF2B5EF4-FFF2-40B4-BE49-F238E27FC236}">
              <a16:creationId xmlns:a16="http://schemas.microsoft.com/office/drawing/2014/main" id="{8DE69243-ADBE-4B6E-9D1B-4498CE300C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68" name="Picture 66">
          <a:extLst>
            <a:ext uri="{FF2B5EF4-FFF2-40B4-BE49-F238E27FC236}">
              <a16:creationId xmlns:a16="http://schemas.microsoft.com/office/drawing/2014/main" id="{2FB77152-FD14-482A-9C91-22AE08A92A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69" name="Picture 67">
          <a:extLst>
            <a:ext uri="{FF2B5EF4-FFF2-40B4-BE49-F238E27FC236}">
              <a16:creationId xmlns:a16="http://schemas.microsoft.com/office/drawing/2014/main" id="{077698BE-E786-4872-B39D-3950EC0BCD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70" name="Picture 68">
          <a:extLst>
            <a:ext uri="{FF2B5EF4-FFF2-40B4-BE49-F238E27FC236}">
              <a16:creationId xmlns:a16="http://schemas.microsoft.com/office/drawing/2014/main" id="{B3810F23-AF2E-47C8-ABCE-197BBAA711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71" name="Picture 69">
          <a:extLst>
            <a:ext uri="{FF2B5EF4-FFF2-40B4-BE49-F238E27FC236}">
              <a16:creationId xmlns:a16="http://schemas.microsoft.com/office/drawing/2014/main" id="{33028540-734A-43B3-964F-652766CC3B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72" name="Picture 70">
          <a:extLst>
            <a:ext uri="{FF2B5EF4-FFF2-40B4-BE49-F238E27FC236}">
              <a16:creationId xmlns:a16="http://schemas.microsoft.com/office/drawing/2014/main" id="{93F9DBCD-DCB4-4A8E-8CC8-5111AC6483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73" name="Picture 71">
          <a:extLst>
            <a:ext uri="{FF2B5EF4-FFF2-40B4-BE49-F238E27FC236}">
              <a16:creationId xmlns:a16="http://schemas.microsoft.com/office/drawing/2014/main" id="{F1DC475A-4586-4E88-9DFC-7329B8B058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74" name="Picture 72">
          <a:extLst>
            <a:ext uri="{FF2B5EF4-FFF2-40B4-BE49-F238E27FC236}">
              <a16:creationId xmlns:a16="http://schemas.microsoft.com/office/drawing/2014/main" id="{028D2074-8F40-4762-BD1C-521B2A1616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75" name="Picture 73">
          <a:extLst>
            <a:ext uri="{FF2B5EF4-FFF2-40B4-BE49-F238E27FC236}">
              <a16:creationId xmlns:a16="http://schemas.microsoft.com/office/drawing/2014/main" id="{03FCABA0-BC39-42FD-9B58-6DC08B903C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76" name="Picture 74">
          <a:extLst>
            <a:ext uri="{FF2B5EF4-FFF2-40B4-BE49-F238E27FC236}">
              <a16:creationId xmlns:a16="http://schemas.microsoft.com/office/drawing/2014/main" id="{DDA60941-4E8C-4FE5-8A1C-775857D4CF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77" name="Picture 75">
          <a:extLst>
            <a:ext uri="{FF2B5EF4-FFF2-40B4-BE49-F238E27FC236}">
              <a16:creationId xmlns:a16="http://schemas.microsoft.com/office/drawing/2014/main" id="{3EDCF168-2B71-4827-AD22-BCDE68CA5D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78" name="Picture 76">
          <a:extLst>
            <a:ext uri="{FF2B5EF4-FFF2-40B4-BE49-F238E27FC236}">
              <a16:creationId xmlns:a16="http://schemas.microsoft.com/office/drawing/2014/main" id="{D10434BB-A7DE-43D7-8622-FDE6FBD646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79" name="Picture 77">
          <a:extLst>
            <a:ext uri="{FF2B5EF4-FFF2-40B4-BE49-F238E27FC236}">
              <a16:creationId xmlns:a16="http://schemas.microsoft.com/office/drawing/2014/main" id="{6A798DB0-D587-448E-985C-538FDB3A9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80" name="Picture 78">
          <a:extLst>
            <a:ext uri="{FF2B5EF4-FFF2-40B4-BE49-F238E27FC236}">
              <a16:creationId xmlns:a16="http://schemas.microsoft.com/office/drawing/2014/main" id="{E3A4BB67-55BC-4DBA-8DDA-F7C818086A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81" name="Picture 79">
          <a:extLst>
            <a:ext uri="{FF2B5EF4-FFF2-40B4-BE49-F238E27FC236}">
              <a16:creationId xmlns:a16="http://schemas.microsoft.com/office/drawing/2014/main" id="{523E2CFA-EFA9-4DFC-9959-8AD6BBFFD1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82" name="Picture 80">
          <a:extLst>
            <a:ext uri="{FF2B5EF4-FFF2-40B4-BE49-F238E27FC236}">
              <a16:creationId xmlns:a16="http://schemas.microsoft.com/office/drawing/2014/main" id="{8175D3D1-0C0A-40AC-B2BF-8D919CAB78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83" name="Picture 81">
          <a:extLst>
            <a:ext uri="{FF2B5EF4-FFF2-40B4-BE49-F238E27FC236}">
              <a16:creationId xmlns:a16="http://schemas.microsoft.com/office/drawing/2014/main" id="{E0FEE88F-1BCE-4FD2-A0B1-1C1691A7A6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84" name="Picture 82">
          <a:extLst>
            <a:ext uri="{FF2B5EF4-FFF2-40B4-BE49-F238E27FC236}">
              <a16:creationId xmlns:a16="http://schemas.microsoft.com/office/drawing/2014/main" id="{253CD420-53B9-4778-8BE1-A42069EFB7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85" name="Picture 83">
          <a:extLst>
            <a:ext uri="{FF2B5EF4-FFF2-40B4-BE49-F238E27FC236}">
              <a16:creationId xmlns:a16="http://schemas.microsoft.com/office/drawing/2014/main" id="{1B821F3B-DD74-446F-90AB-44F16F138F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86" name="Picture 84">
          <a:extLst>
            <a:ext uri="{FF2B5EF4-FFF2-40B4-BE49-F238E27FC236}">
              <a16:creationId xmlns:a16="http://schemas.microsoft.com/office/drawing/2014/main" id="{D47B164D-DBFC-4E84-BEEC-14C8832010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87" name="Picture 85">
          <a:extLst>
            <a:ext uri="{FF2B5EF4-FFF2-40B4-BE49-F238E27FC236}">
              <a16:creationId xmlns:a16="http://schemas.microsoft.com/office/drawing/2014/main" id="{380ACB4F-6EB8-4800-9306-16BE955737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88" name="Picture 86">
          <a:extLst>
            <a:ext uri="{FF2B5EF4-FFF2-40B4-BE49-F238E27FC236}">
              <a16:creationId xmlns:a16="http://schemas.microsoft.com/office/drawing/2014/main" id="{242BF2F3-E4E3-445A-8116-262BE53AB4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89" name="Picture 87">
          <a:extLst>
            <a:ext uri="{FF2B5EF4-FFF2-40B4-BE49-F238E27FC236}">
              <a16:creationId xmlns:a16="http://schemas.microsoft.com/office/drawing/2014/main" id="{F975E840-3C0D-455C-9AFC-EBF4DAF217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90" name="Picture 88">
          <a:extLst>
            <a:ext uri="{FF2B5EF4-FFF2-40B4-BE49-F238E27FC236}">
              <a16:creationId xmlns:a16="http://schemas.microsoft.com/office/drawing/2014/main" id="{D2DD0A07-0CA8-4E3B-9BF9-1BA16D80A5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91" name="Picture 89">
          <a:extLst>
            <a:ext uri="{FF2B5EF4-FFF2-40B4-BE49-F238E27FC236}">
              <a16:creationId xmlns:a16="http://schemas.microsoft.com/office/drawing/2014/main" id="{BE1BF4E8-BF3B-4615-B2F8-042E99A59C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92" name="Picture 90">
          <a:extLst>
            <a:ext uri="{FF2B5EF4-FFF2-40B4-BE49-F238E27FC236}">
              <a16:creationId xmlns:a16="http://schemas.microsoft.com/office/drawing/2014/main" id="{25F7D75A-8B03-400E-BABE-0761B1949A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93" name="Picture 91">
          <a:extLst>
            <a:ext uri="{FF2B5EF4-FFF2-40B4-BE49-F238E27FC236}">
              <a16:creationId xmlns:a16="http://schemas.microsoft.com/office/drawing/2014/main" id="{ED9B437B-A413-4788-99C4-612982C073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94" name="Picture 92">
          <a:extLst>
            <a:ext uri="{FF2B5EF4-FFF2-40B4-BE49-F238E27FC236}">
              <a16:creationId xmlns:a16="http://schemas.microsoft.com/office/drawing/2014/main" id="{2CB029B8-2297-4AB2-929D-68EF478583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95" name="Picture 93">
          <a:extLst>
            <a:ext uri="{FF2B5EF4-FFF2-40B4-BE49-F238E27FC236}">
              <a16:creationId xmlns:a16="http://schemas.microsoft.com/office/drawing/2014/main" id="{5E9BFCE1-2DB6-405C-972C-2EFC1B8B49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96" name="Picture 94">
          <a:extLst>
            <a:ext uri="{FF2B5EF4-FFF2-40B4-BE49-F238E27FC236}">
              <a16:creationId xmlns:a16="http://schemas.microsoft.com/office/drawing/2014/main" id="{53714935-78F8-47F0-AB71-834CEE522C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97" name="Picture 95">
          <a:extLst>
            <a:ext uri="{FF2B5EF4-FFF2-40B4-BE49-F238E27FC236}">
              <a16:creationId xmlns:a16="http://schemas.microsoft.com/office/drawing/2014/main" id="{E7191169-753D-49E7-998E-517540D758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98" name="Picture 96">
          <a:extLst>
            <a:ext uri="{FF2B5EF4-FFF2-40B4-BE49-F238E27FC236}">
              <a16:creationId xmlns:a16="http://schemas.microsoft.com/office/drawing/2014/main" id="{0B45AB5C-2C8D-49B5-83E0-4FE9C5A892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499" name="Picture 97">
          <a:extLst>
            <a:ext uri="{FF2B5EF4-FFF2-40B4-BE49-F238E27FC236}">
              <a16:creationId xmlns:a16="http://schemas.microsoft.com/office/drawing/2014/main" id="{FA6771DA-A152-4763-95E1-BAD0D5F954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00" name="Picture 98">
          <a:extLst>
            <a:ext uri="{FF2B5EF4-FFF2-40B4-BE49-F238E27FC236}">
              <a16:creationId xmlns:a16="http://schemas.microsoft.com/office/drawing/2014/main" id="{82C26D3C-D8EC-4E79-A095-A18EA827B1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01" name="Picture 99">
          <a:extLst>
            <a:ext uri="{FF2B5EF4-FFF2-40B4-BE49-F238E27FC236}">
              <a16:creationId xmlns:a16="http://schemas.microsoft.com/office/drawing/2014/main" id="{9076E66F-2486-4E33-BE3D-646B1BA825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02" name="Picture 100">
          <a:extLst>
            <a:ext uri="{FF2B5EF4-FFF2-40B4-BE49-F238E27FC236}">
              <a16:creationId xmlns:a16="http://schemas.microsoft.com/office/drawing/2014/main" id="{82C5B0B4-6D29-4DB4-978C-76CFA1A263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03" name="Picture 101">
          <a:extLst>
            <a:ext uri="{FF2B5EF4-FFF2-40B4-BE49-F238E27FC236}">
              <a16:creationId xmlns:a16="http://schemas.microsoft.com/office/drawing/2014/main" id="{C05DFAC8-4B6D-4AA9-8A32-625E56E6FE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04" name="Picture 102">
          <a:extLst>
            <a:ext uri="{FF2B5EF4-FFF2-40B4-BE49-F238E27FC236}">
              <a16:creationId xmlns:a16="http://schemas.microsoft.com/office/drawing/2014/main" id="{BA6BCBF3-B41F-49AD-A21F-3E86D863FD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05" name="Picture 103">
          <a:extLst>
            <a:ext uri="{FF2B5EF4-FFF2-40B4-BE49-F238E27FC236}">
              <a16:creationId xmlns:a16="http://schemas.microsoft.com/office/drawing/2014/main" id="{229B7AF5-0DAE-47C2-887D-90480B0272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06" name="Picture 104">
          <a:extLst>
            <a:ext uri="{FF2B5EF4-FFF2-40B4-BE49-F238E27FC236}">
              <a16:creationId xmlns:a16="http://schemas.microsoft.com/office/drawing/2014/main" id="{7ADE1C69-E0F2-4D28-BD56-92C358081E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07" name="Picture 105">
          <a:extLst>
            <a:ext uri="{FF2B5EF4-FFF2-40B4-BE49-F238E27FC236}">
              <a16:creationId xmlns:a16="http://schemas.microsoft.com/office/drawing/2014/main" id="{B899E644-AAAF-4C4D-A022-F7F2F9D3C3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08" name="Picture 106">
          <a:extLst>
            <a:ext uri="{FF2B5EF4-FFF2-40B4-BE49-F238E27FC236}">
              <a16:creationId xmlns:a16="http://schemas.microsoft.com/office/drawing/2014/main" id="{553B187B-EC42-4BBB-9A8F-2CA615EE69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09" name="Picture 107">
          <a:extLst>
            <a:ext uri="{FF2B5EF4-FFF2-40B4-BE49-F238E27FC236}">
              <a16:creationId xmlns:a16="http://schemas.microsoft.com/office/drawing/2014/main" id="{C2D122DA-9374-438D-A25A-AE944C232D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10" name="Picture 108">
          <a:extLst>
            <a:ext uri="{FF2B5EF4-FFF2-40B4-BE49-F238E27FC236}">
              <a16:creationId xmlns:a16="http://schemas.microsoft.com/office/drawing/2014/main" id="{64FB6370-35A7-41B7-BBCD-3408896C98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11" name="Picture 109">
          <a:extLst>
            <a:ext uri="{FF2B5EF4-FFF2-40B4-BE49-F238E27FC236}">
              <a16:creationId xmlns:a16="http://schemas.microsoft.com/office/drawing/2014/main" id="{0E18EB2A-369D-4CC0-935D-3335E1106F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12" name="Picture 110">
          <a:extLst>
            <a:ext uri="{FF2B5EF4-FFF2-40B4-BE49-F238E27FC236}">
              <a16:creationId xmlns:a16="http://schemas.microsoft.com/office/drawing/2014/main" id="{422862D1-E29D-4BB8-9D39-A3E3876EF8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13" name="Picture 111">
          <a:extLst>
            <a:ext uri="{FF2B5EF4-FFF2-40B4-BE49-F238E27FC236}">
              <a16:creationId xmlns:a16="http://schemas.microsoft.com/office/drawing/2014/main" id="{036A427B-E302-4AA2-B381-7BC75B331D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14" name="Picture 112">
          <a:extLst>
            <a:ext uri="{FF2B5EF4-FFF2-40B4-BE49-F238E27FC236}">
              <a16:creationId xmlns:a16="http://schemas.microsoft.com/office/drawing/2014/main" id="{5AEF2C88-B58E-4F21-A8E8-E7A4BA0031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15" name="Picture 113">
          <a:extLst>
            <a:ext uri="{FF2B5EF4-FFF2-40B4-BE49-F238E27FC236}">
              <a16:creationId xmlns:a16="http://schemas.microsoft.com/office/drawing/2014/main" id="{AA8E9D1C-8C61-4D81-8B29-F61CBD05CE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16" name="Picture 114">
          <a:extLst>
            <a:ext uri="{FF2B5EF4-FFF2-40B4-BE49-F238E27FC236}">
              <a16:creationId xmlns:a16="http://schemas.microsoft.com/office/drawing/2014/main" id="{7B32CD76-7AE1-4B22-BE39-6933A25DF5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17" name="Picture 115">
          <a:extLst>
            <a:ext uri="{FF2B5EF4-FFF2-40B4-BE49-F238E27FC236}">
              <a16:creationId xmlns:a16="http://schemas.microsoft.com/office/drawing/2014/main" id="{63D868A6-0C15-4BDB-A944-FE6F015854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18" name="Picture 116">
          <a:extLst>
            <a:ext uri="{FF2B5EF4-FFF2-40B4-BE49-F238E27FC236}">
              <a16:creationId xmlns:a16="http://schemas.microsoft.com/office/drawing/2014/main" id="{7A0934CD-F62C-4E79-984C-7C4100B392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19" name="Picture 117">
          <a:extLst>
            <a:ext uri="{FF2B5EF4-FFF2-40B4-BE49-F238E27FC236}">
              <a16:creationId xmlns:a16="http://schemas.microsoft.com/office/drawing/2014/main" id="{88F7F884-D31B-4F33-B4E4-2271CDDF96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20" name="Picture 118">
          <a:extLst>
            <a:ext uri="{FF2B5EF4-FFF2-40B4-BE49-F238E27FC236}">
              <a16:creationId xmlns:a16="http://schemas.microsoft.com/office/drawing/2014/main" id="{8CC7C415-E46E-48D2-9045-583A49927F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21" name="Picture 119">
          <a:extLst>
            <a:ext uri="{FF2B5EF4-FFF2-40B4-BE49-F238E27FC236}">
              <a16:creationId xmlns:a16="http://schemas.microsoft.com/office/drawing/2014/main" id="{B9C50740-BCF5-4EB5-80D3-55C3BAB183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22" name="Picture 120">
          <a:extLst>
            <a:ext uri="{FF2B5EF4-FFF2-40B4-BE49-F238E27FC236}">
              <a16:creationId xmlns:a16="http://schemas.microsoft.com/office/drawing/2014/main" id="{F235A874-9CDC-4E50-8D9E-E6F30FB54D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23" name="Picture 121">
          <a:extLst>
            <a:ext uri="{FF2B5EF4-FFF2-40B4-BE49-F238E27FC236}">
              <a16:creationId xmlns:a16="http://schemas.microsoft.com/office/drawing/2014/main" id="{68270322-1EFF-4BC1-A92D-4AE95980A8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24" name="Picture 122">
          <a:extLst>
            <a:ext uri="{FF2B5EF4-FFF2-40B4-BE49-F238E27FC236}">
              <a16:creationId xmlns:a16="http://schemas.microsoft.com/office/drawing/2014/main" id="{AAE28421-1CD2-41F7-A588-531CD8773A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25" name="Picture 123">
          <a:extLst>
            <a:ext uri="{FF2B5EF4-FFF2-40B4-BE49-F238E27FC236}">
              <a16:creationId xmlns:a16="http://schemas.microsoft.com/office/drawing/2014/main" id="{D06B5C6F-9339-4534-BEFF-37087CAD7E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26" name="Picture 124">
          <a:extLst>
            <a:ext uri="{FF2B5EF4-FFF2-40B4-BE49-F238E27FC236}">
              <a16:creationId xmlns:a16="http://schemas.microsoft.com/office/drawing/2014/main" id="{9B017253-56E2-4B3B-852D-58958357CB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27" name="Picture 125">
          <a:extLst>
            <a:ext uri="{FF2B5EF4-FFF2-40B4-BE49-F238E27FC236}">
              <a16:creationId xmlns:a16="http://schemas.microsoft.com/office/drawing/2014/main" id="{C0B5130B-8FF7-422C-B551-1023964687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28" name="Picture 126">
          <a:extLst>
            <a:ext uri="{FF2B5EF4-FFF2-40B4-BE49-F238E27FC236}">
              <a16:creationId xmlns:a16="http://schemas.microsoft.com/office/drawing/2014/main" id="{F40B66EC-7A7E-4F91-B034-56E9E0D789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29" name="Picture 127">
          <a:extLst>
            <a:ext uri="{FF2B5EF4-FFF2-40B4-BE49-F238E27FC236}">
              <a16:creationId xmlns:a16="http://schemas.microsoft.com/office/drawing/2014/main" id="{99D13DD6-6B68-4AC2-AA4F-D791070F04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30" name="Picture 128">
          <a:extLst>
            <a:ext uri="{FF2B5EF4-FFF2-40B4-BE49-F238E27FC236}">
              <a16:creationId xmlns:a16="http://schemas.microsoft.com/office/drawing/2014/main" id="{6A3A5156-FE0F-4F9F-A2D9-EAA604D277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31" name="Picture 129">
          <a:extLst>
            <a:ext uri="{FF2B5EF4-FFF2-40B4-BE49-F238E27FC236}">
              <a16:creationId xmlns:a16="http://schemas.microsoft.com/office/drawing/2014/main" id="{97337B22-A7E1-4C8C-A1B3-962C476014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32" name="Picture 130">
          <a:extLst>
            <a:ext uri="{FF2B5EF4-FFF2-40B4-BE49-F238E27FC236}">
              <a16:creationId xmlns:a16="http://schemas.microsoft.com/office/drawing/2014/main" id="{66A7F12D-F717-4AEB-87A0-1A3D972E4D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33" name="Picture 131">
          <a:extLst>
            <a:ext uri="{FF2B5EF4-FFF2-40B4-BE49-F238E27FC236}">
              <a16:creationId xmlns:a16="http://schemas.microsoft.com/office/drawing/2014/main" id="{2E8A6B1B-41D6-43A1-A2E2-2CEC0D4566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34" name="Picture 132">
          <a:extLst>
            <a:ext uri="{FF2B5EF4-FFF2-40B4-BE49-F238E27FC236}">
              <a16:creationId xmlns:a16="http://schemas.microsoft.com/office/drawing/2014/main" id="{8EC8CAB7-0236-401B-BE4D-B9FBC812C5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35" name="Picture 133">
          <a:extLst>
            <a:ext uri="{FF2B5EF4-FFF2-40B4-BE49-F238E27FC236}">
              <a16:creationId xmlns:a16="http://schemas.microsoft.com/office/drawing/2014/main" id="{699EA936-7E4C-48CE-BCE4-2037EFF987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36" name="Picture 134">
          <a:extLst>
            <a:ext uri="{FF2B5EF4-FFF2-40B4-BE49-F238E27FC236}">
              <a16:creationId xmlns:a16="http://schemas.microsoft.com/office/drawing/2014/main" id="{B08250C6-68C4-4A05-96BA-D7C3A5F80B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37" name="Picture 135">
          <a:extLst>
            <a:ext uri="{FF2B5EF4-FFF2-40B4-BE49-F238E27FC236}">
              <a16:creationId xmlns:a16="http://schemas.microsoft.com/office/drawing/2014/main" id="{52A0692A-29FD-43ED-A45E-7D4B1BB104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38" name="Picture 136">
          <a:extLst>
            <a:ext uri="{FF2B5EF4-FFF2-40B4-BE49-F238E27FC236}">
              <a16:creationId xmlns:a16="http://schemas.microsoft.com/office/drawing/2014/main" id="{0CBA6B42-F593-4BF5-9CB8-DFB6D506A8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39" name="Picture 137">
          <a:extLst>
            <a:ext uri="{FF2B5EF4-FFF2-40B4-BE49-F238E27FC236}">
              <a16:creationId xmlns:a16="http://schemas.microsoft.com/office/drawing/2014/main" id="{29AF31E1-3FF5-4EFC-B8EC-18FB01E6EB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40" name="Picture 138">
          <a:extLst>
            <a:ext uri="{FF2B5EF4-FFF2-40B4-BE49-F238E27FC236}">
              <a16:creationId xmlns:a16="http://schemas.microsoft.com/office/drawing/2014/main" id="{8C0E52DD-DCDB-4D56-9C13-4F2EAB648F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41" name="Picture 139">
          <a:extLst>
            <a:ext uri="{FF2B5EF4-FFF2-40B4-BE49-F238E27FC236}">
              <a16:creationId xmlns:a16="http://schemas.microsoft.com/office/drawing/2014/main" id="{BDAC1C96-8E06-4848-BB85-D65A5582DB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42" name="Picture 140">
          <a:extLst>
            <a:ext uri="{FF2B5EF4-FFF2-40B4-BE49-F238E27FC236}">
              <a16:creationId xmlns:a16="http://schemas.microsoft.com/office/drawing/2014/main" id="{2D2C040B-9714-4FB5-BAC4-76D7212440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43" name="Picture 141">
          <a:extLst>
            <a:ext uri="{FF2B5EF4-FFF2-40B4-BE49-F238E27FC236}">
              <a16:creationId xmlns:a16="http://schemas.microsoft.com/office/drawing/2014/main" id="{CEE26B47-A690-4CE2-B492-2FEFCBB3C6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44" name="Picture 142">
          <a:extLst>
            <a:ext uri="{FF2B5EF4-FFF2-40B4-BE49-F238E27FC236}">
              <a16:creationId xmlns:a16="http://schemas.microsoft.com/office/drawing/2014/main" id="{93A32BD0-53EA-4769-9079-FBCDD9C147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45" name="Picture 143">
          <a:extLst>
            <a:ext uri="{FF2B5EF4-FFF2-40B4-BE49-F238E27FC236}">
              <a16:creationId xmlns:a16="http://schemas.microsoft.com/office/drawing/2014/main" id="{54D3EB45-6C17-4421-805D-0BDA7B5981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46" name="Picture 144">
          <a:extLst>
            <a:ext uri="{FF2B5EF4-FFF2-40B4-BE49-F238E27FC236}">
              <a16:creationId xmlns:a16="http://schemas.microsoft.com/office/drawing/2014/main" id="{1DBBAACB-FFD7-4481-B57D-81A396C985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47" name="Picture 145">
          <a:extLst>
            <a:ext uri="{FF2B5EF4-FFF2-40B4-BE49-F238E27FC236}">
              <a16:creationId xmlns:a16="http://schemas.microsoft.com/office/drawing/2014/main" id="{4D6DBF4C-A0C7-4EDD-8E52-ABE16B54B7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48" name="Picture 146">
          <a:extLst>
            <a:ext uri="{FF2B5EF4-FFF2-40B4-BE49-F238E27FC236}">
              <a16:creationId xmlns:a16="http://schemas.microsoft.com/office/drawing/2014/main" id="{B674E40F-141A-447C-B836-C3CF7903AC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49" name="Picture 147">
          <a:extLst>
            <a:ext uri="{FF2B5EF4-FFF2-40B4-BE49-F238E27FC236}">
              <a16:creationId xmlns:a16="http://schemas.microsoft.com/office/drawing/2014/main" id="{EAD89CC4-3F35-4320-BD6A-E5C6B876A1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50" name="Picture 148">
          <a:extLst>
            <a:ext uri="{FF2B5EF4-FFF2-40B4-BE49-F238E27FC236}">
              <a16:creationId xmlns:a16="http://schemas.microsoft.com/office/drawing/2014/main" id="{02A8D675-1584-402F-A594-95148777FA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51" name="Picture 149">
          <a:extLst>
            <a:ext uri="{FF2B5EF4-FFF2-40B4-BE49-F238E27FC236}">
              <a16:creationId xmlns:a16="http://schemas.microsoft.com/office/drawing/2014/main" id="{25A10FA9-3805-442A-8F7F-67F1D1F3F6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52" name="Picture 150">
          <a:extLst>
            <a:ext uri="{FF2B5EF4-FFF2-40B4-BE49-F238E27FC236}">
              <a16:creationId xmlns:a16="http://schemas.microsoft.com/office/drawing/2014/main" id="{CBC17A7F-F4EA-4640-B53C-F3A91BADB8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53" name="Picture 151">
          <a:extLst>
            <a:ext uri="{FF2B5EF4-FFF2-40B4-BE49-F238E27FC236}">
              <a16:creationId xmlns:a16="http://schemas.microsoft.com/office/drawing/2014/main" id="{81F90B96-85E9-44E6-B84E-037A2A2B44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54" name="Picture 152">
          <a:extLst>
            <a:ext uri="{FF2B5EF4-FFF2-40B4-BE49-F238E27FC236}">
              <a16:creationId xmlns:a16="http://schemas.microsoft.com/office/drawing/2014/main" id="{0E2186D2-57B2-4D14-A3A6-D0B416613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55" name="Picture 153">
          <a:extLst>
            <a:ext uri="{FF2B5EF4-FFF2-40B4-BE49-F238E27FC236}">
              <a16:creationId xmlns:a16="http://schemas.microsoft.com/office/drawing/2014/main" id="{7479EF81-84DC-4C0E-97CA-F454645C16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56" name="Picture 154">
          <a:extLst>
            <a:ext uri="{FF2B5EF4-FFF2-40B4-BE49-F238E27FC236}">
              <a16:creationId xmlns:a16="http://schemas.microsoft.com/office/drawing/2014/main" id="{C3AF5A6E-AF82-43CB-9931-8BE6B0B015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57" name="Picture 155">
          <a:extLst>
            <a:ext uri="{FF2B5EF4-FFF2-40B4-BE49-F238E27FC236}">
              <a16:creationId xmlns:a16="http://schemas.microsoft.com/office/drawing/2014/main" id="{25F75426-306E-4833-BCE3-AE07D567BD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58" name="Picture 156">
          <a:extLst>
            <a:ext uri="{FF2B5EF4-FFF2-40B4-BE49-F238E27FC236}">
              <a16:creationId xmlns:a16="http://schemas.microsoft.com/office/drawing/2014/main" id="{2F7DB1D9-5ADC-406C-AD77-86B99EA018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59" name="Picture 157">
          <a:extLst>
            <a:ext uri="{FF2B5EF4-FFF2-40B4-BE49-F238E27FC236}">
              <a16:creationId xmlns:a16="http://schemas.microsoft.com/office/drawing/2014/main" id="{3E95BDD6-9E5A-4EAE-919D-4B246CE0D5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60" name="Picture 158">
          <a:extLst>
            <a:ext uri="{FF2B5EF4-FFF2-40B4-BE49-F238E27FC236}">
              <a16:creationId xmlns:a16="http://schemas.microsoft.com/office/drawing/2014/main" id="{A13F171B-14E0-43A4-964F-42D68AFB3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61" name="Picture 159">
          <a:extLst>
            <a:ext uri="{FF2B5EF4-FFF2-40B4-BE49-F238E27FC236}">
              <a16:creationId xmlns:a16="http://schemas.microsoft.com/office/drawing/2014/main" id="{52BDBF08-16A1-4990-8FA2-58E05BE119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62" name="Picture 160">
          <a:extLst>
            <a:ext uri="{FF2B5EF4-FFF2-40B4-BE49-F238E27FC236}">
              <a16:creationId xmlns:a16="http://schemas.microsoft.com/office/drawing/2014/main" id="{E7EFE965-7A36-46C0-9E3F-71F2FAB894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63" name="Picture 161">
          <a:extLst>
            <a:ext uri="{FF2B5EF4-FFF2-40B4-BE49-F238E27FC236}">
              <a16:creationId xmlns:a16="http://schemas.microsoft.com/office/drawing/2014/main" id="{F41442F4-BC61-47B4-AAD7-CB13474A3E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64" name="Picture 162">
          <a:extLst>
            <a:ext uri="{FF2B5EF4-FFF2-40B4-BE49-F238E27FC236}">
              <a16:creationId xmlns:a16="http://schemas.microsoft.com/office/drawing/2014/main" id="{B2C528BB-2347-4705-8120-31D26DE9EC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65" name="Picture 163">
          <a:extLst>
            <a:ext uri="{FF2B5EF4-FFF2-40B4-BE49-F238E27FC236}">
              <a16:creationId xmlns:a16="http://schemas.microsoft.com/office/drawing/2014/main" id="{3476AF40-EB6E-41FD-91A1-758413F034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66" name="Picture 164">
          <a:extLst>
            <a:ext uri="{FF2B5EF4-FFF2-40B4-BE49-F238E27FC236}">
              <a16:creationId xmlns:a16="http://schemas.microsoft.com/office/drawing/2014/main" id="{AB24CF00-DF22-4D04-B118-5532659E7C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67" name="Picture 165">
          <a:extLst>
            <a:ext uri="{FF2B5EF4-FFF2-40B4-BE49-F238E27FC236}">
              <a16:creationId xmlns:a16="http://schemas.microsoft.com/office/drawing/2014/main" id="{1983C1A7-FA04-4946-903E-F06C76F7ED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68" name="Picture 166">
          <a:extLst>
            <a:ext uri="{FF2B5EF4-FFF2-40B4-BE49-F238E27FC236}">
              <a16:creationId xmlns:a16="http://schemas.microsoft.com/office/drawing/2014/main" id="{CFB7B10E-6CD8-4237-97E8-4B81786104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69" name="Picture 167">
          <a:extLst>
            <a:ext uri="{FF2B5EF4-FFF2-40B4-BE49-F238E27FC236}">
              <a16:creationId xmlns:a16="http://schemas.microsoft.com/office/drawing/2014/main" id="{474176BB-1722-40F2-96C9-DB0F568617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70" name="Picture 168">
          <a:extLst>
            <a:ext uri="{FF2B5EF4-FFF2-40B4-BE49-F238E27FC236}">
              <a16:creationId xmlns:a16="http://schemas.microsoft.com/office/drawing/2014/main" id="{BDA7CFBF-4A61-4B47-802B-5588719AB0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71" name="Picture 169">
          <a:extLst>
            <a:ext uri="{FF2B5EF4-FFF2-40B4-BE49-F238E27FC236}">
              <a16:creationId xmlns:a16="http://schemas.microsoft.com/office/drawing/2014/main" id="{48C970A3-BFCB-4C9F-AEDA-FEF6CE7923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72" name="Picture 170">
          <a:extLst>
            <a:ext uri="{FF2B5EF4-FFF2-40B4-BE49-F238E27FC236}">
              <a16:creationId xmlns:a16="http://schemas.microsoft.com/office/drawing/2014/main" id="{A00CAD1A-AD89-4F58-9D04-9EA2805A16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73" name="Picture 171">
          <a:extLst>
            <a:ext uri="{FF2B5EF4-FFF2-40B4-BE49-F238E27FC236}">
              <a16:creationId xmlns:a16="http://schemas.microsoft.com/office/drawing/2014/main" id="{506D1DD7-71B6-40EE-A6CF-39DF7EA2F0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74" name="Picture 172">
          <a:extLst>
            <a:ext uri="{FF2B5EF4-FFF2-40B4-BE49-F238E27FC236}">
              <a16:creationId xmlns:a16="http://schemas.microsoft.com/office/drawing/2014/main" id="{15C1F1D1-129E-40A8-9551-02F648E6B0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75" name="Picture 173">
          <a:extLst>
            <a:ext uri="{FF2B5EF4-FFF2-40B4-BE49-F238E27FC236}">
              <a16:creationId xmlns:a16="http://schemas.microsoft.com/office/drawing/2014/main" id="{889F7B8B-8D4E-4B87-8286-6BF50FDC63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76" name="Picture 174">
          <a:extLst>
            <a:ext uri="{FF2B5EF4-FFF2-40B4-BE49-F238E27FC236}">
              <a16:creationId xmlns:a16="http://schemas.microsoft.com/office/drawing/2014/main" id="{6A1AF71C-8668-4CDB-B353-90FF23C97F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77" name="Picture 175">
          <a:extLst>
            <a:ext uri="{FF2B5EF4-FFF2-40B4-BE49-F238E27FC236}">
              <a16:creationId xmlns:a16="http://schemas.microsoft.com/office/drawing/2014/main" id="{422E4435-6DA1-404F-94A8-3D3A3188C9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78" name="Picture 176">
          <a:extLst>
            <a:ext uri="{FF2B5EF4-FFF2-40B4-BE49-F238E27FC236}">
              <a16:creationId xmlns:a16="http://schemas.microsoft.com/office/drawing/2014/main" id="{45C996A7-742C-4440-8D92-780D44EC46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79" name="Picture 177">
          <a:extLst>
            <a:ext uri="{FF2B5EF4-FFF2-40B4-BE49-F238E27FC236}">
              <a16:creationId xmlns:a16="http://schemas.microsoft.com/office/drawing/2014/main" id="{BB50F3A8-CEA7-41D0-AB06-D9E55824CD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80" name="Picture 178">
          <a:extLst>
            <a:ext uri="{FF2B5EF4-FFF2-40B4-BE49-F238E27FC236}">
              <a16:creationId xmlns:a16="http://schemas.microsoft.com/office/drawing/2014/main" id="{CFA8FD85-E2A2-44C5-A781-7C23780D6A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81" name="Picture 179">
          <a:extLst>
            <a:ext uri="{FF2B5EF4-FFF2-40B4-BE49-F238E27FC236}">
              <a16:creationId xmlns:a16="http://schemas.microsoft.com/office/drawing/2014/main" id="{4919FC06-AC60-4702-9B84-3AA7F2CD62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82" name="Picture 180">
          <a:extLst>
            <a:ext uri="{FF2B5EF4-FFF2-40B4-BE49-F238E27FC236}">
              <a16:creationId xmlns:a16="http://schemas.microsoft.com/office/drawing/2014/main" id="{21C919BB-D9FA-48D3-823E-7C61D34FD2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83" name="Picture 181">
          <a:extLst>
            <a:ext uri="{FF2B5EF4-FFF2-40B4-BE49-F238E27FC236}">
              <a16:creationId xmlns:a16="http://schemas.microsoft.com/office/drawing/2014/main" id="{888643A8-D029-4E14-9F7E-9D8C47B6CF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84" name="Picture 182">
          <a:extLst>
            <a:ext uri="{FF2B5EF4-FFF2-40B4-BE49-F238E27FC236}">
              <a16:creationId xmlns:a16="http://schemas.microsoft.com/office/drawing/2014/main" id="{CB609145-B06A-4127-98F0-03DE91270D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85" name="Picture 183">
          <a:extLst>
            <a:ext uri="{FF2B5EF4-FFF2-40B4-BE49-F238E27FC236}">
              <a16:creationId xmlns:a16="http://schemas.microsoft.com/office/drawing/2014/main" id="{6F285024-9446-492C-867E-490D0FD829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86" name="Picture 184">
          <a:extLst>
            <a:ext uri="{FF2B5EF4-FFF2-40B4-BE49-F238E27FC236}">
              <a16:creationId xmlns:a16="http://schemas.microsoft.com/office/drawing/2014/main" id="{358D50EB-E09B-4824-B31C-6FB228C2D7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87" name="Picture 185">
          <a:extLst>
            <a:ext uri="{FF2B5EF4-FFF2-40B4-BE49-F238E27FC236}">
              <a16:creationId xmlns:a16="http://schemas.microsoft.com/office/drawing/2014/main" id="{CE4709C1-E0D5-4B2B-BA28-78E7577DBD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88" name="Picture 186">
          <a:extLst>
            <a:ext uri="{FF2B5EF4-FFF2-40B4-BE49-F238E27FC236}">
              <a16:creationId xmlns:a16="http://schemas.microsoft.com/office/drawing/2014/main" id="{24414D80-3AE7-449C-B55C-CA0EE3B70C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89" name="Picture 187">
          <a:extLst>
            <a:ext uri="{FF2B5EF4-FFF2-40B4-BE49-F238E27FC236}">
              <a16:creationId xmlns:a16="http://schemas.microsoft.com/office/drawing/2014/main" id="{7DD1F092-FC31-4C02-8C3E-428B5F534A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90" name="Picture 188">
          <a:extLst>
            <a:ext uri="{FF2B5EF4-FFF2-40B4-BE49-F238E27FC236}">
              <a16:creationId xmlns:a16="http://schemas.microsoft.com/office/drawing/2014/main" id="{EA74AEC2-770E-440A-A2D4-6445716F2F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91" name="Picture 189">
          <a:extLst>
            <a:ext uri="{FF2B5EF4-FFF2-40B4-BE49-F238E27FC236}">
              <a16:creationId xmlns:a16="http://schemas.microsoft.com/office/drawing/2014/main" id="{06E7ADD1-F3BA-4A0A-A021-138C2CE1EF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92" name="Picture 190">
          <a:extLst>
            <a:ext uri="{FF2B5EF4-FFF2-40B4-BE49-F238E27FC236}">
              <a16:creationId xmlns:a16="http://schemas.microsoft.com/office/drawing/2014/main" id="{C07A17DF-D2BB-479B-ADE4-EA1FF6FD25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93" name="Picture 191">
          <a:extLst>
            <a:ext uri="{FF2B5EF4-FFF2-40B4-BE49-F238E27FC236}">
              <a16:creationId xmlns:a16="http://schemas.microsoft.com/office/drawing/2014/main" id="{2CB72D0D-6791-4C2F-9C72-17908BD3B3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94" name="Picture 192">
          <a:extLst>
            <a:ext uri="{FF2B5EF4-FFF2-40B4-BE49-F238E27FC236}">
              <a16:creationId xmlns:a16="http://schemas.microsoft.com/office/drawing/2014/main" id="{A0AE57F6-7D60-4ADF-BBF5-B2E258C2DA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95" name="Picture 193">
          <a:extLst>
            <a:ext uri="{FF2B5EF4-FFF2-40B4-BE49-F238E27FC236}">
              <a16:creationId xmlns:a16="http://schemas.microsoft.com/office/drawing/2014/main" id="{50276085-0C02-4707-A775-220B26B6CC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96" name="Picture 194">
          <a:extLst>
            <a:ext uri="{FF2B5EF4-FFF2-40B4-BE49-F238E27FC236}">
              <a16:creationId xmlns:a16="http://schemas.microsoft.com/office/drawing/2014/main" id="{4D859C4C-526C-4508-9954-177C698EF9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97" name="Picture 195">
          <a:extLst>
            <a:ext uri="{FF2B5EF4-FFF2-40B4-BE49-F238E27FC236}">
              <a16:creationId xmlns:a16="http://schemas.microsoft.com/office/drawing/2014/main" id="{3618AEC1-2EB0-4125-827F-625D606579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98" name="Picture 196">
          <a:extLst>
            <a:ext uri="{FF2B5EF4-FFF2-40B4-BE49-F238E27FC236}">
              <a16:creationId xmlns:a16="http://schemas.microsoft.com/office/drawing/2014/main" id="{F0C3288B-FC4B-4F59-8EC6-8404E53BBE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599" name="Picture 197">
          <a:extLst>
            <a:ext uri="{FF2B5EF4-FFF2-40B4-BE49-F238E27FC236}">
              <a16:creationId xmlns:a16="http://schemas.microsoft.com/office/drawing/2014/main" id="{3FA9496E-71A1-4FF4-B4E6-18D14758A3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00" name="Picture 198">
          <a:extLst>
            <a:ext uri="{FF2B5EF4-FFF2-40B4-BE49-F238E27FC236}">
              <a16:creationId xmlns:a16="http://schemas.microsoft.com/office/drawing/2014/main" id="{2873990A-FE6B-483E-A4FF-291F79331F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01" name="Picture 199">
          <a:extLst>
            <a:ext uri="{FF2B5EF4-FFF2-40B4-BE49-F238E27FC236}">
              <a16:creationId xmlns:a16="http://schemas.microsoft.com/office/drawing/2014/main" id="{551CCC15-3CC7-40F6-91E6-5D1467B4D9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02" name="Picture 200">
          <a:extLst>
            <a:ext uri="{FF2B5EF4-FFF2-40B4-BE49-F238E27FC236}">
              <a16:creationId xmlns:a16="http://schemas.microsoft.com/office/drawing/2014/main" id="{EBC2AE4B-C11A-47EE-A2B7-D242C256A3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03" name="Picture 201">
          <a:extLst>
            <a:ext uri="{FF2B5EF4-FFF2-40B4-BE49-F238E27FC236}">
              <a16:creationId xmlns:a16="http://schemas.microsoft.com/office/drawing/2014/main" id="{79E50FBA-7DE1-422F-BE30-3AD0010C62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04" name="Picture 202">
          <a:extLst>
            <a:ext uri="{FF2B5EF4-FFF2-40B4-BE49-F238E27FC236}">
              <a16:creationId xmlns:a16="http://schemas.microsoft.com/office/drawing/2014/main" id="{CFA3A6B1-CD57-4914-AE43-9B87C73DCD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05" name="Picture 203">
          <a:extLst>
            <a:ext uri="{FF2B5EF4-FFF2-40B4-BE49-F238E27FC236}">
              <a16:creationId xmlns:a16="http://schemas.microsoft.com/office/drawing/2014/main" id="{D2DAD9D5-30B9-4820-854E-D94280F635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06" name="Picture 204">
          <a:extLst>
            <a:ext uri="{FF2B5EF4-FFF2-40B4-BE49-F238E27FC236}">
              <a16:creationId xmlns:a16="http://schemas.microsoft.com/office/drawing/2014/main" id="{4AAA35F7-21A4-4FD5-93BB-1E1C427F2A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07" name="Picture 205">
          <a:extLst>
            <a:ext uri="{FF2B5EF4-FFF2-40B4-BE49-F238E27FC236}">
              <a16:creationId xmlns:a16="http://schemas.microsoft.com/office/drawing/2014/main" id="{3280FA4E-9B49-46D1-BFEC-1192EE41DC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08" name="Picture 206">
          <a:extLst>
            <a:ext uri="{FF2B5EF4-FFF2-40B4-BE49-F238E27FC236}">
              <a16:creationId xmlns:a16="http://schemas.microsoft.com/office/drawing/2014/main" id="{E64FDB90-9C3B-48B7-8A2B-82C281AC0A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09" name="Picture 207">
          <a:extLst>
            <a:ext uri="{FF2B5EF4-FFF2-40B4-BE49-F238E27FC236}">
              <a16:creationId xmlns:a16="http://schemas.microsoft.com/office/drawing/2014/main" id="{FD986E09-A91B-45FC-94A9-358015E52D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10" name="Picture 208">
          <a:extLst>
            <a:ext uri="{FF2B5EF4-FFF2-40B4-BE49-F238E27FC236}">
              <a16:creationId xmlns:a16="http://schemas.microsoft.com/office/drawing/2014/main" id="{39B57A82-1950-4EFF-A08F-DE4D52A00D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11" name="Picture 209">
          <a:extLst>
            <a:ext uri="{FF2B5EF4-FFF2-40B4-BE49-F238E27FC236}">
              <a16:creationId xmlns:a16="http://schemas.microsoft.com/office/drawing/2014/main" id="{A6150B47-A269-4E5D-A6B0-B44B41DCC6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12" name="Picture 210">
          <a:extLst>
            <a:ext uri="{FF2B5EF4-FFF2-40B4-BE49-F238E27FC236}">
              <a16:creationId xmlns:a16="http://schemas.microsoft.com/office/drawing/2014/main" id="{AA441F00-5B1D-4CC7-AA23-A242060FDC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13" name="Picture 211">
          <a:extLst>
            <a:ext uri="{FF2B5EF4-FFF2-40B4-BE49-F238E27FC236}">
              <a16:creationId xmlns:a16="http://schemas.microsoft.com/office/drawing/2014/main" id="{32754060-FFD3-4E79-8C73-32F9085160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14" name="Picture 212">
          <a:extLst>
            <a:ext uri="{FF2B5EF4-FFF2-40B4-BE49-F238E27FC236}">
              <a16:creationId xmlns:a16="http://schemas.microsoft.com/office/drawing/2014/main" id="{8248120A-D6E5-427F-BC54-11B6924132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15" name="Picture 213">
          <a:extLst>
            <a:ext uri="{FF2B5EF4-FFF2-40B4-BE49-F238E27FC236}">
              <a16:creationId xmlns:a16="http://schemas.microsoft.com/office/drawing/2014/main" id="{161D3FCE-184F-46A3-B386-E96C8664A3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16" name="Picture 214">
          <a:extLst>
            <a:ext uri="{FF2B5EF4-FFF2-40B4-BE49-F238E27FC236}">
              <a16:creationId xmlns:a16="http://schemas.microsoft.com/office/drawing/2014/main" id="{22F38CD3-269A-473F-B072-F0A5A954EF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17" name="Picture 215">
          <a:extLst>
            <a:ext uri="{FF2B5EF4-FFF2-40B4-BE49-F238E27FC236}">
              <a16:creationId xmlns:a16="http://schemas.microsoft.com/office/drawing/2014/main" id="{71397051-57E9-475A-9188-779A244BB8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18" name="Picture 216">
          <a:extLst>
            <a:ext uri="{FF2B5EF4-FFF2-40B4-BE49-F238E27FC236}">
              <a16:creationId xmlns:a16="http://schemas.microsoft.com/office/drawing/2014/main" id="{EA7258D8-1BDA-484E-9FA6-FB9EE1DE4E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19" name="Picture 217">
          <a:extLst>
            <a:ext uri="{FF2B5EF4-FFF2-40B4-BE49-F238E27FC236}">
              <a16:creationId xmlns:a16="http://schemas.microsoft.com/office/drawing/2014/main" id="{6D0EE2AC-B41C-4EC3-BF53-99D0A19AD9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20" name="Picture 218">
          <a:extLst>
            <a:ext uri="{FF2B5EF4-FFF2-40B4-BE49-F238E27FC236}">
              <a16:creationId xmlns:a16="http://schemas.microsoft.com/office/drawing/2014/main" id="{4D978C43-BF3A-466A-9157-856027654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21" name="Picture 219">
          <a:extLst>
            <a:ext uri="{FF2B5EF4-FFF2-40B4-BE49-F238E27FC236}">
              <a16:creationId xmlns:a16="http://schemas.microsoft.com/office/drawing/2014/main" id="{E79857D1-E767-493C-86C3-E0323AB800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22" name="Picture 220">
          <a:extLst>
            <a:ext uri="{FF2B5EF4-FFF2-40B4-BE49-F238E27FC236}">
              <a16:creationId xmlns:a16="http://schemas.microsoft.com/office/drawing/2014/main" id="{58AF1FBF-B36C-494E-9376-7386579B27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23" name="Picture 221">
          <a:extLst>
            <a:ext uri="{FF2B5EF4-FFF2-40B4-BE49-F238E27FC236}">
              <a16:creationId xmlns:a16="http://schemas.microsoft.com/office/drawing/2014/main" id="{D5EB4EC2-7895-4450-9542-D13F3766A5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24" name="Picture 222">
          <a:extLst>
            <a:ext uri="{FF2B5EF4-FFF2-40B4-BE49-F238E27FC236}">
              <a16:creationId xmlns:a16="http://schemas.microsoft.com/office/drawing/2014/main" id="{FCAA69D8-B519-4E43-8AA5-BB77AE768F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25" name="Picture 223">
          <a:extLst>
            <a:ext uri="{FF2B5EF4-FFF2-40B4-BE49-F238E27FC236}">
              <a16:creationId xmlns:a16="http://schemas.microsoft.com/office/drawing/2014/main" id="{214E7937-BB5B-4B9F-B77F-9F68B37B35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26" name="Picture 224">
          <a:extLst>
            <a:ext uri="{FF2B5EF4-FFF2-40B4-BE49-F238E27FC236}">
              <a16:creationId xmlns:a16="http://schemas.microsoft.com/office/drawing/2014/main" id="{6590002E-83B3-448A-9626-B5084DE1EA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27" name="Picture 225">
          <a:extLst>
            <a:ext uri="{FF2B5EF4-FFF2-40B4-BE49-F238E27FC236}">
              <a16:creationId xmlns:a16="http://schemas.microsoft.com/office/drawing/2014/main" id="{0054D251-B4BF-42F8-A9D5-C5F34FDC2B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28" name="Picture 226">
          <a:extLst>
            <a:ext uri="{FF2B5EF4-FFF2-40B4-BE49-F238E27FC236}">
              <a16:creationId xmlns:a16="http://schemas.microsoft.com/office/drawing/2014/main" id="{A926F4EE-CBE1-4067-85C7-019F06CAAB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29" name="Picture 227">
          <a:extLst>
            <a:ext uri="{FF2B5EF4-FFF2-40B4-BE49-F238E27FC236}">
              <a16:creationId xmlns:a16="http://schemas.microsoft.com/office/drawing/2014/main" id="{082B296D-2BE5-41E9-AC43-DD102909EC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30" name="Picture 228">
          <a:extLst>
            <a:ext uri="{FF2B5EF4-FFF2-40B4-BE49-F238E27FC236}">
              <a16:creationId xmlns:a16="http://schemas.microsoft.com/office/drawing/2014/main" id="{3D94316B-DBE3-4804-9599-7E173E34B5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31" name="Picture 229">
          <a:extLst>
            <a:ext uri="{FF2B5EF4-FFF2-40B4-BE49-F238E27FC236}">
              <a16:creationId xmlns:a16="http://schemas.microsoft.com/office/drawing/2014/main" id="{70619BF4-1F3A-41A6-837F-1088337304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32" name="Picture 230">
          <a:extLst>
            <a:ext uri="{FF2B5EF4-FFF2-40B4-BE49-F238E27FC236}">
              <a16:creationId xmlns:a16="http://schemas.microsoft.com/office/drawing/2014/main" id="{31561AF2-C100-4A57-8250-0CBF0FFC07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33" name="Picture 231">
          <a:extLst>
            <a:ext uri="{FF2B5EF4-FFF2-40B4-BE49-F238E27FC236}">
              <a16:creationId xmlns:a16="http://schemas.microsoft.com/office/drawing/2014/main" id="{421ED811-9299-4A1A-B175-DEDE8304CF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34" name="Picture 232">
          <a:extLst>
            <a:ext uri="{FF2B5EF4-FFF2-40B4-BE49-F238E27FC236}">
              <a16:creationId xmlns:a16="http://schemas.microsoft.com/office/drawing/2014/main" id="{F7B5CE0E-953A-45B2-AA6B-9EA6661349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35" name="Picture 233">
          <a:extLst>
            <a:ext uri="{FF2B5EF4-FFF2-40B4-BE49-F238E27FC236}">
              <a16:creationId xmlns:a16="http://schemas.microsoft.com/office/drawing/2014/main" id="{9D8FF623-6E3D-4E92-BEBB-89D5A6B7A6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36" name="Picture 238">
          <a:extLst>
            <a:ext uri="{FF2B5EF4-FFF2-40B4-BE49-F238E27FC236}">
              <a16:creationId xmlns:a16="http://schemas.microsoft.com/office/drawing/2014/main" id="{CA3922BB-7EC2-4CAD-ADEF-6243B6D31A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37" name="Picture 240">
          <a:extLst>
            <a:ext uri="{FF2B5EF4-FFF2-40B4-BE49-F238E27FC236}">
              <a16:creationId xmlns:a16="http://schemas.microsoft.com/office/drawing/2014/main" id="{07A64265-94BB-4A7C-911A-FD9924970A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38" name="Picture 241">
          <a:extLst>
            <a:ext uri="{FF2B5EF4-FFF2-40B4-BE49-F238E27FC236}">
              <a16:creationId xmlns:a16="http://schemas.microsoft.com/office/drawing/2014/main" id="{AC3250DF-8A48-40D9-9F8D-D0D4CBBE89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39" name="Picture 242">
          <a:extLst>
            <a:ext uri="{FF2B5EF4-FFF2-40B4-BE49-F238E27FC236}">
              <a16:creationId xmlns:a16="http://schemas.microsoft.com/office/drawing/2014/main" id="{95B6CFC9-2FC4-4660-AE85-C6E35782A0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40" name="Picture 243">
          <a:extLst>
            <a:ext uri="{FF2B5EF4-FFF2-40B4-BE49-F238E27FC236}">
              <a16:creationId xmlns:a16="http://schemas.microsoft.com/office/drawing/2014/main" id="{59646173-C08C-4DB1-A367-6F3A9DA3A8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41" name="Picture 244">
          <a:extLst>
            <a:ext uri="{FF2B5EF4-FFF2-40B4-BE49-F238E27FC236}">
              <a16:creationId xmlns:a16="http://schemas.microsoft.com/office/drawing/2014/main" id="{5F875EC3-4F39-43C9-8D33-275A8CEB5A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42" name="Picture 245">
          <a:extLst>
            <a:ext uri="{FF2B5EF4-FFF2-40B4-BE49-F238E27FC236}">
              <a16:creationId xmlns:a16="http://schemas.microsoft.com/office/drawing/2014/main" id="{E38E394D-6B5D-4DC6-A197-FE20E9A758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43" name="Picture 246">
          <a:extLst>
            <a:ext uri="{FF2B5EF4-FFF2-40B4-BE49-F238E27FC236}">
              <a16:creationId xmlns:a16="http://schemas.microsoft.com/office/drawing/2014/main" id="{DBE31039-6543-426D-A772-EE5CE34F95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44" name="Picture 247">
          <a:extLst>
            <a:ext uri="{FF2B5EF4-FFF2-40B4-BE49-F238E27FC236}">
              <a16:creationId xmlns:a16="http://schemas.microsoft.com/office/drawing/2014/main" id="{CD009F07-9D61-4A16-A44B-8D74E0BB8C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45" name="Picture 248">
          <a:extLst>
            <a:ext uri="{FF2B5EF4-FFF2-40B4-BE49-F238E27FC236}">
              <a16:creationId xmlns:a16="http://schemas.microsoft.com/office/drawing/2014/main" id="{C1431D8B-98B0-4ED5-8B99-34AFC80A45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46" name="Picture 249">
          <a:extLst>
            <a:ext uri="{FF2B5EF4-FFF2-40B4-BE49-F238E27FC236}">
              <a16:creationId xmlns:a16="http://schemas.microsoft.com/office/drawing/2014/main" id="{AE6F92C1-3FEF-4108-95A4-6C38D9672F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47" name="Picture 250">
          <a:extLst>
            <a:ext uri="{FF2B5EF4-FFF2-40B4-BE49-F238E27FC236}">
              <a16:creationId xmlns:a16="http://schemas.microsoft.com/office/drawing/2014/main" id="{1B722056-F9A1-4974-9DA9-F2779BFC9F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48" name="Picture 251">
          <a:extLst>
            <a:ext uri="{FF2B5EF4-FFF2-40B4-BE49-F238E27FC236}">
              <a16:creationId xmlns:a16="http://schemas.microsoft.com/office/drawing/2014/main" id="{6DB1D5BA-2163-4046-8CD8-FF7590876D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49" name="Picture 252">
          <a:extLst>
            <a:ext uri="{FF2B5EF4-FFF2-40B4-BE49-F238E27FC236}">
              <a16:creationId xmlns:a16="http://schemas.microsoft.com/office/drawing/2014/main" id="{0CCA017D-7350-48C0-A131-35C6687D28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50" name="Picture 253">
          <a:extLst>
            <a:ext uri="{FF2B5EF4-FFF2-40B4-BE49-F238E27FC236}">
              <a16:creationId xmlns:a16="http://schemas.microsoft.com/office/drawing/2014/main" id="{5F2065B0-B1ED-418E-A5E8-CD4BA8CE13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110</xdr:row>
      <xdr:rowOff>0</xdr:rowOff>
    </xdr:from>
    <xdr:ext cx="1120140" cy="0"/>
    <xdr:pic>
      <xdr:nvPicPr>
        <xdr:cNvPr id="3651" name="Picture 254">
          <a:extLst>
            <a:ext uri="{FF2B5EF4-FFF2-40B4-BE49-F238E27FC236}">
              <a16:creationId xmlns:a16="http://schemas.microsoft.com/office/drawing/2014/main" id="{0DBC192B-90EF-48A3-84F8-5A2970403D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5479375"/>
          <a:ext cx="1120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1</xdr:colOff>
      <xdr:row>0</xdr:row>
      <xdr:rowOff>1</xdr:rowOff>
    </xdr:from>
    <xdr:to>
      <xdr:col>5</xdr:col>
      <xdr:colOff>685801</xdr:colOff>
      <xdr:row>3</xdr:row>
      <xdr:rowOff>156713</xdr:rowOff>
    </xdr:to>
    <xdr:pic>
      <xdr:nvPicPr>
        <xdr:cNvPr id="3652" name="Slika 3651">
          <a:extLst>
            <a:ext uri="{FF2B5EF4-FFF2-40B4-BE49-F238E27FC236}">
              <a16:creationId xmlns:a16="http://schemas.microsoft.com/office/drawing/2014/main" id="{9574B303-BFCA-42FF-93DE-0B3B3D780A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 y="1"/>
          <a:ext cx="5391150" cy="6805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53" name="Picture 2">
          <a:extLst>
            <a:ext uri="{FF2B5EF4-FFF2-40B4-BE49-F238E27FC236}">
              <a16:creationId xmlns:a16="http://schemas.microsoft.com/office/drawing/2014/main" id="{531A4B8E-5FCB-4CF8-A947-8BBB9C2BAC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54" name="Picture 3">
          <a:extLst>
            <a:ext uri="{FF2B5EF4-FFF2-40B4-BE49-F238E27FC236}">
              <a16:creationId xmlns:a16="http://schemas.microsoft.com/office/drawing/2014/main" id="{6CB849A0-7D1A-4513-A487-B03845DF1A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55" name="Picture 4">
          <a:extLst>
            <a:ext uri="{FF2B5EF4-FFF2-40B4-BE49-F238E27FC236}">
              <a16:creationId xmlns:a16="http://schemas.microsoft.com/office/drawing/2014/main" id="{D0811798-1174-4AF7-BE3E-8CA1EB9E80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56" name="Picture 5">
          <a:extLst>
            <a:ext uri="{FF2B5EF4-FFF2-40B4-BE49-F238E27FC236}">
              <a16:creationId xmlns:a16="http://schemas.microsoft.com/office/drawing/2014/main" id="{7A82A89C-8728-4763-9F00-850F37A518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57" name="Picture 6">
          <a:extLst>
            <a:ext uri="{FF2B5EF4-FFF2-40B4-BE49-F238E27FC236}">
              <a16:creationId xmlns:a16="http://schemas.microsoft.com/office/drawing/2014/main" id="{ACDD3C76-62AD-4648-A1EC-2415C31BB2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58" name="Picture 7">
          <a:extLst>
            <a:ext uri="{FF2B5EF4-FFF2-40B4-BE49-F238E27FC236}">
              <a16:creationId xmlns:a16="http://schemas.microsoft.com/office/drawing/2014/main" id="{8D820203-804E-482F-A8BE-92D2845558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59" name="Picture 8">
          <a:extLst>
            <a:ext uri="{FF2B5EF4-FFF2-40B4-BE49-F238E27FC236}">
              <a16:creationId xmlns:a16="http://schemas.microsoft.com/office/drawing/2014/main" id="{11981D3B-ED12-4A4C-9CDF-6525000CC6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60" name="Picture 9">
          <a:extLst>
            <a:ext uri="{FF2B5EF4-FFF2-40B4-BE49-F238E27FC236}">
              <a16:creationId xmlns:a16="http://schemas.microsoft.com/office/drawing/2014/main" id="{79E248B3-FFE4-45BD-AFFC-408D44121C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61" name="Picture 10">
          <a:extLst>
            <a:ext uri="{FF2B5EF4-FFF2-40B4-BE49-F238E27FC236}">
              <a16:creationId xmlns:a16="http://schemas.microsoft.com/office/drawing/2014/main" id="{3FDEFDE3-EAF6-4797-8A61-0AFD10171A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62" name="Picture 11">
          <a:extLst>
            <a:ext uri="{FF2B5EF4-FFF2-40B4-BE49-F238E27FC236}">
              <a16:creationId xmlns:a16="http://schemas.microsoft.com/office/drawing/2014/main" id="{9E4E7E8E-EE12-412E-96E0-1196A386DF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63" name="Picture 12">
          <a:extLst>
            <a:ext uri="{FF2B5EF4-FFF2-40B4-BE49-F238E27FC236}">
              <a16:creationId xmlns:a16="http://schemas.microsoft.com/office/drawing/2014/main" id="{67B281AF-B720-4A47-9F9F-78E5F2606B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64" name="Picture 13">
          <a:extLst>
            <a:ext uri="{FF2B5EF4-FFF2-40B4-BE49-F238E27FC236}">
              <a16:creationId xmlns:a16="http://schemas.microsoft.com/office/drawing/2014/main" id="{54C27CDF-F775-4C2B-B993-5D740DAAEA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65" name="Picture 14">
          <a:extLst>
            <a:ext uri="{FF2B5EF4-FFF2-40B4-BE49-F238E27FC236}">
              <a16:creationId xmlns:a16="http://schemas.microsoft.com/office/drawing/2014/main" id="{AA6B0B0B-2C20-4731-9491-15D77577C8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66" name="Picture 15">
          <a:extLst>
            <a:ext uri="{FF2B5EF4-FFF2-40B4-BE49-F238E27FC236}">
              <a16:creationId xmlns:a16="http://schemas.microsoft.com/office/drawing/2014/main" id="{3412DB35-157D-458F-A50B-9B84FF64E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67" name="Picture 16">
          <a:extLst>
            <a:ext uri="{FF2B5EF4-FFF2-40B4-BE49-F238E27FC236}">
              <a16:creationId xmlns:a16="http://schemas.microsoft.com/office/drawing/2014/main" id="{09978DAF-E346-49D9-9EA4-077F531527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68" name="Picture 17">
          <a:extLst>
            <a:ext uri="{FF2B5EF4-FFF2-40B4-BE49-F238E27FC236}">
              <a16:creationId xmlns:a16="http://schemas.microsoft.com/office/drawing/2014/main" id="{3D4AB997-DC03-43F7-B439-A14225F5EF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69" name="Picture 18">
          <a:extLst>
            <a:ext uri="{FF2B5EF4-FFF2-40B4-BE49-F238E27FC236}">
              <a16:creationId xmlns:a16="http://schemas.microsoft.com/office/drawing/2014/main" id="{FC66C65E-62AE-46B0-8A4C-D38A57759D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70" name="Picture 22">
          <a:extLst>
            <a:ext uri="{FF2B5EF4-FFF2-40B4-BE49-F238E27FC236}">
              <a16:creationId xmlns:a16="http://schemas.microsoft.com/office/drawing/2014/main" id="{C1C8BF64-5B9C-4348-BFAA-2A2750BDC9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71" name="Picture 25">
          <a:extLst>
            <a:ext uri="{FF2B5EF4-FFF2-40B4-BE49-F238E27FC236}">
              <a16:creationId xmlns:a16="http://schemas.microsoft.com/office/drawing/2014/main" id="{2B67E062-15C9-4F42-BAF4-C66313BB8C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72" name="Picture 26">
          <a:extLst>
            <a:ext uri="{FF2B5EF4-FFF2-40B4-BE49-F238E27FC236}">
              <a16:creationId xmlns:a16="http://schemas.microsoft.com/office/drawing/2014/main" id="{7FF34F90-8E6D-4003-BBFB-1D79FED540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73" name="Picture 27">
          <a:extLst>
            <a:ext uri="{FF2B5EF4-FFF2-40B4-BE49-F238E27FC236}">
              <a16:creationId xmlns:a16="http://schemas.microsoft.com/office/drawing/2014/main" id="{DBE3AD89-D0E4-4507-943C-BA2D10127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74" name="Picture 28">
          <a:extLst>
            <a:ext uri="{FF2B5EF4-FFF2-40B4-BE49-F238E27FC236}">
              <a16:creationId xmlns:a16="http://schemas.microsoft.com/office/drawing/2014/main" id="{4534E9F7-E817-4552-AA06-DD1056F12C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75" name="Picture 29">
          <a:extLst>
            <a:ext uri="{FF2B5EF4-FFF2-40B4-BE49-F238E27FC236}">
              <a16:creationId xmlns:a16="http://schemas.microsoft.com/office/drawing/2014/main" id="{789D0A10-7048-40E1-80B3-EC4FF13233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76" name="Picture 30">
          <a:extLst>
            <a:ext uri="{FF2B5EF4-FFF2-40B4-BE49-F238E27FC236}">
              <a16:creationId xmlns:a16="http://schemas.microsoft.com/office/drawing/2014/main" id="{72923524-A252-4943-A8CB-DFA75151A9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77" name="Picture 32">
          <a:extLst>
            <a:ext uri="{FF2B5EF4-FFF2-40B4-BE49-F238E27FC236}">
              <a16:creationId xmlns:a16="http://schemas.microsoft.com/office/drawing/2014/main" id="{FB83DFDC-F021-4794-B84D-7CD11E7058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78" name="Picture 33">
          <a:extLst>
            <a:ext uri="{FF2B5EF4-FFF2-40B4-BE49-F238E27FC236}">
              <a16:creationId xmlns:a16="http://schemas.microsoft.com/office/drawing/2014/main" id="{7B840019-015D-4EDC-87AF-C02BFF01DD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79" name="Picture 34">
          <a:extLst>
            <a:ext uri="{FF2B5EF4-FFF2-40B4-BE49-F238E27FC236}">
              <a16:creationId xmlns:a16="http://schemas.microsoft.com/office/drawing/2014/main" id="{B0E349C0-A8AF-47E0-A64C-262F1B3AF3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80" name="Picture 35">
          <a:extLst>
            <a:ext uri="{FF2B5EF4-FFF2-40B4-BE49-F238E27FC236}">
              <a16:creationId xmlns:a16="http://schemas.microsoft.com/office/drawing/2014/main" id="{2FFE2AE5-BE3C-4068-852A-5D29DB42E1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81" name="Picture 36">
          <a:extLst>
            <a:ext uri="{FF2B5EF4-FFF2-40B4-BE49-F238E27FC236}">
              <a16:creationId xmlns:a16="http://schemas.microsoft.com/office/drawing/2014/main" id="{B8AE2CC7-C3AB-4769-B8D4-F8DB287543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82" name="Picture 37">
          <a:extLst>
            <a:ext uri="{FF2B5EF4-FFF2-40B4-BE49-F238E27FC236}">
              <a16:creationId xmlns:a16="http://schemas.microsoft.com/office/drawing/2014/main" id="{92E2966A-0504-474C-900E-A0D7698C39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83" name="Picture 38">
          <a:extLst>
            <a:ext uri="{FF2B5EF4-FFF2-40B4-BE49-F238E27FC236}">
              <a16:creationId xmlns:a16="http://schemas.microsoft.com/office/drawing/2014/main" id="{7D8CEDA1-9552-40F9-BB01-77141AC2BE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84" name="Picture 39">
          <a:extLst>
            <a:ext uri="{FF2B5EF4-FFF2-40B4-BE49-F238E27FC236}">
              <a16:creationId xmlns:a16="http://schemas.microsoft.com/office/drawing/2014/main" id="{20A445F2-0B00-4417-A723-EDEAF83B0A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85" name="Picture 40">
          <a:extLst>
            <a:ext uri="{FF2B5EF4-FFF2-40B4-BE49-F238E27FC236}">
              <a16:creationId xmlns:a16="http://schemas.microsoft.com/office/drawing/2014/main" id="{45FEA227-95D4-42FE-93AF-EABD153CAF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86" name="Picture 41">
          <a:extLst>
            <a:ext uri="{FF2B5EF4-FFF2-40B4-BE49-F238E27FC236}">
              <a16:creationId xmlns:a16="http://schemas.microsoft.com/office/drawing/2014/main" id="{85CE835F-31DC-4A53-820C-8538346DA2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87" name="Picture 42">
          <a:extLst>
            <a:ext uri="{FF2B5EF4-FFF2-40B4-BE49-F238E27FC236}">
              <a16:creationId xmlns:a16="http://schemas.microsoft.com/office/drawing/2014/main" id="{2929A7A5-445F-46A1-A098-199BA09583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88" name="Picture 43">
          <a:extLst>
            <a:ext uri="{FF2B5EF4-FFF2-40B4-BE49-F238E27FC236}">
              <a16:creationId xmlns:a16="http://schemas.microsoft.com/office/drawing/2014/main" id="{D13AE7BD-5C72-4C67-AC76-4EA5E500B5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89" name="Picture 44">
          <a:extLst>
            <a:ext uri="{FF2B5EF4-FFF2-40B4-BE49-F238E27FC236}">
              <a16:creationId xmlns:a16="http://schemas.microsoft.com/office/drawing/2014/main" id="{F3D12789-8B28-430E-B0C6-2B01A1F409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90" name="Picture 45">
          <a:extLst>
            <a:ext uri="{FF2B5EF4-FFF2-40B4-BE49-F238E27FC236}">
              <a16:creationId xmlns:a16="http://schemas.microsoft.com/office/drawing/2014/main" id="{7A82B885-4FE1-46D1-B1BC-5054FC67BF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91" name="Picture 46">
          <a:extLst>
            <a:ext uri="{FF2B5EF4-FFF2-40B4-BE49-F238E27FC236}">
              <a16:creationId xmlns:a16="http://schemas.microsoft.com/office/drawing/2014/main" id="{F20B04A9-3457-4F6A-B56A-CF0195115E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92" name="Picture 47">
          <a:extLst>
            <a:ext uri="{FF2B5EF4-FFF2-40B4-BE49-F238E27FC236}">
              <a16:creationId xmlns:a16="http://schemas.microsoft.com/office/drawing/2014/main" id="{436DE9D3-7172-4428-AE1E-ECC8A8E620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93" name="Picture 48">
          <a:extLst>
            <a:ext uri="{FF2B5EF4-FFF2-40B4-BE49-F238E27FC236}">
              <a16:creationId xmlns:a16="http://schemas.microsoft.com/office/drawing/2014/main" id="{2570018E-2FA5-43F8-95A5-F1EFEEC348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94" name="Picture 49">
          <a:extLst>
            <a:ext uri="{FF2B5EF4-FFF2-40B4-BE49-F238E27FC236}">
              <a16:creationId xmlns:a16="http://schemas.microsoft.com/office/drawing/2014/main" id="{F5B02757-31FB-438F-A561-7F26878303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95" name="Picture 50">
          <a:extLst>
            <a:ext uri="{FF2B5EF4-FFF2-40B4-BE49-F238E27FC236}">
              <a16:creationId xmlns:a16="http://schemas.microsoft.com/office/drawing/2014/main" id="{19ED91CC-60FC-4EE5-B8F4-E80094203A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96" name="Picture 51">
          <a:extLst>
            <a:ext uri="{FF2B5EF4-FFF2-40B4-BE49-F238E27FC236}">
              <a16:creationId xmlns:a16="http://schemas.microsoft.com/office/drawing/2014/main" id="{4F59BC00-C260-4EAA-8920-4D649C6906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97" name="Picture 52">
          <a:extLst>
            <a:ext uri="{FF2B5EF4-FFF2-40B4-BE49-F238E27FC236}">
              <a16:creationId xmlns:a16="http://schemas.microsoft.com/office/drawing/2014/main" id="{6A6F5F6B-0129-4BD9-BBB2-91071AC6DA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98" name="Picture 53">
          <a:extLst>
            <a:ext uri="{FF2B5EF4-FFF2-40B4-BE49-F238E27FC236}">
              <a16:creationId xmlns:a16="http://schemas.microsoft.com/office/drawing/2014/main" id="{7A1254F6-C9D4-43C6-BE91-AAC054276C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699" name="Picture 54">
          <a:extLst>
            <a:ext uri="{FF2B5EF4-FFF2-40B4-BE49-F238E27FC236}">
              <a16:creationId xmlns:a16="http://schemas.microsoft.com/office/drawing/2014/main" id="{0EBE15A2-8922-4B66-BED7-3CBD25F985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00" name="Picture 55">
          <a:extLst>
            <a:ext uri="{FF2B5EF4-FFF2-40B4-BE49-F238E27FC236}">
              <a16:creationId xmlns:a16="http://schemas.microsoft.com/office/drawing/2014/main" id="{2BC6C2D1-A820-49CB-BB90-CBD028E859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01" name="Picture 56">
          <a:extLst>
            <a:ext uri="{FF2B5EF4-FFF2-40B4-BE49-F238E27FC236}">
              <a16:creationId xmlns:a16="http://schemas.microsoft.com/office/drawing/2014/main" id="{BD74FB60-F65B-4847-88A3-09334A029C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02" name="Picture 57">
          <a:extLst>
            <a:ext uri="{FF2B5EF4-FFF2-40B4-BE49-F238E27FC236}">
              <a16:creationId xmlns:a16="http://schemas.microsoft.com/office/drawing/2014/main" id="{003738D3-09E3-435C-A09E-F0004D3191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03" name="Picture 58">
          <a:extLst>
            <a:ext uri="{FF2B5EF4-FFF2-40B4-BE49-F238E27FC236}">
              <a16:creationId xmlns:a16="http://schemas.microsoft.com/office/drawing/2014/main" id="{695DD999-95C2-48D3-A37B-B7A09787C8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04" name="Picture 59">
          <a:extLst>
            <a:ext uri="{FF2B5EF4-FFF2-40B4-BE49-F238E27FC236}">
              <a16:creationId xmlns:a16="http://schemas.microsoft.com/office/drawing/2014/main" id="{AA7E9808-B777-42EF-83DA-1988D328AB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05" name="Picture 60">
          <a:extLst>
            <a:ext uri="{FF2B5EF4-FFF2-40B4-BE49-F238E27FC236}">
              <a16:creationId xmlns:a16="http://schemas.microsoft.com/office/drawing/2014/main" id="{7B7FB202-3344-497C-9D68-BEE69576A7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06" name="Picture 61">
          <a:extLst>
            <a:ext uri="{FF2B5EF4-FFF2-40B4-BE49-F238E27FC236}">
              <a16:creationId xmlns:a16="http://schemas.microsoft.com/office/drawing/2014/main" id="{872D32A8-5D39-441D-82E3-158C6E0C91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07" name="Picture 62">
          <a:extLst>
            <a:ext uri="{FF2B5EF4-FFF2-40B4-BE49-F238E27FC236}">
              <a16:creationId xmlns:a16="http://schemas.microsoft.com/office/drawing/2014/main" id="{26170E90-F73D-4F24-9986-619EEC0762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08" name="Picture 63">
          <a:extLst>
            <a:ext uri="{FF2B5EF4-FFF2-40B4-BE49-F238E27FC236}">
              <a16:creationId xmlns:a16="http://schemas.microsoft.com/office/drawing/2014/main" id="{A599DB12-A009-478C-9E1E-CB6CEF118D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09" name="Picture 64">
          <a:extLst>
            <a:ext uri="{FF2B5EF4-FFF2-40B4-BE49-F238E27FC236}">
              <a16:creationId xmlns:a16="http://schemas.microsoft.com/office/drawing/2014/main" id="{8F2F45EE-1403-4403-B0F4-8E58C1404E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10" name="Picture 65">
          <a:extLst>
            <a:ext uri="{FF2B5EF4-FFF2-40B4-BE49-F238E27FC236}">
              <a16:creationId xmlns:a16="http://schemas.microsoft.com/office/drawing/2014/main" id="{E2732CEE-6267-4C56-AE3D-FA0BDB5E07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11" name="Picture 66">
          <a:extLst>
            <a:ext uri="{FF2B5EF4-FFF2-40B4-BE49-F238E27FC236}">
              <a16:creationId xmlns:a16="http://schemas.microsoft.com/office/drawing/2014/main" id="{1772B0AD-0079-4F9F-9E16-61EF81F0A2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12" name="Picture 67">
          <a:extLst>
            <a:ext uri="{FF2B5EF4-FFF2-40B4-BE49-F238E27FC236}">
              <a16:creationId xmlns:a16="http://schemas.microsoft.com/office/drawing/2014/main" id="{8E494D70-4EC9-42F1-8FEA-67A1BFAFCE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13" name="Picture 68">
          <a:extLst>
            <a:ext uri="{FF2B5EF4-FFF2-40B4-BE49-F238E27FC236}">
              <a16:creationId xmlns:a16="http://schemas.microsoft.com/office/drawing/2014/main" id="{C7585D9E-ACF1-4677-986F-F9D9C5C8C9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14" name="Picture 69">
          <a:extLst>
            <a:ext uri="{FF2B5EF4-FFF2-40B4-BE49-F238E27FC236}">
              <a16:creationId xmlns:a16="http://schemas.microsoft.com/office/drawing/2014/main" id="{E95A33B5-2DF9-48D0-856F-F7C145C5B3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15" name="Picture 70">
          <a:extLst>
            <a:ext uri="{FF2B5EF4-FFF2-40B4-BE49-F238E27FC236}">
              <a16:creationId xmlns:a16="http://schemas.microsoft.com/office/drawing/2014/main" id="{5FD8FB96-90D8-4792-B463-865BF7EA8A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16" name="Picture 71">
          <a:extLst>
            <a:ext uri="{FF2B5EF4-FFF2-40B4-BE49-F238E27FC236}">
              <a16:creationId xmlns:a16="http://schemas.microsoft.com/office/drawing/2014/main" id="{E1CB5CCF-4838-4898-BD3F-33F2FAF904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17" name="Picture 72">
          <a:extLst>
            <a:ext uri="{FF2B5EF4-FFF2-40B4-BE49-F238E27FC236}">
              <a16:creationId xmlns:a16="http://schemas.microsoft.com/office/drawing/2014/main" id="{62F9B919-6D95-4EF9-8CEF-23F7235D8F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18" name="Picture 73">
          <a:extLst>
            <a:ext uri="{FF2B5EF4-FFF2-40B4-BE49-F238E27FC236}">
              <a16:creationId xmlns:a16="http://schemas.microsoft.com/office/drawing/2014/main" id="{5F1D02F1-2C46-414E-B4DF-22D04FD40E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19" name="Picture 74">
          <a:extLst>
            <a:ext uri="{FF2B5EF4-FFF2-40B4-BE49-F238E27FC236}">
              <a16:creationId xmlns:a16="http://schemas.microsoft.com/office/drawing/2014/main" id="{35734BA3-04DE-453A-9B96-3723A4EF1B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20" name="Picture 75">
          <a:extLst>
            <a:ext uri="{FF2B5EF4-FFF2-40B4-BE49-F238E27FC236}">
              <a16:creationId xmlns:a16="http://schemas.microsoft.com/office/drawing/2014/main" id="{DE5DA103-DAD0-4347-A571-D5385919B4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21" name="Picture 76">
          <a:extLst>
            <a:ext uri="{FF2B5EF4-FFF2-40B4-BE49-F238E27FC236}">
              <a16:creationId xmlns:a16="http://schemas.microsoft.com/office/drawing/2014/main" id="{6FFE6A9C-4236-44E9-A98F-4C2598E2AC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22" name="Picture 77">
          <a:extLst>
            <a:ext uri="{FF2B5EF4-FFF2-40B4-BE49-F238E27FC236}">
              <a16:creationId xmlns:a16="http://schemas.microsoft.com/office/drawing/2014/main" id="{BFF6B008-7915-403B-9BFA-B35D1A4C42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23" name="Picture 78">
          <a:extLst>
            <a:ext uri="{FF2B5EF4-FFF2-40B4-BE49-F238E27FC236}">
              <a16:creationId xmlns:a16="http://schemas.microsoft.com/office/drawing/2014/main" id="{34F830C8-B143-49CD-A864-3B8EA9EDBC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24" name="Picture 79">
          <a:extLst>
            <a:ext uri="{FF2B5EF4-FFF2-40B4-BE49-F238E27FC236}">
              <a16:creationId xmlns:a16="http://schemas.microsoft.com/office/drawing/2014/main" id="{8B24DD4B-9F27-4505-AF40-5591ED01E1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25" name="Picture 80">
          <a:extLst>
            <a:ext uri="{FF2B5EF4-FFF2-40B4-BE49-F238E27FC236}">
              <a16:creationId xmlns:a16="http://schemas.microsoft.com/office/drawing/2014/main" id="{FD06CEA9-4F28-4660-B963-501CD21742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26" name="Picture 81">
          <a:extLst>
            <a:ext uri="{FF2B5EF4-FFF2-40B4-BE49-F238E27FC236}">
              <a16:creationId xmlns:a16="http://schemas.microsoft.com/office/drawing/2014/main" id="{60A172B0-5027-4DB7-9F7B-83800A09BE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27" name="Picture 82">
          <a:extLst>
            <a:ext uri="{FF2B5EF4-FFF2-40B4-BE49-F238E27FC236}">
              <a16:creationId xmlns:a16="http://schemas.microsoft.com/office/drawing/2014/main" id="{4B0CD9A1-E2A8-44E7-A6FA-579322E810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28" name="Picture 83">
          <a:extLst>
            <a:ext uri="{FF2B5EF4-FFF2-40B4-BE49-F238E27FC236}">
              <a16:creationId xmlns:a16="http://schemas.microsoft.com/office/drawing/2014/main" id="{EE7D7CD4-F9D9-468C-B9E9-AF3FF1839A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29" name="Picture 84">
          <a:extLst>
            <a:ext uri="{FF2B5EF4-FFF2-40B4-BE49-F238E27FC236}">
              <a16:creationId xmlns:a16="http://schemas.microsoft.com/office/drawing/2014/main" id="{F0DA8E40-614A-4498-A02D-C652BD4061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30" name="Picture 85">
          <a:extLst>
            <a:ext uri="{FF2B5EF4-FFF2-40B4-BE49-F238E27FC236}">
              <a16:creationId xmlns:a16="http://schemas.microsoft.com/office/drawing/2014/main" id="{A17BE998-7591-4322-8283-8E6C8933B0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31" name="Picture 86">
          <a:extLst>
            <a:ext uri="{FF2B5EF4-FFF2-40B4-BE49-F238E27FC236}">
              <a16:creationId xmlns:a16="http://schemas.microsoft.com/office/drawing/2014/main" id="{DFEB1935-6B9C-4E62-B690-8EA93F6EF0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32" name="Picture 87">
          <a:extLst>
            <a:ext uri="{FF2B5EF4-FFF2-40B4-BE49-F238E27FC236}">
              <a16:creationId xmlns:a16="http://schemas.microsoft.com/office/drawing/2014/main" id="{EB3F0D72-3CC5-4825-BD6F-4BAEBC7ACF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33" name="Picture 88">
          <a:extLst>
            <a:ext uri="{FF2B5EF4-FFF2-40B4-BE49-F238E27FC236}">
              <a16:creationId xmlns:a16="http://schemas.microsoft.com/office/drawing/2014/main" id="{EEDE2CE7-A6E9-4BBD-8655-F1EC85DC1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34" name="Picture 89">
          <a:extLst>
            <a:ext uri="{FF2B5EF4-FFF2-40B4-BE49-F238E27FC236}">
              <a16:creationId xmlns:a16="http://schemas.microsoft.com/office/drawing/2014/main" id="{58BA04A5-E0D0-414A-B0A0-55A9C9DD6D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35" name="Picture 90">
          <a:extLst>
            <a:ext uri="{FF2B5EF4-FFF2-40B4-BE49-F238E27FC236}">
              <a16:creationId xmlns:a16="http://schemas.microsoft.com/office/drawing/2014/main" id="{7BC3D17B-5A5E-43A8-9011-7AA69DBBCE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36" name="Picture 91">
          <a:extLst>
            <a:ext uri="{FF2B5EF4-FFF2-40B4-BE49-F238E27FC236}">
              <a16:creationId xmlns:a16="http://schemas.microsoft.com/office/drawing/2014/main" id="{E11DF09B-83A3-4421-B097-55BAD46F13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37" name="Picture 92">
          <a:extLst>
            <a:ext uri="{FF2B5EF4-FFF2-40B4-BE49-F238E27FC236}">
              <a16:creationId xmlns:a16="http://schemas.microsoft.com/office/drawing/2014/main" id="{58B93A77-ACC8-472B-A3CE-5A22FE944D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38" name="Picture 93">
          <a:extLst>
            <a:ext uri="{FF2B5EF4-FFF2-40B4-BE49-F238E27FC236}">
              <a16:creationId xmlns:a16="http://schemas.microsoft.com/office/drawing/2014/main" id="{7CD48A0B-A7BE-4333-9F8A-E79FB35F93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39" name="Picture 94">
          <a:extLst>
            <a:ext uri="{FF2B5EF4-FFF2-40B4-BE49-F238E27FC236}">
              <a16:creationId xmlns:a16="http://schemas.microsoft.com/office/drawing/2014/main" id="{7EB98531-E98C-4FF7-B2A8-DF04BA4A42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40" name="Picture 95">
          <a:extLst>
            <a:ext uri="{FF2B5EF4-FFF2-40B4-BE49-F238E27FC236}">
              <a16:creationId xmlns:a16="http://schemas.microsoft.com/office/drawing/2014/main" id="{128CAD6D-8B57-41C7-8B29-1C70870417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41" name="Picture 96">
          <a:extLst>
            <a:ext uri="{FF2B5EF4-FFF2-40B4-BE49-F238E27FC236}">
              <a16:creationId xmlns:a16="http://schemas.microsoft.com/office/drawing/2014/main" id="{58AB0F4D-044C-479D-AA61-952B277A78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42" name="Picture 97">
          <a:extLst>
            <a:ext uri="{FF2B5EF4-FFF2-40B4-BE49-F238E27FC236}">
              <a16:creationId xmlns:a16="http://schemas.microsoft.com/office/drawing/2014/main" id="{8CA6DDC7-446E-4093-B930-63EA798439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43" name="Picture 98">
          <a:extLst>
            <a:ext uri="{FF2B5EF4-FFF2-40B4-BE49-F238E27FC236}">
              <a16:creationId xmlns:a16="http://schemas.microsoft.com/office/drawing/2014/main" id="{917AE480-DE2B-43ED-8FA0-FB0D38F23C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44" name="Picture 99">
          <a:extLst>
            <a:ext uri="{FF2B5EF4-FFF2-40B4-BE49-F238E27FC236}">
              <a16:creationId xmlns:a16="http://schemas.microsoft.com/office/drawing/2014/main" id="{7DBA8234-81FA-4B66-A0F3-8AD14795D2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45" name="Picture 100">
          <a:extLst>
            <a:ext uri="{FF2B5EF4-FFF2-40B4-BE49-F238E27FC236}">
              <a16:creationId xmlns:a16="http://schemas.microsoft.com/office/drawing/2014/main" id="{0343D430-3113-4EDA-8328-2C6B65382C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46" name="Picture 101">
          <a:extLst>
            <a:ext uri="{FF2B5EF4-FFF2-40B4-BE49-F238E27FC236}">
              <a16:creationId xmlns:a16="http://schemas.microsoft.com/office/drawing/2014/main" id="{F5FABCB5-972A-4D22-8B91-E03A2B5070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47" name="Picture 102">
          <a:extLst>
            <a:ext uri="{FF2B5EF4-FFF2-40B4-BE49-F238E27FC236}">
              <a16:creationId xmlns:a16="http://schemas.microsoft.com/office/drawing/2014/main" id="{A05BA52B-D728-4343-A5B5-6470C177B7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48" name="Picture 103">
          <a:extLst>
            <a:ext uri="{FF2B5EF4-FFF2-40B4-BE49-F238E27FC236}">
              <a16:creationId xmlns:a16="http://schemas.microsoft.com/office/drawing/2014/main" id="{D051D280-5846-4BB2-80FF-EAACEF90FE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49" name="Picture 104">
          <a:extLst>
            <a:ext uri="{FF2B5EF4-FFF2-40B4-BE49-F238E27FC236}">
              <a16:creationId xmlns:a16="http://schemas.microsoft.com/office/drawing/2014/main" id="{E8685BFA-F730-4978-BE58-B7F6C237A6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50" name="Picture 105">
          <a:extLst>
            <a:ext uri="{FF2B5EF4-FFF2-40B4-BE49-F238E27FC236}">
              <a16:creationId xmlns:a16="http://schemas.microsoft.com/office/drawing/2014/main" id="{6AFF3C85-CB75-41FC-A723-79E28B4270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51" name="Picture 106">
          <a:extLst>
            <a:ext uri="{FF2B5EF4-FFF2-40B4-BE49-F238E27FC236}">
              <a16:creationId xmlns:a16="http://schemas.microsoft.com/office/drawing/2014/main" id="{2EF5C5EC-8BCB-4F17-8ED5-9C29F30D1E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52" name="Picture 107">
          <a:extLst>
            <a:ext uri="{FF2B5EF4-FFF2-40B4-BE49-F238E27FC236}">
              <a16:creationId xmlns:a16="http://schemas.microsoft.com/office/drawing/2014/main" id="{06838ECB-BDC5-441D-A24C-82F7BD3C56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53" name="Picture 108">
          <a:extLst>
            <a:ext uri="{FF2B5EF4-FFF2-40B4-BE49-F238E27FC236}">
              <a16:creationId xmlns:a16="http://schemas.microsoft.com/office/drawing/2014/main" id="{970B175A-9B07-47EC-8CEF-DEE49CE49F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54" name="Picture 109">
          <a:extLst>
            <a:ext uri="{FF2B5EF4-FFF2-40B4-BE49-F238E27FC236}">
              <a16:creationId xmlns:a16="http://schemas.microsoft.com/office/drawing/2014/main" id="{6A618525-24DC-4412-A9BE-AF33CD58E6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55" name="Picture 110">
          <a:extLst>
            <a:ext uri="{FF2B5EF4-FFF2-40B4-BE49-F238E27FC236}">
              <a16:creationId xmlns:a16="http://schemas.microsoft.com/office/drawing/2014/main" id="{B58AE335-6389-4B25-9D0F-F249E36743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56" name="Picture 111">
          <a:extLst>
            <a:ext uri="{FF2B5EF4-FFF2-40B4-BE49-F238E27FC236}">
              <a16:creationId xmlns:a16="http://schemas.microsoft.com/office/drawing/2014/main" id="{3E92BC1C-88C5-440B-8AD5-B7E7E51BB3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57" name="Picture 112">
          <a:extLst>
            <a:ext uri="{FF2B5EF4-FFF2-40B4-BE49-F238E27FC236}">
              <a16:creationId xmlns:a16="http://schemas.microsoft.com/office/drawing/2014/main" id="{E68B3B53-1D2E-40AD-94C9-DA8784A0F6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58" name="Picture 113">
          <a:extLst>
            <a:ext uri="{FF2B5EF4-FFF2-40B4-BE49-F238E27FC236}">
              <a16:creationId xmlns:a16="http://schemas.microsoft.com/office/drawing/2014/main" id="{99CA589A-2560-405C-BE49-935FA8780E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59" name="Picture 114">
          <a:extLst>
            <a:ext uri="{FF2B5EF4-FFF2-40B4-BE49-F238E27FC236}">
              <a16:creationId xmlns:a16="http://schemas.microsoft.com/office/drawing/2014/main" id="{65598620-793F-4CC7-865E-29088DE48E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60" name="Picture 115">
          <a:extLst>
            <a:ext uri="{FF2B5EF4-FFF2-40B4-BE49-F238E27FC236}">
              <a16:creationId xmlns:a16="http://schemas.microsoft.com/office/drawing/2014/main" id="{1F874F09-8D4A-41DC-BFD5-F3953BC878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61" name="Picture 116">
          <a:extLst>
            <a:ext uri="{FF2B5EF4-FFF2-40B4-BE49-F238E27FC236}">
              <a16:creationId xmlns:a16="http://schemas.microsoft.com/office/drawing/2014/main" id="{475A6166-9FAD-4526-AEAA-4BAAAD3818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62" name="Picture 117">
          <a:extLst>
            <a:ext uri="{FF2B5EF4-FFF2-40B4-BE49-F238E27FC236}">
              <a16:creationId xmlns:a16="http://schemas.microsoft.com/office/drawing/2014/main" id="{72ADDB58-F79A-4BE0-B3F3-617FD03415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63" name="Picture 118">
          <a:extLst>
            <a:ext uri="{FF2B5EF4-FFF2-40B4-BE49-F238E27FC236}">
              <a16:creationId xmlns:a16="http://schemas.microsoft.com/office/drawing/2014/main" id="{71CAB919-8958-484D-821C-611658BB03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64" name="Picture 119">
          <a:extLst>
            <a:ext uri="{FF2B5EF4-FFF2-40B4-BE49-F238E27FC236}">
              <a16:creationId xmlns:a16="http://schemas.microsoft.com/office/drawing/2014/main" id="{36C6D076-C5D2-4D0F-98CE-789CB20D6F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65" name="Picture 120">
          <a:extLst>
            <a:ext uri="{FF2B5EF4-FFF2-40B4-BE49-F238E27FC236}">
              <a16:creationId xmlns:a16="http://schemas.microsoft.com/office/drawing/2014/main" id="{52ADCAB4-D03F-421A-9727-896B2D76E0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66" name="Picture 121">
          <a:extLst>
            <a:ext uri="{FF2B5EF4-FFF2-40B4-BE49-F238E27FC236}">
              <a16:creationId xmlns:a16="http://schemas.microsoft.com/office/drawing/2014/main" id="{5B0B34C9-FD37-4078-BFBE-E030AADA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67" name="Picture 122">
          <a:extLst>
            <a:ext uri="{FF2B5EF4-FFF2-40B4-BE49-F238E27FC236}">
              <a16:creationId xmlns:a16="http://schemas.microsoft.com/office/drawing/2014/main" id="{01C7F158-D001-4B25-9D9F-D8BDD07F1A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68" name="Picture 123">
          <a:extLst>
            <a:ext uri="{FF2B5EF4-FFF2-40B4-BE49-F238E27FC236}">
              <a16:creationId xmlns:a16="http://schemas.microsoft.com/office/drawing/2014/main" id="{A148ED10-F42B-4EAF-A27B-7E7E5C36C9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69" name="Picture 124">
          <a:extLst>
            <a:ext uri="{FF2B5EF4-FFF2-40B4-BE49-F238E27FC236}">
              <a16:creationId xmlns:a16="http://schemas.microsoft.com/office/drawing/2014/main" id="{E3F66800-6171-4464-B349-80AD940188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70" name="Picture 125">
          <a:extLst>
            <a:ext uri="{FF2B5EF4-FFF2-40B4-BE49-F238E27FC236}">
              <a16:creationId xmlns:a16="http://schemas.microsoft.com/office/drawing/2014/main" id="{24EA30FB-6C46-4E72-AA82-B646FA76AB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71" name="Picture 126">
          <a:extLst>
            <a:ext uri="{FF2B5EF4-FFF2-40B4-BE49-F238E27FC236}">
              <a16:creationId xmlns:a16="http://schemas.microsoft.com/office/drawing/2014/main" id="{0B3C1A11-42D3-4C4C-B3C9-E3D17AF794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72" name="Picture 127">
          <a:extLst>
            <a:ext uri="{FF2B5EF4-FFF2-40B4-BE49-F238E27FC236}">
              <a16:creationId xmlns:a16="http://schemas.microsoft.com/office/drawing/2014/main" id="{93CC1AF7-2CD3-46D4-9823-B355352C99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73" name="Picture 128">
          <a:extLst>
            <a:ext uri="{FF2B5EF4-FFF2-40B4-BE49-F238E27FC236}">
              <a16:creationId xmlns:a16="http://schemas.microsoft.com/office/drawing/2014/main" id="{FBBEAB20-26A4-438A-B04F-7185F04A5C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74" name="Picture 129">
          <a:extLst>
            <a:ext uri="{FF2B5EF4-FFF2-40B4-BE49-F238E27FC236}">
              <a16:creationId xmlns:a16="http://schemas.microsoft.com/office/drawing/2014/main" id="{D9432FEF-2EBF-4519-B7C0-52A04930AF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75" name="Picture 130">
          <a:extLst>
            <a:ext uri="{FF2B5EF4-FFF2-40B4-BE49-F238E27FC236}">
              <a16:creationId xmlns:a16="http://schemas.microsoft.com/office/drawing/2014/main" id="{5BA2DD2C-C34E-42C6-AAAD-27522B84E4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76" name="Picture 131">
          <a:extLst>
            <a:ext uri="{FF2B5EF4-FFF2-40B4-BE49-F238E27FC236}">
              <a16:creationId xmlns:a16="http://schemas.microsoft.com/office/drawing/2014/main" id="{F25982E0-16CB-4529-A722-9DACCC4DB0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77" name="Picture 132">
          <a:extLst>
            <a:ext uri="{FF2B5EF4-FFF2-40B4-BE49-F238E27FC236}">
              <a16:creationId xmlns:a16="http://schemas.microsoft.com/office/drawing/2014/main" id="{19CD5921-E009-46F3-9C7B-B2027507F4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78" name="Picture 133">
          <a:extLst>
            <a:ext uri="{FF2B5EF4-FFF2-40B4-BE49-F238E27FC236}">
              <a16:creationId xmlns:a16="http://schemas.microsoft.com/office/drawing/2014/main" id="{20160815-76A4-4E0D-94CC-70B8C017D6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79" name="Picture 134">
          <a:extLst>
            <a:ext uri="{FF2B5EF4-FFF2-40B4-BE49-F238E27FC236}">
              <a16:creationId xmlns:a16="http://schemas.microsoft.com/office/drawing/2014/main" id="{BFB4B96A-299B-48AC-8122-772FBE3DE2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80" name="Picture 135">
          <a:extLst>
            <a:ext uri="{FF2B5EF4-FFF2-40B4-BE49-F238E27FC236}">
              <a16:creationId xmlns:a16="http://schemas.microsoft.com/office/drawing/2014/main" id="{E6349768-0E31-487E-B94E-59358C444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81" name="Picture 136">
          <a:extLst>
            <a:ext uri="{FF2B5EF4-FFF2-40B4-BE49-F238E27FC236}">
              <a16:creationId xmlns:a16="http://schemas.microsoft.com/office/drawing/2014/main" id="{650872C0-57E5-464A-9567-5D5D08EEB4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82" name="Picture 137">
          <a:extLst>
            <a:ext uri="{FF2B5EF4-FFF2-40B4-BE49-F238E27FC236}">
              <a16:creationId xmlns:a16="http://schemas.microsoft.com/office/drawing/2014/main" id="{FE5AB103-6017-44A8-8163-DE0A3FC042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83" name="Picture 138">
          <a:extLst>
            <a:ext uri="{FF2B5EF4-FFF2-40B4-BE49-F238E27FC236}">
              <a16:creationId xmlns:a16="http://schemas.microsoft.com/office/drawing/2014/main" id="{66F32304-8CF6-44C1-87B8-3359E8B78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84" name="Picture 139">
          <a:extLst>
            <a:ext uri="{FF2B5EF4-FFF2-40B4-BE49-F238E27FC236}">
              <a16:creationId xmlns:a16="http://schemas.microsoft.com/office/drawing/2014/main" id="{A333D191-7E30-42F6-98A8-AF3C4DC604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85" name="Picture 140">
          <a:extLst>
            <a:ext uri="{FF2B5EF4-FFF2-40B4-BE49-F238E27FC236}">
              <a16:creationId xmlns:a16="http://schemas.microsoft.com/office/drawing/2014/main" id="{A421EB52-6CB4-4F3F-AB41-F71B65B067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86" name="Picture 141">
          <a:extLst>
            <a:ext uri="{FF2B5EF4-FFF2-40B4-BE49-F238E27FC236}">
              <a16:creationId xmlns:a16="http://schemas.microsoft.com/office/drawing/2014/main" id="{8117768A-813D-4457-90C3-AC421E5A15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87" name="Picture 142">
          <a:extLst>
            <a:ext uri="{FF2B5EF4-FFF2-40B4-BE49-F238E27FC236}">
              <a16:creationId xmlns:a16="http://schemas.microsoft.com/office/drawing/2014/main" id="{AF0468FC-1302-4BB4-9D47-EA98C60CD6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88" name="Picture 143">
          <a:extLst>
            <a:ext uri="{FF2B5EF4-FFF2-40B4-BE49-F238E27FC236}">
              <a16:creationId xmlns:a16="http://schemas.microsoft.com/office/drawing/2014/main" id="{02D8A73F-ACA7-426F-93E8-F1762B9FDC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89" name="Picture 144">
          <a:extLst>
            <a:ext uri="{FF2B5EF4-FFF2-40B4-BE49-F238E27FC236}">
              <a16:creationId xmlns:a16="http://schemas.microsoft.com/office/drawing/2014/main" id="{16A3383E-98DD-4E54-88C7-3F2E4CB185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90" name="Picture 145">
          <a:extLst>
            <a:ext uri="{FF2B5EF4-FFF2-40B4-BE49-F238E27FC236}">
              <a16:creationId xmlns:a16="http://schemas.microsoft.com/office/drawing/2014/main" id="{BE165C43-BE9B-4ECA-97BE-E728FE55E2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91" name="Picture 146">
          <a:extLst>
            <a:ext uri="{FF2B5EF4-FFF2-40B4-BE49-F238E27FC236}">
              <a16:creationId xmlns:a16="http://schemas.microsoft.com/office/drawing/2014/main" id="{BDE706B2-D93D-44B4-A29A-9DFC68675F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92" name="Picture 147">
          <a:extLst>
            <a:ext uri="{FF2B5EF4-FFF2-40B4-BE49-F238E27FC236}">
              <a16:creationId xmlns:a16="http://schemas.microsoft.com/office/drawing/2014/main" id="{07F29857-1E0E-4F9C-88E5-ED965C152C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93" name="Picture 148">
          <a:extLst>
            <a:ext uri="{FF2B5EF4-FFF2-40B4-BE49-F238E27FC236}">
              <a16:creationId xmlns:a16="http://schemas.microsoft.com/office/drawing/2014/main" id="{16D8DDB6-9E47-49AB-BB46-8452183A0E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94" name="Picture 149">
          <a:extLst>
            <a:ext uri="{FF2B5EF4-FFF2-40B4-BE49-F238E27FC236}">
              <a16:creationId xmlns:a16="http://schemas.microsoft.com/office/drawing/2014/main" id="{8B7E5AA8-7CC4-4846-B2CE-41477D0834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95" name="Picture 150">
          <a:extLst>
            <a:ext uri="{FF2B5EF4-FFF2-40B4-BE49-F238E27FC236}">
              <a16:creationId xmlns:a16="http://schemas.microsoft.com/office/drawing/2014/main" id="{FC62AD48-F785-4ACA-BCE1-67AA2ABC21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96" name="Picture 151">
          <a:extLst>
            <a:ext uri="{FF2B5EF4-FFF2-40B4-BE49-F238E27FC236}">
              <a16:creationId xmlns:a16="http://schemas.microsoft.com/office/drawing/2014/main" id="{EFB86C49-C03C-4F49-8C68-F23426B5A6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97" name="Picture 152">
          <a:extLst>
            <a:ext uri="{FF2B5EF4-FFF2-40B4-BE49-F238E27FC236}">
              <a16:creationId xmlns:a16="http://schemas.microsoft.com/office/drawing/2014/main" id="{3B54A1C5-8B72-4F71-821B-A94CD46ED0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98" name="Picture 153">
          <a:extLst>
            <a:ext uri="{FF2B5EF4-FFF2-40B4-BE49-F238E27FC236}">
              <a16:creationId xmlns:a16="http://schemas.microsoft.com/office/drawing/2014/main" id="{6FB2DF60-B07F-49E5-9A51-60A2EE8A9B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799" name="Picture 154">
          <a:extLst>
            <a:ext uri="{FF2B5EF4-FFF2-40B4-BE49-F238E27FC236}">
              <a16:creationId xmlns:a16="http://schemas.microsoft.com/office/drawing/2014/main" id="{7F5F3748-9407-4561-B25C-504BDFCB06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00" name="Picture 155">
          <a:extLst>
            <a:ext uri="{FF2B5EF4-FFF2-40B4-BE49-F238E27FC236}">
              <a16:creationId xmlns:a16="http://schemas.microsoft.com/office/drawing/2014/main" id="{A1C5AFCC-1A5D-4583-AD6C-5930A1186D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01" name="Picture 156">
          <a:extLst>
            <a:ext uri="{FF2B5EF4-FFF2-40B4-BE49-F238E27FC236}">
              <a16:creationId xmlns:a16="http://schemas.microsoft.com/office/drawing/2014/main" id="{AE20EE65-21AC-41BF-97CE-8230129FDF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02" name="Picture 157">
          <a:extLst>
            <a:ext uri="{FF2B5EF4-FFF2-40B4-BE49-F238E27FC236}">
              <a16:creationId xmlns:a16="http://schemas.microsoft.com/office/drawing/2014/main" id="{12AEB9EB-B6E4-4D38-AA2C-CDE4438AD9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03" name="Picture 158">
          <a:extLst>
            <a:ext uri="{FF2B5EF4-FFF2-40B4-BE49-F238E27FC236}">
              <a16:creationId xmlns:a16="http://schemas.microsoft.com/office/drawing/2014/main" id="{65ADB088-2880-4863-8CED-7E0EDE4C61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04" name="Picture 159">
          <a:extLst>
            <a:ext uri="{FF2B5EF4-FFF2-40B4-BE49-F238E27FC236}">
              <a16:creationId xmlns:a16="http://schemas.microsoft.com/office/drawing/2014/main" id="{F8EAFCAF-7219-4211-B935-1141C01DE7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05" name="Picture 160">
          <a:extLst>
            <a:ext uri="{FF2B5EF4-FFF2-40B4-BE49-F238E27FC236}">
              <a16:creationId xmlns:a16="http://schemas.microsoft.com/office/drawing/2014/main" id="{955E1C7B-CF49-4CBF-ABEF-74762BB48E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06" name="Picture 161">
          <a:extLst>
            <a:ext uri="{FF2B5EF4-FFF2-40B4-BE49-F238E27FC236}">
              <a16:creationId xmlns:a16="http://schemas.microsoft.com/office/drawing/2014/main" id="{904CB105-D6FC-4D5E-BB76-FAFE6CC466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07" name="Picture 162">
          <a:extLst>
            <a:ext uri="{FF2B5EF4-FFF2-40B4-BE49-F238E27FC236}">
              <a16:creationId xmlns:a16="http://schemas.microsoft.com/office/drawing/2014/main" id="{51D3C632-C3BB-4BAB-B1F0-31617FB931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08" name="Picture 163">
          <a:extLst>
            <a:ext uri="{FF2B5EF4-FFF2-40B4-BE49-F238E27FC236}">
              <a16:creationId xmlns:a16="http://schemas.microsoft.com/office/drawing/2014/main" id="{A3E23199-4A7B-463E-BCF2-49A8C8BF93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09" name="Picture 164">
          <a:extLst>
            <a:ext uri="{FF2B5EF4-FFF2-40B4-BE49-F238E27FC236}">
              <a16:creationId xmlns:a16="http://schemas.microsoft.com/office/drawing/2014/main" id="{4AB5D0DB-9788-4841-88DC-CE4674BBC1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10" name="Picture 165">
          <a:extLst>
            <a:ext uri="{FF2B5EF4-FFF2-40B4-BE49-F238E27FC236}">
              <a16:creationId xmlns:a16="http://schemas.microsoft.com/office/drawing/2014/main" id="{1A145D5F-CBAA-4813-8D54-4F30E5617A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11" name="Picture 166">
          <a:extLst>
            <a:ext uri="{FF2B5EF4-FFF2-40B4-BE49-F238E27FC236}">
              <a16:creationId xmlns:a16="http://schemas.microsoft.com/office/drawing/2014/main" id="{2A9FFEAB-A4FD-4F27-8A1F-232575C263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12" name="Picture 167">
          <a:extLst>
            <a:ext uri="{FF2B5EF4-FFF2-40B4-BE49-F238E27FC236}">
              <a16:creationId xmlns:a16="http://schemas.microsoft.com/office/drawing/2014/main" id="{39E50A23-DD82-400F-8FEF-EC0A147352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13" name="Picture 168">
          <a:extLst>
            <a:ext uri="{FF2B5EF4-FFF2-40B4-BE49-F238E27FC236}">
              <a16:creationId xmlns:a16="http://schemas.microsoft.com/office/drawing/2014/main" id="{C9A6BBAE-57DD-4AF7-AB19-79F2E29894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14" name="Picture 169">
          <a:extLst>
            <a:ext uri="{FF2B5EF4-FFF2-40B4-BE49-F238E27FC236}">
              <a16:creationId xmlns:a16="http://schemas.microsoft.com/office/drawing/2014/main" id="{399B35E9-E261-4F27-861E-1655902C25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15" name="Picture 170">
          <a:extLst>
            <a:ext uri="{FF2B5EF4-FFF2-40B4-BE49-F238E27FC236}">
              <a16:creationId xmlns:a16="http://schemas.microsoft.com/office/drawing/2014/main" id="{4D6CAD20-49D8-482D-B278-E5168D4382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16" name="Picture 171">
          <a:extLst>
            <a:ext uri="{FF2B5EF4-FFF2-40B4-BE49-F238E27FC236}">
              <a16:creationId xmlns:a16="http://schemas.microsoft.com/office/drawing/2014/main" id="{F8C20408-2737-40E7-979B-690871763A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17" name="Picture 172">
          <a:extLst>
            <a:ext uri="{FF2B5EF4-FFF2-40B4-BE49-F238E27FC236}">
              <a16:creationId xmlns:a16="http://schemas.microsoft.com/office/drawing/2014/main" id="{DCADA90D-B9EB-46BC-BAD8-ECE1E18774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18" name="Picture 173">
          <a:extLst>
            <a:ext uri="{FF2B5EF4-FFF2-40B4-BE49-F238E27FC236}">
              <a16:creationId xmlns:a16="http://schemas.microsoft.com/office/drawing/2014/main" id="{1F37AE64-1834-4F1A-AD90-D2E5CFA95E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19" name="Picture 174">
          <a:extLst>
            <a:ext uri="{FF2B5EF4-FFF2-40B4-BE49-F238E27FC236}">
              <a16:creationId xmlns:a16="http://schemas.microsoft.com/office/drawing/2014/main" id="{8EAFB11B-FE99-4BD2-AD1A-3D681A0523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20" name="Picture 175">
          <a:extLst>
            <a:ext uri="{FF2B5EF4-FFF2-40B4-BE49-F238E27FC236}">
              <a16:creationId xmlns:a16="http://schemas.microsoft.com/office/drawing/2014/main" id="{67A65CB1-4FDD-4C20-A527-F692FB16D9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21" name="Picture 176">
          <a:extLst>
            <a:ext uri="{FF2B5EF4-FFF2-40B4-BE49-F238E27FC236}">
              <a16:creationId xmlns:a16="http://schemas.microsoft.com/office/drawing/2014/main" id="{B74E5490-B887-4479-AE02-90F079EB01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22" name="Picture 177">
          <a:extLst>
            <a:ext uri="{FF2B5EF4-FFF2-40B4-BE49-F238E27FC236}">
              <a16:creationId xmlns:a16="http://schemas.microsoft.com/office/drawing/2014/main" id="{D89624DD-A5DF-4E0C-A1BD-92AB35260F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23" name="Picture 178">
          <a:extLst>
            <a:ext uri="{FF2B5EF4-FFF2-40B4-BE49-F238E27FC236}">
              <a16:creationId xmlns:a16="http://schemas.microsoft.com/office/drawing/2014/main" id="{AE9D0367-EFA7-47B9-B50E-9F54A8BB99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24" name="Picture 179">
          <a:extLst>
            <a:ext uri="{FF2B5EF4-FFF2-40B4-BE49-F238E27FC236}">
              <a16:creationId xmlns:a16="http://schemas.microsoft.com/office/drawing/2014/main" id="{ADDD5C20-A589-4DBB-AEA8-3F4C5059B6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25" name="Picture 180">
          <a:extLst>
            <a:ext uri="{FF2B5EF4-FFF2-40B4-BE49-F238E27FC236}">
              <a16:creationId xmlns:a16="http://schemas.microsoft.com/office/drawing/2014/main" id="{C0831CFF-94FB-489F-AB3A-72DEDFC017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26" name="Picture 181">
          <a:extLst>
            <a:ext uri="{FF2B5EF4-FFF2-40B4-BE49-F238E27FC236}">
              <a16:creationId xmlns:a16="http://schemas.microsoft.com/office/drawing/2014/main" id="{34497C6E-4426-48A5-921D-F720DAE9E8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27" name="Picture 182">
          <a:extLst>
            <a:ext uri="{FF2B5EF4-FFF2-40B4-BE49-F238E27FC236}">
              <a16:creationId xmlns:a16="http://schemas.microsoft.com/office/drawing/2014/main" id="{7205C48A-E4DE-4B11-B90A-9396F70BEB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28" name="Picture 183">
          <a:extLst>
            <a:ext uri="{FF2B5EF4-FFF2-40B4-BE49-F238E27FC236}">
              <a16:creationId xmlns:a16="http://schemas.microsoft.com/office/drawing/2014/main" id="{CA61B9F8-1840-4A7E-B28F-638D399BE9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29" name="Picture 184">
          <a:extLst>
            <a:ext uri="{FF2B5EF4-FFF2-40B4-BE49-F238E27FC236}">
              <a16:creationId xmlns:a16="http://schemas.microsoft.com/office/drawing/2014/main" id="{3A07E378-4BC0-4CCC-9535-5F93320AF5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30" name="Picture 185">
          <a:extLst>
            <a:ext uri="{FF2B5EF4-FFF2-40B4-BE49-F238E27FC236}">
              <a16:creationId xmlns:a16="http://schemas.microsoft.com/office/drawing/2014/main" id="{197B3595-55C2-4E2F-BD66-F96C6C6430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31" name="Picture 186">
          <a:extLst>
            <a:ext uri="{FF2B5EF4-FFF2-40B4-BE49-F238E27FC236}">
              <a16:creationId xmlns:a16="http://schemas.microsoft.com/office/drawing/2014/main" id="{507A61FE-8A54-463D-ADED-ABFAAF4945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32" name="Picture 187">
          <a:extLst>
            <a:ext uri="{FF2B5EF4-FFF2-40B4-BE49-F238E27FC236}">
              <a16:creationId xmlns:a16="http://schemas.microsoft.com/office/drawing/2014/main" id="{88F386DD-4D21-470E-AF58-7025CBEA8F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33" name="Picture 188">
          <a:extLst>
            <a:ext uri="{FF2B5EF4-FFF2-40B4-BE49-F238E27FC236}">
              <a16:creationId xmlns:a16="http://schemas.microsoft.com/office/drawing/2014/main" id="{FC31C846-3B66-4292-B693-9C73245739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34" name="Picture 189">
          <a:extLst>
            <a:ext uri="{FF2B5EF4-FFF2-40B4-BE49-F238E27FC236}">
              <a16:creationId xmlns:a16="http://schemas.microsoft.com/office/drawing/2014/main" id="{AAD813CD-88E0-4C6F-B281-5CE7D65453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35" name="Picture 190">
          <a:extLst>
            <a:ext uri="{FF2B5EF4-FFF2-40B4-BE49-F238E27FC236}">
              <a16:creationId xmlns:a16="http://schemas.microsoft.com/office/drawing/2014/main" id="{E8C739C4-CB52-4572-8877-6C58E85C9F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36" name="Picture 191">
          <a:extLst>
            <a:ext uri="{FF2B5EF4-FFF2-40B4-BE49-F238E27FC236}">
              <a16:creationId xmlns:a16="http://schemas.microsoft.com/office/drawing/2014/main" id="{381847E3-3F7D-4209-AEB5-6918FCB010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37" name="Picture 192">
          <a:extLst>
            <a:ext uri="{FF2B5EF4-FFF2-40B4-BE49-F238E27FC236}">
              <a16:creationId xmlns:a16="http://schemas.microsoft.com/office/drawing/2014/main" id="{703BB9FF-205C-4814-B0D8-AA5A4F3C43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38" name="Picture 193">
          <a:extLst>
            <a:ext uri="{FF2B5EF4-FFF2-40B4-BE49-F238E27FC236}">
              <a16:creationId xmlns:a16="http://schemas.microsoft.com/office/drawing/2014/main" id="{80336ABD-531E-4309-9A02-88D337A94B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39" name="Picture 194">
          <a:extLst>
            <a:ext uri="{FF2B5EF4-FFF2-40B4-BE49-F238E27FC236}">
              <a16:creationId xmlns:a16="http://schemas.microsoft.com/office/drawing/2014/main" id="{842ED6C8-71F5-4FEF-86B2-ABBA8947C0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40" name="Picture 195">
          <a:extLst>
            <a:ext uri="{FF2B5EF4-FFF2-40B4-BE49-F238E27FC236}">
              <a16:creationId xmlns:a16="http://schemas.microsoft.com/office/drawing/2014/main" id="{F755CAD4-0D0E-4B67-9767-C60E0F3B9D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41" name="Picture 196">
          <a:extLst>
            <a:ext uri="{FF2B5EF4-FFF2-40B4-BE49-F238E27FC236}">
              <a16:creationId xmlns:a16="http://schemas.microsoft.com/office/drawing/2014/main" id="{566EB3C3-CD17-4E22-A6E9-7FB6AFF3C5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42" name="Picture 197">
          <a:extLst>
            <a:ext uri="{FF2B5EF4-FFF2-40B4-BE49-F238E27FC236}">
              <a16:creationId xmlns:a16="http://schemas.microsoft.com/office/drawing/2014/main" id="{21FA7033-6839-4ADC-ABF8-E8DC4358F8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43" name="Picture 198">
          <a:extLst>
            <a:ext uri="{FF2B5EF4-FFF2-40B4-BE49-F238E27FC236}">
              <a16:creationId xmlns:a16="http://schemas.microsoft.com/office/drawing/2014/main" id="{71044B3F-C4B9-4C54-A3E0-907344A7F7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44" name="Picture 199">
          <a:extLst>
            <a:ext uri="{FF2B5EF4-FFF2-40B4-BE49-F238E27FC236}">
              <a16:creationId xmlns:a16="http://schemas.microsoft.com/office/drawing/2014/main" id="{D450F6F2-106F-48A9-8D8A-D1F385C7D1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45" name="Picture 200">
          <a:extLst>
            <a:ext uri="{FF2B5EF4-FFF2-40B4-BE49-F238E27FC236}">
              <a16:creationId xmlns:a16="http://schemas.microsoft.com/office/drawing/2014/main" id="{B55A10C4-53DF-42A3-8618-E1866BD25C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46" name="Picture 201">
          <a:extLst>
            <a:ext uri="{FF2B5EF4-FFF2-40B4-BE49-F238E27FC236}">
              <a16:creationId xmlns:a16="http://schemas.microsoft.com/office/drawing/2014/main" id="{9CA447BD-48EF-43E9-864D-5DCB2DEFDA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47" name="Picture 202">
          <a:extLst>
            <a:ext uri="{FF2B5EF4-FFF2-40B4-BE49-F238E27FC236}">
              <a16:creationId xmlns:a16="http://schemas.microsoft.com/office/drawing/2014/main" id="{50EFBD57-322D-45E2-B22F-DD8446BD86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48" name="Picture 203">
          <a:extLst>
            <a:ext uri="{FF2B5EF4-FFF2-40B4-BE49-F238E27FC236}">
              <a16:creationId xmlns:a16="http://schemas.microsoft.com/office/drawing/2014/main" id="{C172EB40-6F39-47F6-BF7C-653B9CA767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49" name="Picture 204">
          <a:extLst>
            <a:ext uri="{FF2B5EF4-FFF2-40B4-BE49-F238E27FC236}">
              <a16:creationId xmlns:a16="http://schemas.microsoft.com/office/drawing/2014/main" id="{10D994F7-A01A-4763-A116-1F146C455A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50" name="Picture 205">
          <a:extLst>
            <a:ext uri="{FF2B5EF4-FFF2-40B4-BE49-F238E27FC236}">
              <a16:creationId xmlns:a16="http://schemas.microsoft.com/office/drawing/2014/main" id="{2DAE2347-3FDB-42D3-915D-FEEC6573E7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51" name="Picture 206">
          <a:extLst>
            <a:ext uri="{FF2B5EF4-FFF2-40B4-BE49-F238E27FC236}">
              <a16:creationId xmlns:a16="http://schemas.microsoft.com/office/drawing/2014/main" id="{2A14C3CA-EC7E-49D7-9DFE-3E26877381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52" name="Picture 207">
          <a:extLst>
            <a:ext uri="{FF2B5EF4-FFF2-40B4-BE49-F238E27FC236}">
              <a16:creationId xmlns:a16="http://schemas.microsoft.com/office/drawing/2014/main" id="{38BB720B-F1A1-488B-89CE-4579B2EA0A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53" name="Picture 208">
          <a:extLst>
            <a:ext uri="{FF2B5EF4-FFF2-40B4-BE49-F238E27FC236}">
              <a16:creationId xmlns:a16="http://schemas.microsoft.com/office/drawing/2014/main" id="{426C6774-268B-40EB-8BFF-5024DC463E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54" name="Picture 209">
          <a:extLst>
            <a:ext uri="{FF2B5EF4-FFF2-40B4-BE49-F238E27FC236}">
              <a16:creationId xmlns:a16="http://schemas.microsoft.com/office/drawing/2014/main" id="{88C9F529-4062-4234-A47C-23F86EC560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55" name="Picture 210">
          <a:extLst>
            <a:ext uri="{FF2B5EF4-FFF2-40B4-BE49-F238E27FC236}">
              <a16:creationId xmlns:a16="http://schemas.microsoft.com/office/drawing/2014/main" id="{940FD38D-C204-4ACE-8AFE-BE96B04EB2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56" name="Picture 211">
          <a:extLst>
            <a:ext uri="{FF2B5EF4-FFF2-40B4-BE49-F238E27FC236}">
              <a16:creationId xmlns:a16="http://schemas.microsoft.com/office/drawing/2014/main" id="{3851AC96-6A51-4CE8-86B5-10A2ABAD82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57" name="Picture 212">
          <a:extLst>
            <a:ext uri="{FF2B5EF4-FFF2-40B4-BE49-F238E27FC236}">
              <a16:creationId xmlns:a16="http://schemas.microsoft.com/office/drawing/2014/main" id="{A05A0FF6-F3B2-4351-A1CD-F8DA2B021A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58" name="Picture 213">
          <a:extLst>
            <a:ext uri="{FF2B5EF4-FFF2-40B4-BE49-F238E27FC236}">
              <a16:creationId xmlns:a16="http://schemas.microsoft.com/office/drawing/2014/main" id="{13D4137B-DF9D-45C0-B4D4-0685EF50DD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59" name="Picture 214">
          <a:extLst>
            <a:ext uri="{FF2B5EF4-FFF2-40B4-BE49-F238E27FC236}">
              <a16:creationId xmlns:a16="http://schemas.microsoft.com/office/drawing/2014/main" id="{19B99CAD-10DE-4BBA-AB79-F4BA2B444D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60" name="Picture 215">
          <a:extLst>
            <a:ext uri="{FF2B5EF4-FFF2-40B4-BE49-F238E27FC236}">
              <a16:creationId xmlns:a16="http://schemas.microsoft.com/office/drawing/2014/main" id="{586849A5-28D7-4FC0-8AEB-6F58469345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61" name="Picture 216">
          <a:extLst>
            <a:ext uri="{FF2B5EF4-FFF2-40B4-BE49-F238E27FC236}">
              <a16:creationId xmlns:a16="http://schemas.microsoft.com/office/drawing/2014/main" id="{CED88E96-03F4-40CC-9774-A07528FF01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62" name="Picture 217">
          <a:extLst>
            <a:ext uri="{FF2B5EF4-FFF2-40B4-BE49-F238E27FC236}">
              <a16:creationId xmlns:a16="http://schemas.microsoft.com/office/drawing/2014/main" id="{AE410E71-1066-4CAA-A674-EC94409DBA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63" name="Picture 218">
          <a:extLst>
            <a:ext uri="{FF2B5EF4-FFF2-40B4-BE49-F238E27FC236}">
              <a16:creationId xmlns:a16="http://schemas.microsoft.com/office/drawing/2014/main" id="{E3D0C5A5-D792-4588-9DB0-E84D0A74A4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64" name="Picture 219">
          <a:extLst>
            <a:ext uri="{FF2B5EF4-FFF2-40B4-BE49-F238E27FC236}">
              <a16:creationId xmlns:a16="http://schemas.microsoft.com/office/drawing/2014/main" id="{AD350734-A096-46B1-8543-08056344C4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65" name="Picture 220">
          <a:extLst>
            <a:ext uri="{FF2B5EF4-FFF2-40B4-BE49-F238E27FC236}">
              <a16:creationId xmlns:a16="http://schemas.microsoft.com/office/drawing/2014/main" id="{055BB3AA-13D1-4127-8AEA-DB2264AB6B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66" name="Picture 221">
          <a:extLst>
            <a:ext uri="{FF2B5EF4-FFF2-40B4-BE49-F238E27FC236}">
              <a16:creationId xmlns:a16="http://schemas.microsoft.com/office/drawing/2014/main" id="{92A7EF9B-9540-4042-8F1E-9BCBE09FAA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67" name="Picture 222">
          <a:extLst>
            <a:ext uri="{FF2B5EF4-FFF2-40B4-BE49-F238E27FC236}">
              <a16:creationId xmlns:a16="http://schemas.microsoft.com/office/drawing/2014/main" id="{64C2480C-CDEF-4D96-B99D-DD1FDDC208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68" name="Picture 223">
          <a:extLst>
            <a:ext uri="{FF2B5EF4-FFF2-40B4-BE49-F238E27FC236}">
              <a16:creationId xmlns:a16="http://schemas.microsoft.com/office/drawing/2014/main" id="{7093C0BD-AFD3-426C-B648-80B458B6EA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69" name="Picture 224">
          <a:extLst>
            <a:ext uri="{FF2B5EF4-FFF2-40B4-BE49-F238E27FC236}">
              <a16:creationId xmlns:a16="http://schemas.microsoft.com/office/drawing/2014/main" id="{18BED29F-6AD5-4C5D-991D-1DFA192F63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70" name="Picture 225">
          <a:extLst>
            <a:ext uri="{FF2B5EF4-FFF2-40B4-BE49-F238E27FC236}">
              <a16:creationId xmlns:a16="http://schemas.microsoft.com/office/drawing/2014/main" id="{77C5FAF6-160D-4025-80B9-D001A89EB0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71" name="Picture 226">
          <a:extLst>
            <a:ext uri="{FF2B5EF4-FFF2-40B4-BE49-F238E27FC236}">
              <a16:creationId xmlns:a16="http://schemas.microsoft.com/office/drawing/2014/main" id="{E2A90814-1CD5-4155-87AF-8B5E3C6485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72" name="Picture 227">
          <a:extLst>
            <a:ext uri="{FF2B5EF4-FFF2-40B4-BE49-F238E27FC236}">
              <a16:creationId xmlns:a16="http://schemas.microsoft.com/office/drawing/2014/main" id="{A62C9AB5-1DF5-4406-9EFD-231BD64F3A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73" name="Picture 228">
          <a:extLst>
            <a:ext uri="{FF2B5EF4-FFF2-40B4-BE49-F238E27FC236}">
              <a16:creationId xmlns:a16="http://schemas.microsoft.com/office/drawing/2014/main" id="{1BB7F163-B35F-4FBF-BE7A-A61322789C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74" name="Picture 229">
          <a:extLst>
            <a:ext uri="{FF2B5EF4-FFF2-40B4-BE49-F238E27FC236}">
              <a16:creationId xmlns:a16="http://schemas.microsoft.com/office/drawing/2014/main" id="{D351F431-E0A0-46B3-8E43-561A9823E2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75" name="Picture 230">
          <a:extLst>
            <a:ext uri="{FF2B5EF4-FFF2-40B4-BE49-F238E27FC236}">
              <a16:creationId xmlns:a16="http://schemas.microsoft.com/office/drawing/2014/main" id="{01384903-B5E2-4B8F-B14E-B62DE04222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76" name="Picture 231">
          <a:extLst>
            <a:ext uri="{FF2B5EF4-FFF2-40B4-BE49-F238E27FC236}">
              <a16:creationId xmlns:a16="http://schemas.microsoft.com/office/drawing/2014/main" id="{CB3E831C-2A28-42EF-B15E-ED456476E1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77" name="Picture 232">
          <a:extLst>
            <a:ext uri="{FF2B5EF4-FFF2-40B4-BE49-F238E27FC236}">
              <a16:creationId xmlns:a16="http://schemas.microsoft.com/office/drawing/2014/main" id="{1072D9E4-AACD-4D8C-B206-C80C7700B8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78" name="Picture 233">
          <a:extLst>
            <a:ext uri="{FF2B5EF4-FFF2-40B4-BE49-F238E27FC236}">
              <a16:creationId xmlns:a16="http://schemas.microsoft.com/office/drawing/2014/main" id="{D9F06745-CD23-4E2D-A9DC-1D998DA9BB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79" name="Picture 238">
          <a:extLst>
            <a:ext uri="{FF2B5EF4-FFF2-40B4-BE49-F238E27FC236}">
              <a16:creationId xmlns:a16="http://schemas.microsoft.com/office/drawing/2014/main" id="{3BDFAFDA-8058-40B6-B7B3-C3724B62F2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80" name="Picture 240">
          <a:extLst>
            <a:ext uri="{FF2B5EF4-FFF2-40B4-BE49-F238E27FC236}">
              <a16:creationId xmlns:a16="http://schemas.microsoft.com/office/drawing/2014/main" id="{43283C51-AB6F-4BDB-A1E7-655309140A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81" name="Picture 241">
          <a:extLst>
            <a:ext uri="{FF2B5EF4-FFF2-40B4-BE49-F238E27FC236}">
              <a16:creationId xmlns:a16="http://schemas.microsoft.com/office/drawing/2014/main" id="{81C9D5ED-9989-491B-88C3-D80164C4A1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82" name="Picture 242">
          <a:extLst>
            <a:ext uri="{FF2B5EF4-FFF2-40B4-BE49-F238E27FC236}">
              <a16:creationId xmlns:a16="http://schemas.microsoft.com/office/drawing/2014/main" id="{172575FD-8665-459A-8F91-736501B55C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83" name="Picture 243">
          <a:extLst>
            <a:ext uri="{FF2B5EF4-FFF2-40B4-BE49-F238E27FC236}">
              <a16:creationId xmlns:a16="http://schemas.microsoft.com/office/drawing/2014/main" id="{5987DB69-9DEC-4F92-92C0-F788F76019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84" name="Picture 244">
          <a:extLst>
            <a:ext uri="{FF2B5EF4-FFF2-40B4-BE49-F238E27FC236}">
              <a16:creationId xmlns:a16="http://schemas.microsoft.com/office/drawing/2014/main" id="{1ABB31E8-6A1B-40C1-BFFA-60E31FAF0E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85" name="Picture 245">
          <a:extLst>
            <a:ext uri="{FF2B5EF4-FFF2-40B4-BE49-F238E27FC236}">
              <a16:creationId xmlns:a16="http://schemas.microsoft.com/office/drawing/2014/main" id="{31C0EE14-6115-4424-882C-7E54A064D7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86" name="Picture 246">
          <a:extLst>
            <a:ext uri="{FF2B5EF4-FFF2-40B4-BE49-F238E27FC236}">
              <a16:creationId xmlns:a16="http://schemas.microsoft.com/office/drawing/2014/main" id="{6C310904-44B6-45A4-B99E-A31BA9EA68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87" name="Picture 247">
          <a:extLst>
            <a:ext uri="{FF2B5EF4-FFF2-40B4-BE49-F238E27FC236}">
              <a16:creationId xmlns:a16="http://schemas.microsoft.com/office/drawing/2014/main" id="{EB6D0F49-8302-40DB-8865-D2854EC2FA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88" name="Picture 248">
          <a:extLst>
            <a:ext uri="{FF2B5EF4-FFF2-40B4-BE49-F238E27FC236}">
              <a16:creationId xmlns:a16="http://schemas.microsoft.com/office/drawing/2014/main" id="{CF7CC5CD-0B7A-454B-A435-8266F107A5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89" name="Picture 249">
          <a:extLst>
            <a:ext uri="{FF2B5EF4-FFF2-40B4-BE49-F238E27FC236}">
              <a16:creationId xmlns:a16="http://schemas.microsoft.com/office/drawing/2014/main" id="{45EDA914-4F31-4CC5-95F8-795E3EE745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90" name="Picture 250">
          <a:extLst>
            <a:ext uri="{FF2B5EF4-FFF2-40B4-BE49-F238E27FC236}">
              <a16:creationId xmlns:a16="http://schemas.microsoft.com/office/drawing/2014/main" id="{6281DAD6-88FC-41A2-923A-8873C3082C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91" name="Picture 251">
          <a:extLst>
            <a:ext uri="{FF2B5EF4-FFF2-40B4-BE49-F238E27FC236}">
              <a16:creationId xmlns:a16="http://schemas.microsoft.com/office/drawing/2014/main" id="{6C551C5C-3C93-4236-9B2B-A61929A469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92" name="Picture 252">
          <a:extLst>
            <a:ext uri="{FF2B5EF4-FFF2-40B4-BE49-F238E27FC236}">
              <a16:creationId xmlns:a16="http://schemas.microsoft.com/office/drawing/2014/main" id="{9D1DB6FB-F2CF-46E9-A5A8-2A1026425A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93" name="Picture 253">
          <a:extLst>
            <a:ext uri="{FF2B5EF4-FFF2-40B4-BE49-F238E27FC236}">
              <a16:creationId xmlns:a16="http://schemas.microsoft.com/office/drawing/2014/main" id="{9318E5C2-C0D8-4C95-B24F-2938333F33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94" name="Picture 254">
          <a:extLst>
            <a:ext uri="{FF2B5EF4-FFF2-40B4-BE49-F238E27FC236}">
              <a16:creationId xmlns:a16="http://schemas.microsoft.com/office/drawing/2014/main" id="{A991BADD-4DF1-4EA4-AC52-978C809B25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95" name="Picture 256">
          <a:extLst>
            <a:ext uri="{FF2B5EF4-FFF2-40B4-BE49-F238E27FC236}">
              <a16:creationId xmlns:a16="http://schemas.microsoft.com/office/drawing/2014/main" id="{B341E8F6-2778-4C96-A506-42A7421833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117</xdr:row>
      <xdr:rowOff>0</xdr:rowOff>
    </xdr:from>
    <xdr:to>
      <xdr:col>1</xdr:col>
      <xdr:colOff>1123950</xdr:colOff>
      <xdr:row>117</xdr:row>
      <xdr:rowOff>0</xdr:rowOff>
    </xdr:to>
    <xdr:pic>
      <xdr:nvPicPr>
        <xdr:cNvPr id="3896" name="Picture 257">
          <a:extLst>
            <a:ext uri="{FF2B5EF4-FFF2-40B4-BE49-F238E27FC236}">
              <a16:creationId xmlns:a16="http://schemas.microsoft.com/office/drawing/2014/main" id="{1366A8A9-8F98-4EBB-9AFB-70E32929EC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6546175"/>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ino\c\WINNT\Profiles\Administrator\Desktop\tip%2065%20sa%20specifikacijom&#184;PROJEK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APZ\DNEVNA%20BOLNICA%20ZABOK\ISPLOTANO-21-05-2004-DBZ\Dnevna%20Bolnica%20Zabok%20TRO-07-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pz\projekt\TROSKOVNICI\Vukovar\EKO%20ETNO%20ADICA\ARH%20TROSKOVNI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ECO\Kuca_Prelok\Tro&#353;kovnik%20Prelok.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Documents%20and%20Settings\ihorvat\My%20Documents\ivan\ivan\Ponude\PONUDE%202008\Objekti%202008\Agrokor-Almeria(KING-ICT)\Agrokor(KING-ICT)-ponuda\Agorkor-PE%20Ponuda%20CHANGE-OVE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ino\c\WINNT\Profiles\Administrator\Desktop\Projek%20za%20ku&#263;u%20&#272;ulovac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Users/Korisnik/Desktop/TROSKOVNICI%20_30.07.2020/VIII_Stambena%20zgrada%20A2_30.07.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o02\RO-TERMO_doo\PROJEKTIRANJE%20RADNO\_PROJEKTI\PROJEKTI%202020\11-2020\LAD1%20Zelenjak\_Tro&#353;kovnik%20Zelenjak.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COS\1_Projekti\270_2016%20Samostan%20Ivanec\_Tro&#353;kovnik%20%20Samostan%20Ivanec_nije%20za%20van.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rcius\d\Dokumente%20und%20Einstellungen\kdost\Lokale%20Einstellungen\Temporary%20Internet%20Files\OLK4\offen%20LIDL-Troskovnik-16-17-18-prometnice%20ograda%20i%20krajobraz.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ileserver2\2009\Projekti\BAUHAUS%20&#381;ITNJAK\Tender\Tender%202009\Ponude\Instalacije\Zlaring\ponuda_BAUHAUSY_MATE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Documents%20and%20Settings\ihorvat\My%20Documents\ivan\ivan\Ponude\PONUDE%202009\Objekti%202009\NN%20podatkovni%20centar(KING-ICT)\NN%20podatkovni%20centar-ponuda\NN%20PC-PE%20Ponuda%20I%2007.05.09..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Komar\Komar%202008\ROTONDA%20TRO&#352;KOVNIK.SVE%2022.12.0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Documents%20and%20Settings\ihorvat\Desktop\ivan\ivan\Ponude\PONUDE%202007\Objekti%202007\Toplana,Vukovar%20(ZM%20ING.)\Toplana,Vukovar(ZM%20ING.)-ponuda\Toplana,Vukovar-ponuda%20I%2016.03.0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wift11\d_denis\CRO_V01-2006_HRK_rev0%20normeMERCATOR.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COS\1_Projektiranje_2016\1_Projekti\269_2016%20Magma%20Ivanec_%204%20stana\Radno\Tro&#353;kovnik\Tro&#353;kovnik%20MAGMA_nije%20za%20Van.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bos2\SharedDocs\FIBOS-d.o.o\PROJEKTI-2000\2000-05-GETRO-Split\GETRO-ST-IZVEDBA\GETRO-ST-IZV-TROSK.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ehnos\mydocs\Documents%20and%20Settings\msanja\Local%20Settings\Temporary%20Internet%20Files\OLK1C2\Videotronic\Price%20list%20Videotronic%2005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e5"/>
      <sheetName val="Module4"/>
      <sheetName val="Module1"/>
      <sheetName val="Nap"/>
      <sheetName val="Osn-Pod"/>
      <sheetName val="Dokaz"/>
      <sheetName val="Korice (2)"/>
      <sheetName val="Korice"/>
      <sheetName val="Trosk"/>
      <sheetName val="Sadrzaj"/>
      <sheetName val="Naslovi"/>
      <sheetName val="2."/>
      <sheetName val="3.1.-2."/>
      <sheetName val="3.3."/>
      <sheetName val="3.4."/>
      <sheetName val="4.1.-2."/>
      <sheetName val="6."/>
      <sheetName val="Specifikacija stolarije"/>
      <sheetName val="Specifikacija materijala"/>
      <sheetName val="Specifikacija maT. BEZ CIJENA"/>
      <sheetName val="Osn_Pod"/>
    </sheetNames>
    <sheetDataSet>
      <sheetData sheetId="0" refreshError="1"/>
      <sheetData sheetId="1" refreshError="1"/>
      <sheetData sheetId="2" refreshError="1"/>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KTRO_TROSK"/>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SKLONIŠ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oskovnik"/>
      <sheetName val="Katalog prostora"/>
      <sheetName val="Sheet2"/>
    </sheetNames>
    <sheetDataSet>
      <sheetData sheetId="0"/>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P"/>
      <sheetName val="N Plin"/>
      <sheetName val="M Plin"/>
      <sheetName val="Gr"/>
      <sheetName val="Hl"/>
      <sheetName val="Vent"/>
      <sheetName val="Kanalizacija"/>
      <sheetName val="Vodovod"/>
      <sheetName val="POMOĆNI"/>
      <sheetName val="REKAPIT."/>
      <sheetName val="Plin UNP"/>
      <sheetName val="Plin nemjereni"/>
      <sheetName val="Plin mjereni"/>
      <sheetName val="Instalacija grijanja"/>
      <sheetName val="Instalacija hlađenja i ventilac"/>
      <sheetName val="Centralno usisavanje"/>
      <sheetName val="Rekapitulacij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uda"/>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e5"/>
      <sheetName val="Module4"/>
      <sheetName val="Module1"/>
      <sheetName val="Nap"/>
      <sheetName val="Osn-Pod"/>
      <sheetName val="Dokaz"/>
      <sheetName val="Trosk"/>
      <sheetName val="Korice"/>
      <sheetName val="Sadrzaj"/>
      <sheetName val="Naslovi"/>
      <sheetName val="3.1.-2."/>
      <sheetName val="3.3."/>
      <sheetName val="3.4."/>
      <sheetName val="4.1.-2."/>
      <sheetName val="6."/>
      <sheetName val="SPECIF. STOLARIJE I GRAĐE ĐULO"/>
      <sheetName val="Osn_Po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OVNICA"/>
      <sheetName val="REKAPITULACIJA"/>
      <sheetName val="VIII.a.2.B."/>
      <sheetName val="VIII.c.0.B."/>
      <sheetName val="VIII.c.0.VIK"/>
      <sheetName val="VIIIc.0.E"/>
      <sheetName val=" F. OPĆU UVJETI"/>
      <sheetName val="VIII.c.0.F.1."/>
      <sheetName val="VIII.c.0.F.2."/>
      <sheetName val="VIII.c.0.F.3."/>
      <sheetName val="VIII.c.0.F."/>
      <sheetName val="VIII. c.1.C."/>
      <sheetName val="VIIIc.1.I"/>
      <sheetName val="VIII.c.2.C "/>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P"/>
      <sheetName val="N Plin"/>
      <sheetName val="M Plin"/>
      <sheetName val="Gr"/>
      <sheetName val="Hl"/>
      <sheetName val="Vent"/>
      <sheetName val="Kanalizacija"/>
      <sheetName val="Vodovod"/>
      <sheetName val="POMOĆNI"/>
      <sheetName val="REKAPIT."/>
      <sheetName val="Plin UNP"/>
      <sheetName val="Plin nemjereni"/>
      <sheetName val="Plin mjereni"/>
      <sheetName val="Instalacija grijanja"/>
      <sheetName val="Instalacija hlađenja"/>
      <sheetName val="Instalacija ventilacije"/>
      <sheetName val="Rekapitulacij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P"/>
      <sheetName val="N Plin"/>
      <sheetName val="M Plin"/>
      <sheetName val="Gr"/>
      <sheetName val="Hl"/>
      <sheetName val="Vent"/>
      <sheetName val="Kanalizacija"/>
      <sheetName val="Vodovod"/>
      <sheetName val="POMOĆNI"/>
      <sheetName val="REKAPIT."/>
      <sheetName val="Plin UNP"/>
      <sheetName val="Plin nemjereni"/>
      <sheetName val="Plin mjereni"/>
      <sheetName val="Instalacija grijanja"/>
      <sheetName val="Instalacija hlađenja"/>
      <sheetName val="Instalacija ventilacije"/>
      <sheetName val="Rekapitulacij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16. Prometnice"/>
      <sheetName val="17. Ograda"/>
      <sheetName val="18. Krajobraz"/>
      <sheetName val="16_ Prometnice"/>
      <sheetName val="16__Prometnice"/>
      <sheetName val="17__Ograda"/>
      <sheetName val="18__Krajobraz"/>
      <sheetName val="16__Prometnice1"/>
      <sheetName val="17__Ograda1"/>
      <sheetName val="18__Krajobraz1"/>
      <sheetName val="16__Prometnice2"/>
      <sheetName val="16__Prometnice7"/>
      <sheetName val="17__Ograda4"/>
      <sheetName val="18__Krajobraz4"/>
      <sheetName val="16__Prometnice8"/>
      <sheetName val="16__Prometnice5"/>
      <sheetName val="17__Ograda3"/>
      <sheetName val="18__Krajobraz3"/>
      <sheetName val="16__Prometnice6"/>
      <sheetName val="16__Prometnice3"/>
      <sheetName val="17__Ograda2"/>
      <sheetName val="18__Krajobraz2"/>
      <sheetName val="16__Prometnice4"/>
      <sheetName val="TROŠKOVNIK"/>
      <sheetName val="16__Prometnice9"/>
      <sheetName val="17__Ograda5"/>
      <sheetName val="18__Krajobraz5"/>
      <sheetName val="16__Prometnice10"/>
      <sheetName val="soboslik"/>
      <sheetName val="elektr"/>
      <sheetName val="plin"/>
      <sheetName val="ZEMLJAN"/>
      <sheetName val="razni "/>
      <sheetName val="izolacija"/>
      <sheetName val="oprema dvor."/>
      <sheetName val="okoliš"/>
      <sheetName val="offen LIDL-Troskovnik-16-17-18-"/>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uda"/>
      <sheetName val="Parametri i analize"/>
      <sheetName val="Izracuni"/>
      <sheetName val="elektro_trosk"/>
    </sheetNames>
    <sheetDataSet>
      <sheetData sheetId="0"/>
      <sheetData sheetId="1"/>
      <sheetData sheetId="2"/>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uda"/>
      <sheetName val="Naslovna"/>
      <sheetName val="2. Elektrotehnika"/>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0.naslov.el.i."/>
      <sheetName val="F.1.GLAVNI NAP.KABELI"/>
      <sheetName val="F.2.RAZDJELNICI"/>
      <sheetName val="F.3.Rasvjeta"/>
      <sheetName val="F.4.INSTALAC.MATERIJAL Z.P.."/>
      <sheetName val="F.5.OSTALI KABELI"/>
      <sheetName val="F.6.STANOVI"/>
      <sheetName val="F.7.APARTMANI"/>
      <sheetName val="F.8.INSTALAC.TEL.IMREŽE RAČ"/>
      <sheetName val="F.9.ANTENE"/>
      <sheetName val="F.10.KUČNI GOVORNI UREĐ."/>
      <sheetName val="F.11.Gromobran"/>
      <sheetName val="REKAPITULACIJ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uda"/>
      <sheetName val="Troskovnik"/>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za cijena"/>
      <sheetName val="Ponuda"/>
      <sheetName val="Cjenik"/>
      <sheetName val="Popust"/>
      <sheetName val="troskovnik"/>
    </sheetNames>
    <sheetDataSet>
      <sheetData sheetId="0" refreshError="1"/>
      <sheetData sheetId="1"/>
      <sheetData sheetId="2"/>
      <sheetData sheetId="3"/>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P"/>
      <sheetName val="N Plin"/>
      <sheetName val="M Plin"/>
      <sheetName val="Gr"/>
      <sheetName val="Gr - opcija1"/>
      <sheetName val="Gr - opcija2"/>
      <sheetName val="Hl"/>
      <sheetName val="Vent"/>
      <sheetName val="Kanalizacija"/>
      <sheetName val="Vodovod"/>
      <sheetName val="POMOĆNI"/>
      <sheetName val="REKAPIT."/>
      <sheetName val="Plin UNP"/>
      <sheetName val="Plin nemjereni"/>
      <sheetName val="Plin mjereni"/>
      <sheetName val="Instalacija grijanja"/>
      <sheetName val="Instalacija hlađenja"/>
      <sheetName val="Instalacija ventilacije"/>
      <sheetName val="Rekapitulacij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
      <sheetName val="POP-RAD"/>
      <sheetName val="PRO-GR"/>
      <sheetName val="PRO-HK"/>
      <sheetName val="OPIS-TER"/>
      <sheetName val="TRO-GR"/>
      <sheetName val="TRO-ČE"/>
      <sheetName val="TRO-BRAV"/>
      <sheetName val="TRO-HI-1"/>
      <sheetName val="TRO-HI-2"/>
      <sheetName val="TRO-AL"/>
      <sheetName val="TRO-EL"/>
      <sheetName val="VR-POD"/>
      <sheetName val="OGR"/>
      <sheetName val="POD"/>
      <sheetName val="ADM-1"/>
      <sheetName val="ADM-2"/>
      <sheetName val="ZELENIL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spreise"/>
      <sheetName val="Preisblatt"/>
      <sheetName val="Preisfindung"/>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4.9989318521683403E-2"/>
  </sheetPr>
  <dimension ref="A1:I52"/>
  <sheetViews>
    <sheetView topLeftCell="A17" zoomScaleNormal="100" zoomScaleSheetLayoutView="100" workbookViewId="0">
      <selection activeCell="K32" sqref="K32"/>
    </sheetView>
  </sheetViews>
  <sheetFormatPr defaultColWidth="9.140625" defaultRowHeight="15"/>
  <cols>
    <col min="1" max="1" width="4.5703125" style="32" customWidth="1"/>
    <col min="2" max="2" width="29.28515625" style="32" customWidth="1"/>
    <col min="3" max="3" width="7.42578125" style="32" customWidth="1"/>
    <col min="4" max="4" width="6.28515625" style="32" customWidth="1"/>
    <col min="5" max="6" width="8.5703125" style="32" customWidth="1"/>
    <col min="7" max="7" width="9.42578125" style="32" customWidth="1"/>
    <col min="8" max="8" width="7.7109375" style="32" customWidth="1"/>
    <col min="9" max="9" width="5.7109375" style="32" customWidth="1"/>
    <col min="10" max="16384" width="9.140625" style="32"/>
  </cols>
  <sheetData>
    <row r="1" spans="1:8" s="22" customFormat="1" ht="12.75"/>
    <row r="2" spans="1:8" s="22" customFormat="1" ht="14.25">
      <c r="A2" s="52"/>
      <c r="C2" s="52"/>
      <c r="D2" s="52"/>
      <c r="E2" s="52"/>
      <c r="F2" s="52"/>
    </row>
    <row r="3" spans="1:8" s="23" customFormat="1" ht="15" customHeight="1">
      <c r="A3" s="80"/>
      <c r="B3" s="638" t="s">
        <v>0</v>
      </c>
      <c r="C3" s="653"/>
      <c r="D3" s="653"/>
      <c r="E3" s="653"/>
      <c r="F3" s="653"/>
      <c r="G3" s="653"/>
      <c r="H3" s="653"/>
    </row>
    <row r="4" spans="1:8" s="23" customFormat="1" ht="48.75" customHeight="1">
      <c r="A4" s="80"/>
      <c r="B4" s="655" t="s">
        <v>1</v>
      </c>
      <c r="C4" s="655"/>
      <c r="D4" s="655"/>
      <c r="E4" s="655"/>
      <c r="F4" s="655"/>
      <c r="G4" s="655"/>
      <c r="H4" s="637"/>
    </row>
    <row r="5" spans="1:8" s="22" customFormat="1" ht="14.25">
      <c r="A5" s="52"/>
      <c r="B5" s="52"/>
      <c r="C5" s="52"/>
      <c r="D5" s="52"/>
      <c r="E5" s="52"/>
      <c r="F5" s="52"/>
    </row>
    <row r="6" spans="1:8" s="22" customFormat="1">
      <c r="A6" s="52"/>
      <c r="B6" s="638" t="s">
        <v>2</v>
      </c>
      <c r="C6" s="52"/>
      <c r="D6" s="52"/>
      <c r="E6" s="52"/>
      <c r="F6" s="52"/>
    </row>
    <row r="7" spans="1:8" s="22" customFormat="1" ht="28.5" customHeight="1">
      <c r="A7" s="52"/>
      <c r="B7" s="651" t="s">
        <v>3</v>
      </c>
      <c r="C7" s="652"/>
      <c r="D7" s="652"/>
      <c r="E7" s="652"/>
      <c r="F7" s="652"/>
      <c r="G7" s="652"/>
    </row>
    <row r="8" spans="1:8" s="22" customFormat="1" ht="14.25">
      <c r="A8" s="52"/>
      <c r="B8" s="52"/>
      <c r="C8" s="52"/>
      <c r="D8" s="52"/>
      <c r="E8" s="52"/>
      <c r="F8" s="52"/>
      <c r="G8" s="330"/>
    </row>
    <row r="9" spans="1:8" s="22" customFormat="1">
      <c r="A9" s="52"/>
      <c r="B9" s="638" t="s">
        <v>4</v>
      </c>
      <c r="C9" s="52"/>
      <c r="D9" s="52"/>
      <c r="E9" s="52"/>
      <c r="F9" s="52"/>
      <c r="G9" s="330"/>
    </row>
    <row r="10" spans="1:8" s="22" customFormat="1" ht="32.25" customHeight="1">
      <c r="A10" s="52"/>
      <c r="B10" s="654" t="s">
        <v>5</v>
      </c>
      <c r="C10" s="654"/>
      <c r="D10" s="654"/>
      <c r="E10" s="654"/>
      <c r="F10" s="654"/>
      <c r="G10" s="654"/>
    </row>
    <row r="11" spans="1:8" s="22" customFormat="1" ht="15" customHeight="1">
      <c r="A11" s="52"/>
      <c r="B11" s="90"/>
      <c r="C11" s="81"/>
      <c r="D11" s="51"/>
      <c r="E11" s="51"/>
      <c r="F11" s="51"/>
      <c r="G11" s="51"/>
    </row>
    <row r="12" spans="1:8" s="22" customFormat="1">
      <c r="A12" s="52"/>
      <c r="B12" s="52"/>
      <c r="C12" s="650"/>
      <c r="D12" s="650"/>
      <c r="E12" s="650"/>
      <c r="F12" s="650"/>
      <c r="G12" s="650"/>
      <c r="H12" s="650"/>
    </row>
    <row r="13" spans="1:8" s="22" customFormat="1">
      <c r="A13" s="52"/>
      <c r="B13" s="82"/>
      <c r="C13" s="80"/>
      <c r="D13" s="51"/>
      <c r="E13" s="51"/>
      <c r="F13" s="638"/>
    </row>
    <row r="14" spans="1:8" s="22" customFormat="1">
      <c r="A14" s="52"/>
      <c r="B14" s="52"/>
      <c r="C14" s="657"/>
      <c r="D14" s="657"/>
      <c r="E14" s="657"/>
      <c r="F14" s="657"/>
    </row>
    <row r="15" spans="1:8" s="22" customFormat="1" ht="14.25">
      <c r="A15" s="52"/>
      <c r="C15" s="52"/>
      <c r="D15" s="52"/>
      <c r="E15" s="52"/>
      <c r="F15" s="52"/>
    </row>
    <row r="16" spans="1:8" s="22" customFormat="1" ht="14.25">
      <c r="A16" s="52"/>
      <c r="B16" s="52"/>
      <c r="C16" s="52"/>
      <c r="D16" s="52"/>
      <c r="E16" s="52"/>
      <c r="F16" s="52"/>
    </row>
    <row r="17" spans="1:9" s="22" customFormat="1" ht="30.75" customHeight="1">
      <c r="A17" s="52"/>
      <c r="B17" s="658" t="s">
        <v>6</v>
      </c>
      <c r="C17" s="659"/>
      <c r="D17" s="659"/>
      <c r="E17" s="659"/>
      <c r="F17" s="659"/>
      <c r="G17" s="659"/>
      <c r="H17" s="659"/>
      <c r="I17" s="660"/>
    </row>
    <row r="18" spans="1:9" s="22" customFormat="1" ht="14.25" customHeight="1">
      <c r="A18" s="52"/>
      <c r="B18" s="661"/>
      <c r="C18" s="662"/>
      <c r="D18" s="662"/>
      <c r="E18" s="662"/>
      <c r="F18" s="662"/>
      <c r="G18" s="662"/>
      <c r="H18" s="662"/>
      <c r="I18" s="663"/>
    </row>
    <row r="19" spans="1:9" s="22" customFormat="1" ht="14.25">
      <c r="A19" s="52"/>
      <c r="B19" s="52"/>
      <c r="C19" s="52"/>
      <c r="D19" s="52"/>
      <c r="E19" s="52"/>
      <c r="F19" s="52"/>
    </row>
    <row r="20" spans="1:9" s="22" customFormat="1" ht="14.25">
      <c r="A20" s="52"/>
    </row>
    <row r="21" spans="1:9" s="22" customFormat="1" ht="15" customHeight="1">
      <c r="A21" s="52"/>
      <c r="B21" s="638" t="s">
        <v>7</v>
      </c>
      <c r="C21" s="52"/>
      <c r="D21" s="52"/>
      <c r="E21" s="52"/>
      <c r="F21" s="52"/>
    </row>
    <row r="22" spans="1:9" s="22" customFormat="1" ht="34.5" customHeight="1">
      <c r="A22" s="52"/>
      <c r="B22" s="666" t="s">
        <v>8</v>
      </c>
      <c r="C22" s="666"/>
      <c r="D22" s="666"/>
      <c r="E22" s="666"/>
      <c r="F22" s="666"/>
      <c r="G22" s="666"/>
    </row>
    <row r="23" spans="1:9" s="22" customFormat="1" ht="14.25">
      <c r="A23" s="52"/>
      <c r="B23" s="52" t="s">
        <v>9</v>
      </c>
      <c r="C23" s="52"/>
      <c r="D23" s="52"/>
      <c r="E23" s="52"/>
      <c r="F23" s="52"/>
    </row>
    <row r="24" spans="1:9" s="22" customFormat="1" ht="14.25">
      <c r="A24" s="52"/>
      <c r="B24" s="52"/>
      <c r="C24" s="52"/>
      <c r="D24" s="52"/>
      <c r="E24" s="52"/>
      <c r="F24" s="52"/>
    </row>
    <row r="25" spans="1:9" s="22" customFormat="1" ht="14.25">
      <c r="A25" s="52"/>
      <c r="B25" s="52"/>
      <c r="C25" s="52"/>
      <c r="D25" s="52"/>
      <c r="E25" s="52"/>
      <c r="F25" s="52"/>
    </row>
    <row r="26" spans="1:9" s="330" customFormat="1" ht="15" customHeight="1">
      <c r="A26" s="31"/>
      <c r="B26" s="31" t="s">
        <v>10</v>
      </c>
      <c r="C26" s="31"/>
      <c r="D26" s="31"/>
      <c r="E26" s="31"/>
      <c r="F26" s="31"/>
    </row>
    <row r="27" spans="1:9" s="330" customFormat="1" ht="12.75">
      <c r="A27" s="31"/>
      <c r="B27" s="31" t="s">
        <v>11</v>
      </c>
      <c r="C27" s="31"/>
      <c r="D27" s="31"/>
      <c r="E27" s="31"/>
      <c r="F27" s="31"/>
    </row>
    <row r="28" spans="1:9" s="330" customFormat="1" ht="12.75">
      <c r="A28" s="31"/>
      <c r="B28" s="31" t="s">
        <v>12</v>
      </c>
      <c r="C28" s="31"/>
      <c r="D28" s="31"/>
      <c r="E28" s="31"/>
      <c r="F28" s="31"/>
    </row>
    <row r="29" spans="1:9" s="330" customFormat="1" ht="15" customHeight="1">
      <c r="A29" s="31"/>
      <c r="B29" s="664"/>
      <c r="C29" s="664"/>
      <c r="D29" s="664"/>
      <c r="E29" s="664"/>
      <c r="F29" s="664"/>
    </row>
    <row r="30" spans="1:9" s="330" customFormat="1" ht="15" customHeight="1">
      <c r="A30" s="31"/>
      <c r="B30" s="31" t="s">
        <v>13</v>
      </c>
      <c r="C30" s="31"/>
      <c r="D30" s="31"/>
      <c r="E30" s="31"/>
      <c r="F30" s="31"/>
    </row>
    <row r="31" spans="1:9" s="330" customFormat="1" ht="12.75">
      <c r="A31" s="31"/>
      <c r="B31" s="31" t="s">
        <v>14</v>
      </c>
      <c r="C31" s="31"/>
      <c r="D31" s="31"/>
      <c r="E31" s="31"/>
      <c r="F31" s="31"/>
    </row>
    <row r="32" spans="1:9" s="330" customFormat="1" ht="12.75">
      <c r="A32" s="31"/>
      <c r="B32" s="31" t="s">
        <v>15</v>
      </c>
      <c r="C32" s="31"/>
      <c r="D32" s="31"/>
      <c r="E32" s="31"/>
      <c r="F32" s="31"/>
    </row>
    <row r="33" spans="1:9" s="330" customFormat="1" ht="12.75">
      <c r="A33" s="31"/>
      <c r="B33" s="665"/>
      <c r="C33" s="665"/>
      <c r="D33" s="665"/>
      <c r="E33" s="665"/>
      <c r="F33" s="665"/>
      <c r="G33" s="665"/>
      <c r="H33" s="665"/>
      <c r="I33" s="665"/>
    </row>
    <row r="34" spans="1:9" s="330" customFormat="1" ht="15" customHeight="1">
      <c r="A34" s="31"/>
      <c r="B34" s="31" t="s">
        <v>16</v>
      </c>
      <c r="C34" s="31"/>
      <c r="D34" s="31"/>
      <c r="E34" s="31"/>
      <c r="F34" s="31"/>
    </row>
    <row r="35" spans="1:9" s="330" customFormat="1" ht="12.75">
      <c r="A35" s="31"/>
      <c r="B35" s="31" t="s">
        <v>17</v>
      </c>
      <c r="C35" s="31"/>
      <c r="D35" s="31"/>
      <c r="E35" s="31"/>
      <c r="F35" s="31"/>
    </row>
    <row r="36" spans="1:9" s="330" customFormat="1" ht="12.75">
      <c r="A36" s="31"/>
      <c r="B36" s="31" t="s">
        <v>18</v>
      </c>
      <c r="C36" s="31"/>
      <c r="D36" s="31"/>
      <c r="E36" s="31"/>
      <c r="F36" s="31"/>
    </row>
    <row r="37" spans="1:9" s="22" customFormat="1" ht="14.25">
      <c r="A37" s="52"/>
      <c r="B37" s="52"/>
      <c r="C37" s="52"/>
      <c r="D37" s="52"/>
      <c r="E37" s="52"/>
      <c r="F37" s="52"/>
    </row>
    <row r="38" spans="1:9" s="22" customFormat="1" ht="14.25">
      <c r="A38" s="52"/>
      <c r="B38" s="52"/>
      <c r="C38" s="52"/>
      <c r="D38" s="52"/>
      <c r="E38" s="52"/>
      <c r="F38" s="52"/>
    </row>
    <row r="39" spans="1:9" s="22" customFormat="1" ht="14.25">
      <c r="A39" s="52"/>
      <c r="B39" s="52"/>
      <c r="C39" s="52"/>
      <c r="D39" s="52"/>
      <c r="E39" s="52"/>
      <c r="F39" s="52"/>
    </row>
    <row r="41" spans="1:9" s="22" customFormat="1" ht="14.25">
      <c r="A41" s="52"/>
      <c r="B41" s="52"/>
      <c r="C41" s="52"/>
      <c r="D41" s="52"/>
      <c r="E41" s="52"/>
      <c r="F41" s="52"/>
    </row>
    <row r="42" spans="1:9" s="22" customFormat="1" ht="14.25">
      <c r="A42" s="52"/>
      <c r="B42" s="52"/>
      <c r="C42" s="52"/>
      <c r="D42" s="52"/>
      <c r="E42" s="52"/>
      <c r="F42" s="52"/>
    </row>
    <row r="43" spans="1:9" s="22" customFormat="1" ht="14.25">
      <c r="A43" s="52"/>
      <c r="B43" s="52"/>
      <c r="C43" s="52"/>
      <c r="D43" s="52"/>
      <c r="E43" s="52"/>
      <c r="F43" s="52"/>
    </row>
    <row r="44" spans="1:9" s="629" customFormat="1" ht="15" customHeight="1">
      <c r="A44" s="656" t="s">
        <v>19</v>
      </c>
      <c r="B44" s="656"/>
      <c r="C44" s="656"/>
      <c r="D44" s="656"/>
      <c r="E44" s="656"/>
      <c r="F44" s="656"/>
      <c r="G44" s="656"/>
      <c r="H44" s="656"/>
      <c r="I44" s="656"/>
    </row>
    <row r="45" spans="1:9" s="22" customFormat="1" ht="12.75"/>
    <row r="46" spans="1:9" s="30" customFormat="1" ht="20.25">
      <c r="A46" s="24"/>
      <c r="B46" s="25"/>
      <c r="C46" s="26"/>
      <c r="D46" s="27"/>
      <c r="E46" s="28"/>
      <c r="F46" s="28"/>
      <c r="G46" s="29"/>
      <c r="H46" s="29"/>
      <c r="I46" s="29"/>
    </row>
    <row r="47" spans="1:9" s="31" customFormat="1" ht="12.75"/>
    <row r="48" spans="1:9" s="31" customFormat="1" ht="12.75"/>
    <row r="49" s="31" customFormat="1" ht="12.75"/>
    <row r="50" s="31" customFormat="1" ht="12.75"/>
    <row r="51" s="31" customFormat="1" ht="12.75"/>
    <row r="52" s="31" customFormat="1" ht="12.75"/>
  </sheetData>
  <mergeCells count="11">
    <mergeCell ref="A44:I44"/>
    <mergeCell ref="C14:F14"/>
    <mergeCell ref="B17:I18"/>
    <mergeCell ref="B29:F29"/>
    <mergeCell ref="B33:I33"/>
    <mergeCell ref="B22:G22"/>
    <mergeCell ref="C12:H12"/>
    <mergeCell ref="B7:G7"/>
    <mergeCell ref="C3:H3"/>
    <mergeCell ref="B10:G10"/>
    <mergeCell ref="B4:G4"/>
  </mergeCells>
  <pageMargins left="0.70866141732283472" right="0.31496062992125984"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12F5D-8F04-4CFF-BCB6-E4CA46447895}">
  <sheetPr>
    <tabColor theme="0" tint="-4.9989318521683403E-2"/>
  </sheetPr>
  <dimension ref="A2:A99"/>
  <sheetViews>
    <sheetView topLeftCell="A84" zoomScaleNormal="100" zoomScaleSheetLayoutView="110" zoomScalePageLayoutView="120" workbookViewId="0">
      <selection activeCell="A116" sqref="A116"/>
    </sheetView>
  </sheetViews>
  <sheetFormatPr defaultColWidth="9.140625" defaultRowHeight="12"/>
  <cols>
    <col min="1" max="1" width="110.42578125" style="318" customWidth="1"/>
    <col min="2" max="16384" width="9.140625" style="318"/>
  </cols>
  <sheetData>
    <row r="2" spans="1:1" s="278" customFormat="1" ht="12.75">
      <c r="A2" s="317" t="s">
        <v>20</v>
      </c>
    </row>
    <row r="4" spans="1:1" ht="46.5" customHeight="1">
      <c r="A4" s="318" t="s">
        <v>21</v>
      </c>
    </row>
    <row r="5" spans="1:1" ht="41.25" customHeight="1">
      <c r="A5" s="318" t="s">
        <v>22</v>
      </c>
    </row>
    <row r="6" spans="1:1" ht="37.5" customHeight="1">
      <c r="A6" s="318" t="s">
        <v>23</v>
      </c>
    </row>
    <row r="7" spans="1:1" ht="23.25" customHeight="1">
      <c r="A7" s="318" t="s">
        <v>24</v>
      </c>
    </row>
    <row r="8" spans="1:1" ht="35.25" customHeight="1">
      <c r="A8" s="318" t="s">
        <v>25</v>
      </c>
    </row>
    <row r="10" spans="1:1" ht="24">
      <c r="A10" s="318" t="s">
        <v>26</v>
      </c>
    </row>
    <row r="11" spans="1:1" ht="24">
      <c r="A11" s="318" t="s">
        <v>27</v>
      </c>
    </row>
    <row r="12" spans="1:1" ht="36">
      <c r="A12" s="318" t="s">
        <v>28</v>
      </c>
    </row>
    <row r="13" spans="1:1">
      <c r="A13" s="318" t="s">
        <v>29</v>
      </c>
    </row>
    <row r="15" spans="1:1" ht="24">
      <c r="A15" s="318" t="s">
        <v>30</v>
      </c>
    </row>
    <row r="16" spans="1:1" ht="24">
      <c r="A16" s="318" t="s">
        <v>31</v>
      </c>
    </row>
    <row r="17" spans="1:1">
      <c r="A17" s="318" t="s">
        <v>32</v>
      </c>
    </row>
    <row r="18" spans="1:1" ht="24">
      <c r="A18" s="318" t="s">
        <v>33</v>
      </c>
    </row>
    <row r="19" spans="1:1" ht="24">
      <c r="A19" s="318" t="s">
        <v>34</v>
      </c>
    </row>
    <row r="21" spans="1:1">
      <c r="A21" s="318" t="s">
        <v>35</v>
      </c>
    </row>
    <row r="22" spans="1:1" ht="24">
      <c r="A22" s="318" t="s">
        <v>36</v>
      </c>
    </row>
    <row r="23" spans="1:1" ht="24">
      <c r="A23" s="318" t="s">
        <v>37</v>
      </c>
    </row>
    <row r="24" spans="1:1" ht="24">
      <c r="A24" s="318" t="s">
        <v>38</v>
      </c>
    </row>
    <row r="26" spans="1:1">
      <c r="A26" s="318" t="s">
        <v>39</v>
      </c>
    </row>
    <row r="28" spans="1:1">
      <c r="A28" s="318" t="s">
        <v>40</v>
      </c>
    </row>
    <row r="29" spans="1:1">
      <c r="A29" s="318" t="s">
        <v>41</v>
      </c>
    </row>
    <row r="30" spans="1:1" ht="60">
      <c r="A30" s="318" t="s">
        <v>42</v>
      </c>
    </row>
    <row r="32" spans="1:1">
      <c r="A32" s="318" t="s">
        <v>43</v>
      </c>
    </row>
    <row r="33" spans="1:1" ht="49.5" customHeight="1">
      <c r="A33" s="318" t="s">
        <v>44</v>
      </c>
    </row>
    <row r="35" spans="1:1">
      <c r="A35" s="318" t="s">
        <v>45</v>
      </c>
    </row>
    <row r="36" spans="1:1" ht="24">
      <c r="A36" s="318" t="s">
        <v>46</v>
      </c>
    </row>
    <row r="37" spans="1:1">
      <c r="A37" s="318" t="s">
        <v>47</v>
      </c>
    </row>
    <row r="38" spans="1:1" ht="24">
      <c r="A38" s="318" t="s">
        <v>48</v>
      </c>
    </row>
    <row r="40" spans="1:1">
      <c r="A40" s="318" t="s">
        <v>49</v>
      </c>
    </row>
    <row r="41" spans="1:1" ht="36">
      <c r="A41" s="318" t="s">
        <v>50</v>
      </c>
    </row>
    <row r="42" spans="1:1" ht="24">
      <c r="A42" s="318" t="s">
        <v>51</v>
      </c>
    </row>
    <row r="43" spans="1:1" ht="36">
      <c r="A43" s="318" t="s">
        <v>52</v>
      </c>
    </row>
    <row r="44" spans="1:1">
      <c r="A44" s="318" t="s">
        <v>53</v>
      </c>
    </row>
    <row r="46" spans="1:1">
      <c r="A46" s="318" t="s">
        <v>54</v>
      </c>
    </row>
    <row r="47" spans="1:1">
      <c r="A47" s="318" t="s">
        <v>55</v>
      </c>
    </row>
    <row r="48" spans="1:1" ht="24">
      <c r="A48" s="318" t="s">
        <v>56</v>
      </c>
    </row>
    <row r="49" spans="1:1">
      <c r="A49" s="318" t="s">
        <v>57</v>
      </c>
    </row>
    <row r="50" spans="1:1">
      <c r="A50" s="318" t="s">
        <v>58</v>
      </c>
    </row>
    <row r="51" spans="1:1">
      <c r="A51" s="318" t="s">
        <v>59</v>
      </c>
    </row>
    <row r="52" spans="1:1">
      <c r="A52" s="318" t="s">
        <v>60</v>
      </c>
    </row>
    <row r="53" spans="1:1">
      <c r="A53" s="318" t="s">
        <v>61</v>
      </c>
    </row>
    <row r="54" spans="1:1">
      <c r="A54" s="318" t="s">
        <v>62</v>
      </c>
    </row>
    <row r="55" spans="1:1">
      <c r="A55" s="318" t="s">
        <v>63</v>
      </c>
    </row>
    <row r="56" spans="1:1">
      <c r="A56" s="318" t="s">
        <v>64</v>
      </c>
    </row>
    <row r="57" spans="1:1">
      <c r="A57" s="318" t="s">
        <v>65</v>
      </c>
    </row>
    <row r="58" spans="1:1">
      <c r="A58" s="318" t="s">
        <v>66</v>
      </c>
    </row>
    <row r="59" spans="1:1" ht="24">
      <c r="A59" s="318" t="s">
        <v>67</v>
      </c>
    </row>
    <row r="60" spans="1:1">
      <c r="A60" s="318" t="s">
        <v>68</v>
      </c>
    </row>
    <row r="61" spans="1:1">
      <c r="A61" s="318" t="s">
        <v>69</v>
      </c>
    </row>
    <row r="62" spans="1:1">
      <c r="A62" s="318" t="s">
        <v>70</v>
      </c>
    </row>
    <row r="64" spans="1:1" ht="24">
      <c r="A64" s="318" t="s">
        <v>71</v>
      </c>
    </row>
    <row r="66" spans="1:1" ht="24">
      <c r="A66" s="318" t="s">
        <v>72</v>
      </c>
    </row>
    <row r="68" spans="1:1">
      <c r="A68" s="318" t="s">
        <v>73</v>
      </c>
    </row>
    <row r="69" spans="1:1" ht="24">
      <c r="A69" s="318" t="s">
        <v>74</v>
      </c>
    </row>
    <row r="71" spans="1:1">
      <c r="A71" s="318" t="s">
        <v>75</v>
      </c>
    </row>
    <row r="72" spans="1:1">
      <c r="A72" s="318" t="s">
        <v>76</v>
      </c>
    </row>
    <row r="73" spans="1:1" ht="24">
      <c r="A73" s="318" t="s">
        <v>77</v>
      </c>
    </row>
    <row r="74" spans="1:1" ht="24">
      <c r="A74" s="318" t="s">
        <v>78</v>
      </c>
    </row>
    <row r="76" spans="1:1">
      <c r="A76" s="318" t="s">
        <v>79</v>
      </c>
    </row>
    <row r="77" spans="1:1" ht="36">
      <c r="A77" s="318" t="s">
        <v>80</v>
      </c>
    </row>
    <row r="78" spans="1:1">
      <c r="A78" s="318" t="s">
        <v>81</v>
      </c>
    </row>
    <row r="79" spans="1:1" ht="24">
      <c r="A79" s="318" t="s">
        <v>82</v>
      </c>
    </row>
    <row r="80" spans="1:1" ht="24">
      <c r="A80" s="318" t="s">
        <v>83</v>
      </c>
    </row>
    <row r="81" spans="1:1" ht="24">
      <c r="A81" s="318" t="s">
        <v>84</v>
      </c>
    </row>
    <row r="82" spans="1:1">
      <c r="A82" s="318" t="s">
        <v>85</v>
      </c>
    </row>
    <row r="85" spans="1:1">
      <c r="A85" s="318" t="s">
        <v>86</v>
      </c>
    </row>
    <row r="86" spans="1:1" ht="24">
      <c r="A86" s="318" t="s">
        <v>87</v>
      </c>
    </row>
    <row r="87" spans="1:1">
      <c r="A87" s="318" t="s">
        <v>88</v>
      </c>
    </row>
    <row r="89" spans="1:1">
      <c r="A89" s="318" t="s">
        <v>89</v>
      </c>
    </row>
    <row r="90" spans="1:1">
      <c r="A90" s="318" t="s">
        <v>90</v>
      </c>
    </row>
    <row r="91" spans="1:1">
      <c r="A91" s="318" t="s">
        <v>91</v>
      </c>
    </row>
    <row r="92" spans="1:1">
      <c r="A92" s="318" t="s">
        <v>92</v>
      </c>
    </row>
    <row r="93" spans="1:1">
      <c r="A93" s="318" t="s">
        <v>93</v>
      </c>
    </row>
    <row r="94" spans="1:1">
      <c r="A94" s="318" t="s">
        <v>94</v>
      </c>
    </row>
    <row r="95" spans="1:1">
      <c r="A95" s="318" t="s">
        <v>95</v>
      </c>
    </row>
    <row r="97" spans="1:1" ht="24">
      <c r="A97" s="318" t="s">
        <v>72</v>
      </c>
    </row>
    <row r="99" spans="1:1" ht="24">
      <c r="A99" s="318" t="s">
        <v>96</v>
      </c>
    </row>
  </sheetData>
  <pageMargins left="0.70866141732283472" right="0.70866141732283472" top="0.94488188976377963" bottom="0.55118110236220474" header="0.31496062992125984" footer="0.31496062992125984"/>
  <pageSetup paperSize="9" orientation="portrait" r:id="rId1"/>
  <rowBreaks count="2" manualBreakCount="2">
    <brk id="30" max="16383" man="1"/>
    <brk id="6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7C4A4-4D28-4F17-A754-4636BF1D385F}">
  <sheetPr>
    <tabColor theme="0" tint="-4.9989318521683403E-2"/>
  </sheetPr>
  <dimension ref="A2:O2037"/>
  <sheetViews>
    <sheetView zoomScale="120" zoomScaleNormal="120" zoomScaleSheetLayoutView="140" workbookViewId="0">
      <pane ySplit="1" topLeftCell="A1470" activePane="bottomLeft" state="frozen"/>
      <selection activeCell="P33" sqref="P33"/>
      <selection pane="bottomLeft" activeCell="F23" sqref="F23"/>
    </sheetView>
  </sheetViews>
  <sheetFormatPr defaultRowHeight="12"/>
  <cols>
    <col min="1" max="3" width="3.5703125" style="279" customWidth="1"/>
    <col min="4" max="4" width="27.85546875" style="279" customWidth="1"/>
    <col min="5" max="5" width="5.5703125" style="279" customWidth="1"/>
    <col min="6" max="6" width="18.5703125" style="279" customWidth="1"/>
    <col min="7" max="7" width="12.5703125" style="279" customWidth="1"/>
    <col min="8" max="8" width="14.42578125" style="279" customWidth="1"/>
    <col min="9" max="256" width="9.140625" style="279"/>
    <col min="257" max="259" width="3.5703125" style="279" customWidth="1"/>
    <col min="260" max="260" width="27.85546875" style="279" customWidth="1"/>
    <col min="261" max="261" width="5.5703125" style="279" customWidth="1"/>
    <col min="262" max="262" width="18.5703125" style="279" customWidth="1"/>
    <col min="263" max="263" width="12.5703125" style="279" customWidth="1"/>
    <col min="264" max="264" width="14.42578125" style="279" customWidth="1"/>
    <col min="265" max="512" width="9.140625" style="279"/>
    <col min="513" max="515" width="3.5703125" style="279" customWidth="1"/>
    <col min="516" max="516" width="27.85546875" style="279" customWidth="1"/>
    <col min="517" max="517" width="5.5703125" style="279" customWidth="1"/>
    <col min="518" max="518" width="18.5703125" style="279" customWidth="1"/>
    <col min="519" max="519" width="12.5703125" style="279" customWidth="1"/>
    <col min="520" max="520" width="14.42578125" style="279" customWidth="1"/>
    <col min="521" max="768" width="9.140625" style="279"/>
    <col min="769" max="771" width="3.5703125" style="279" customWidth="1"/>
    <col min="772" max="772" width="27.85546875" style="279" customWidth="1"/>
    <col min="773" max="773" width="5.5703125" style="279" customWidth="1"/>
    <col min="774" max="774" width="18.5703125" style="279" customWidth="1"/>
    <col min="775" max="775" width="12.5703125" style="279" customWidth="1"/>
    <col min="776" max="776" width="14.42578125" style="279" customWidth="1"/>
    <col min="777" max="1024" width="9.140625" style="279"/>
    <col min="1025" max="1027" width="3.5703125" style="279" customWidth="1"/>
    <col min="1028" max="1028" width="27.85546875" style="279" customWidth="1"/>
    <col min="1029" max="1029" width="5.5703125" style="279" customWidth="1"/>
    <col min="1030" max="1030" width="18.5703125" style="279" customWidth="1"/>
    <col min="1031" max="1031" width="12.5703125" style="279" customWidth="1"/>
    <col min="1032" max="1032" width="14.42578125" style="279" customWidth="1"/>
    <col min="1033" max="1280" width="9.140625" style="279"/>
    <col min="1281" max="1283" width="3.5703125" style="279" customWidth="1"/>
    <col min="1284" max="1284" width="27.85546875" style="279" customWidth="1"/>
    <col min="1285" max="1285" width="5.5703125" style="279" customWidth="1"/>
    <col min="1286" max="1286" width="18.5703125" style="279" customWidth="1"/>
    <col min="1287" max="1287" width="12.5703125" style="279" customWidth="1"/>
    <col min="1288" max="1288" width="14.42578125" style="279" customWidth="1"/>
    <col min="1289" max="1536" width="9.140625" style="279"/>
    <col min="1537" max="1539" width="3.5703125" style="279" customWidth="1"/>
    <col min="1540" max="1540" width="27.85546875" style="279" customWidth="1"/>
    <col min="1541" max="1541" width="5.5703125" style="279" customWidth="1"/>
    <col min="1542" max="1542" width="18.5703125" style="279" customWidth="1"/>
    <col min="1543" max="1543" width="12.5703125" style="279" customWidth="1"/>
    <col min="1544" max="1544" width="14.42578125" style="279" customWidth="1"/>
    <col min="1545" max="1792" width="9.140625" style="279"/>
    <col min="1793" max="1795" width="3.5703125" style="279" customWidth="1"/>
    <col min="1796" max="1796" width="27.85546875" style="279" customWidth="1"/>
    <col min="1797" max="1797" width="5.5703125" style="279" customWidth="1"/>
    <col min="1798" max="1798" width="18.5703125" style="279" customWidth="1"/>
    <col min="1799" max="1799" width="12.5703125" style="279" customWidth="1"/>
    <col min="1800" max="1800" width="14.42578125" style="279" customWidth="1"/>
    <col min="1801" max="2048" width="9.140625" style="279"/>
    <col min="2049" max="2051" width="3.5703125" style="279" customWidth="1"/>
    <col min="2052" max="2052" width="27.85546875" style="279" customWidth="1"/>
    <col min="2053" max="2053" width="5.5703125" style="279" customWidth="1"/>
    <col min="2054" max="2054" width="18.5703125" style="279" customWidth="1"/>
    <col min="2055" max="2055" width="12.5703125" style="279" customWidth="1"/>
    <col min="2056" max="2056" width="14.42578125" style="279" customWidth="1"/>
    <col min="2057" max="2304" width="9.140625" style="279"/>
    <col min="2305" max="2307" width="3.5703125" style="279" customWidth="1"/>
    <col min="2308" max="2308" width="27.85546875" style="279" customWidth="1"/>
    <col min="2309" max="2309" width="5.5703125" style="279" customWidth="1"/>
    <col min="2310" max="2310" width="18.5703125" style="279" customWidth="1"/>
    <col min="2311" max="2311" width="12.5703125" style="279" customWidth="1"/>
    <col min="2312" max="2312" width="14.42578125" style="279" customWidth="1"/>
    <col min="2313" max="2560" width="9.140625" style="279"/>
    <col min="2561" max="2563" width="3.5703125" style="279" customWidth="1"/>
    <col min="2564" max="2564" width="27.85546875" style="279" customWidth="1"/>
    <col min="2565" max="2565" width="5.5703125" style="279" customWidth="1"/>
    <col min="2566" max="2566" width="18.5703125" style="279" customWidth="1"/>
    <col min="2567" max="2567" width="12.5703125" style="279" customWidth="1"/>
    <col min="2568" max="2568" width="14.42578125" style="279" customWidth="1"/>
    <col min="2569" max="2816" width="9.140625" style="279"/>
    <col min="2817" max="2819" width="3.5703125" style="279" customWidth="1"/>
    <col min="2820" max="2820" width="27.85546875" style="279" customWidth="1"/>
    <col min="2821" max="2821" width="5.5703125" style="279" customWidth="1"/>
    <col min="2822" max="2822" width="18.5703125" style="279" customWidth="1"/>
    <col min="2823" max="2823" width="12.5703125" style="279" customWidth="1"/>
    <col min="2824" max="2824" width="14.42578125" style="279" customWidth="1"/>
    <col min="2825" max="3072" width="9.140625" style="279"/>
    <col min="3073" max="3075" width="3.5703125" style="279" customWidth="1"/>
    <col min="3076" max="3076" width="27.85546875" style="279" customWidth="1"/>
    <col min="3077" max="3077" width="5.5703125" style="279" customWidth="1"/>
    <col min="3078" max="3078" width="18.5703125" style="279" customWidth="1"/>
    <col min="3079" max="3079" width="12.5703125" style="279" customWidth="1"/>
    <col min="3080" max="3080" width="14.42578125" style="279" customWidth="1"/>
    <col min="3081" max="3328" width="9.140625" style="279"/>
    <col min="3329" max="3331" width="3.5703125" style="279" customWidth="1"/>
    <col min="3332" max="3332" width="27.85546875" style="279" customWidth="1"/>
    <col min="3333" max="3333" width="5.5703125" style="279" customWidth="1"/>
    <col min="3334" max="3334" width="18.5703125" style="279" customWidth="1"/>
    <col min="3335" max="3335" width="12.5703125" style="279" customWidth="1"/>
    <col min="3336" max="3336" width="14.42578125" style="279" customWidth="1"/>
    <col min="3337" max="3584" width="9.140625" style="279"/>
    <col min="3585" max="3587" width="3.5703125" style="279" customWidth="1"/>
    <col min="3588" max="3588" width="27.85546875" style="279" customWidth="1"/>
    <col min="3589" max="3589" width="5.5703125" style="279" customWidth="1"/>
    <col min="3590" max="3590" width="18.5703125" style="279" customWidth="1"/>
    <col min="3591" max="3591" width="12.5703125" style="279" customWidth="1"/>
    <col min="3592" max="3592" width="14.42578125" style="279" customWidth="1"/>
    <col min="3593" max="3840" width="9.140625" style="279"/>
    <col min="3841" max="3843" width="3.5703125" style="279" customWidth="1"/>
    <col min="3844" max="3844" width="27.85546875" style="279" customWidth="1"/>
    <col min="3845" max="3845" width="5.5703125" style="279" customWidth="1"/>
    <col min="3846" max="3846" width="18.5703125" style="279" customWidth="1"/>
    <col min="3847" max="3847" width="12.5703125" style="279" customWidth="1"/>
    <col min="3848" max="3848" width="14.42578125" style="279" customWidth="1"/>
    <col min="3849" max="4096" width="9.140625" style="279"/>
    <col min="4097" max="4099" width="3.5703125" style="279" customWidth="1"/>
    <col min="4100" max="4100" width="27.85546875" style="279" customWidth="1"/>
    <col min="4101" max="4101" width="5.5703125" style="279" customWidth="1"/>
    <col min="4102" max="4102" width="18.5703125" style="279" customWidth="1"/>
    <col min="4103" max="4103" width="12.5703125" style="279" customWidth="1"/>
    <col min="4104" max="4104" width="14.42578125" style="279" customWidth="1"/>
    <col min="4105" max="4352" width="9.140625" style="279"/>
    <col min="4353" max="4355" width="3.5703125" style="279" customWidth="1"/>
    <col min="4356" max="4356" width="27.85546875" style="279" customWidth="1"/>
    <col min="4357" max="4357" width="5.5703125" style="279" customWidth="1"/>
    <col min="4358" max="4358" width="18.5703125" style="279" customWidth="1"/>
    <col min="4359" max="4359" width="12.5703125" style="279" customWidth="1"/>
    <col min="4360" max="4360" width="14.42578125" style="279" customWidth="1"/>
    <col min="4361" max="4608" width="9.140625" style="279"/>
    <col min="4609" max="4611" width="3.5703125" style="279" customWidth="1"/>
    <col min="4612" max="4612" width="27.85546875" style="279" customWidth="1"/>
    <col min="4613" max="4613" width="5.5703125" style="279" customWidth="1"/>
    <col min="4614" max="4614" width="18.5703125" style="279" customWidth="1"/>
    <col min="4615" max="4615" width="12.5703125" style="279" customWidth="1"/>
    <col min="4616" max="4616" width="14.42578125" style="279" customWidth="1"/>
    <col min="4617" max="4864" width="9.140625" style="279"/>
    <col min="4865" max="4867" width="3.5703125" style="279" customWidth="1"/>
    <col min="4868" max="4868" width="27.85546875" style="279" customWidth="1"/>
    <col min="4869" max="4869" width="5.5703125" style="279" customWidth="1"/>
    <col min="4870" max="4870" width="18.5703125" style="279" customWidth="1"/>
    <col min="4871" max="4871" width="12.5703125" style="279" customWidth="1"/>
    <col min="4872" max="4872" width="14.42578125" style="279" customWidth="1"/>
    <col min="4873" max="5120" width="9.140625" style="279"/>
    <col min="5121" max="5123" width="3.5703125" style="279" customWidth="1"/>
    <col min="5124" max="5124" width="27.85546875" style="279" customWidth="1"/>
    <col min="5125" max="5125" width="5.5703125" style="279" customWidth="1"/>
    <col min="5126" max="5126" width="18.5703125" style="279" customWidth="1"/>
    <col min="5127" max="5127" width="12.5703125" style="279" customWidth="1"/>
    <col min="5128" max="5128" width="14.42578125" style="279" customWidth="1"/>
    <col min="5129" max="5376" width="9.140625" style="279"/>
    <col min="5377" max="5379" width="3.5703125" style="279" customWidth="1"/>
    <col min="5380" max="5380" width="27.85546875" style="279" customWidth="1"/>
    <col min="5381" max="5381" width="5.5703125" style="279" customWidth="1"/>
    <col min="5382" max="5382" width="18.5703125" style="279" customWidth="1"/>
    <col min="5383" max="5383" width="12.5703125" style="279" customWidth="1"/>
    <col min="5384" max="5384" width="14.42578125" style="279" customWidth="1"/>
    <col min="5385" max="5632" width="9.140625" style="279"/>
    <col min="5633" max="5635" width="3.5703125" style="279" customWidth="1"/>
    <col min="5636" max="5636" width="27.85546875" style="279" customWidth="1"/>
    <col min="5637" max="5637" width="5.5703125" style="279" customWidth="1"/>
    <col min="5638" max="5638" width="18.5703125" style="279" customWidth="1"/>
    <col min="5639" max="5639" width="12.5703125" style="279" customWidth="1"/>
    <col min="5640" max="5640" width="14.42578125" style="279" customWidth="1"/>
    <col min="5641" max="5888" width="9.140625" style="279"/>
    <col min="5889" max="5891" width="3.5703125" style="279" customWidth="1"/>
    <col min="5892" max="5892" width="27.85546875" style="279" customWidth="1"/>
    <col min="5893" max="5893" width="5.5703125" style="279" customWidth="1"/>
    <col min="5894" max="5894" width="18.5703125" style="279" customWidth="1"/>
    <col min="5895" max="5895" width="12.5703125" style="279" customWidth="1"/>
    <col min="5896" max="5896" width="14.42578125" style="279" customWidth="1"/>
    <col min="5897" max="6144" width="9.140625" style="279"/>
    <col min="6145" max="6147" width="3.5703125" style="279" customWidth="1"/>
    <col min="6148" max="6148" width="27.85546875" style="279" customWidth="1"/>
    <col min="6149" max="6149" width="5.5703125" style="279" customWidth="1"/>
    <col min="6150" max="6150" width="18.5703125" style="279" customWidth="1"/>
    <col min="6151" max="6151" width="12.5703125" style="279" customWidth="1"/>
    <col min="6152" max="6152" width="14.42578125" style="279" customWidth="1"/>
    <col min="6153" max="6400" width="9.140625" style="279"/>
    <col min="6401" max="6403" width="3.5703125" style="279" customWidth="1"/>
    <col min="6404" max="6404" width="27.85546875" style="279" customWidth="1"/>
    <col min="6405" max="6405" width="5.5703125" style="279" customWidth="1"/>
    <col min="6406" max="6406" width="18.5703125" style="279" customWidth="1"/>
    <col min="6407" max="6407" width="12.5703125" style="279" customWidth="1"/>
    <col min="6408" max="6408" width="14.42578125" style="279" customWidth="1"/>
    <col min="6409" max="6656" width="9.140625" style="279"/>
    <col min="6657" max="6659" width="3.5703125" style="279" customWidth="1"/>
    <col min="6660" max="6660" width="27.85546875" style="279" customWidth="1"/>
    <col min="6661" max="6661" width="5.5703125" style="279" customWidth="1"/>
    <col min="6662" max="6662" width="18.5703125" style="279" customWidth="1"/>
    <col min="6663" max="6663" width="12.5703125" style="279" customWidth="1"/>
    <col min="6664" max="6664" width="14.42578125" style="279" customWidth="1"/>
    <col min="6665" max="6912" width="9.140625" style="279"/>
    <col min="6913" max="6915" width="3.5703125" style="279" customWidth="1"/>
    <col min="6916" max="6916" width="27.85546875" style="279" customWidth="1"/>
    <col min="6917" max="6917" width="5.5703125" style="279" customWidth="1"/>
    <col min="6918" max="6918" width="18.5703125" style="279" customWidth="1"/>
    <col min="6919" max="6919" width="12.5703125" style="279" customWidth="1"/>
    <col min="6920" max="6920" width="14.42578125" style="279" customWidth="1"/>
    <col min="6921" max="7168" width="9.140625" style="279"/>
    <col min="7169" max="7171" width="3.5703125" style="279" customWidth="1"/>
    <col min="7172" max="7172" width="27.85546875" style="279" customWidth="1"/>
    <col min="7173" max="7173" width="5.5703125" style="279" customWidth="1"/>
    <col min="7174" max="7174" width="18.5703125" style="279" customWidth="1"/>
    <col min="7175" max="7175" width="12.5703125" style="279" customWidth="1"/>
    <col min="7176" max="7176" width="14.42578125" style="279" customWidth="1"/>
    <col min="7177" max="7424" width="9.140625" style="279"/>
    <col min="7425" max="7427" width="3.5703125" style="279" customWidth="1"/>
    <col min="7428" max="7428" width="27.85546875" style="279" customWidth="1"/>
    <col min="7429" max="7429" width="5.5703125" style="279" customWidth="1"/>
    <col min="7430" max="7430" width="18.5703125" style="279" customWidth="1"/>
    <col min="7431" max="7431" width="12.5703125" style="279" customWidth="1"/>
    <col min="7432" max="7432" width="14.42578125" style="279" customWidth="1"/>
    <col min="7433" max="7680" width="9.140625" style="279"/>
    <col min="7681" max="7683" width="3.5703125" style="279" customWidth="1"/>
    <col min="7684" max="7684" width="27.85546875" style="279" customWidth="1"/>
    <col min="7685" max="7685" width="5.5703125" style="279" customWidth="1"/>
    <col min="7686" max="7686" width="18.5703125" style="279" customWidth="1"/>
    <col min="7687" max="7687" width="12.5703125" style="279" customWidth="1"/>
    <col min="7688" max="7688" width="14.42578125" style="279" customWidth="1"/>
    <col min="7689" max="7936" width="9.140625" style="279"/>
    <col min="7937" max="7939" width="3.5703125" style="279" customWidth="1"/>
    <col min="7940" max="7940" width="27.85546875" style="279" customWidth="1"/>
    <col min="7941" max="7941" width="5.5703125" style="279" customWidth="1"/>
    <col min="7942" max="7942" width="18.5703125" style="279" customWidth="1"/>
    <col min="7943" max="7943" width="12.5703125" style="279" customWidth="1"/>
    <col min="7944" max="7944" width="14.42578125" style="279" customWidth="1"/>
    <col min="7945" max="8192" width="9.140625" style="279"/>
    <col min="8193" max="8195" width="3.5703125" style="279" customWidth="1"/>
    <col min="8196" max="8196" width="27.85546875" style="279" customWidth="1"/>
    <col min="8197" max="8197" width="5.5703125" style="279" customWidth="1"/>
    <col min="8198" max="8198" width="18.5703125" style="279" customWidth="1"/>
    <col min="8199" max="8199" width="12.5703125" style="279" customWidth="1"/>
    <col min="8200" max="8200" width="14.42578125" style="279" customWidth="1"/>
    <col min="8201" max="8448" width="9.140625" style="279"/>
    <col min="8449" max="8451" width="3.5703125" style="279" customWidth="1"/>
    <col min="8452" max="8452" width="27.85546875" style="279" customWidth="1"/>
    <col min="8453" max="8453" width="5.5703125" style="279" customWidth="1"/>
    <col min="8454" max="8454" width="18.5703125" style="279" customWidth="1"/>
    <col min="8455" max="8455" width="12.5703125" style="279" customWidth="1"/>
    <col min="8456" max="8456" width="14.42578125" style="279" customWidth="1"/>
    <col min="8457" max="8704" width="9.140625" style="279"/>
    <col min="8705" max="8707" width="3.5703125" style="279" customWidth="1"/>
    <col min="8708" max="8708" width="27.85546875" style="279" customWidth="1"/>
    <col min="8709" max="8709" width="5.5703125" style="279" customWidth="1"/>
    <col min="8710" max="8710" width="18.5703125" style="279" customWidth="1"/>
    <col min="8711" max="8711" width="12.5703125" style="279" customWidth="1"/>
    <col min="8712" max="8712" width="14.42578125" style="279" customWidth="1"/>
    <col min="8713" max="8960" width="9.140625" style="279"/>
    <col min="8961" max="8963" width="3.5703125" style="279" customWidth="1"/>
    <col min="8964" max="8964" width="27.85546875" style="279" customWidth="1"/>
    <col min="8965" max="8965" width="5.5703125" style="279" customWidth="1"/>
    <col min="8966" max="8966" width="18.5703125" style="279" customWidth="1"/>
    <col min="8967" max="8967" width="12.5703125" style="279" customWidth="1"/>
    <col min="8968" max="8968" width="14.42578125" style="279" customWidth="1"/>
    <col min="8969" max="9216" width="9.140625" style="279"/>
    <col min="9217" max="9219" width="3.5703125" style="279" customWidth="1"/>
    <col min="9220" max="9220" width="27.85546875" style="279" customWidth="1"/>
    <col min="9221" max="9221" width="5.5703125" style="279" customWidth="1"/>
    <col min="9222" max="9222" width="18.5703125" style="279" customWidth="1"/>
    <col min="9223" max="9223" width="12.5703125" style="279" customWidth="1"/>
    <col min="9224" max="9224" width="14.42578125" style="279" customWidth="1"/>
    <col min="9225" max="9472" width="9.140625" style="279"/>
    <col min="9473" max="9475" width="3.5703125" style="279" customWidth="1"/>
    <col min="9476" max="9476" width="27.85546875" style="279" customWidth="1"/>
    <col min="9477" max="9477" width="5.5703125" style="279" customWidth="1"/>
    <col min="9478" max="9478" width="18.5703125" style="279" customWidth="1"/>
    <col min="9479" max="9479" width="12.5703125" style="279" customWidth="1"/>
    <col min="9480" max="9480" width="14.42578125" style="279" customWidth="1"/>
    <col min="9481" max="9728" width="9.140625" style="279"/>
    <col min="9729" max="9731" width="3.5703125" style="279" customWidth="1"/>
    <col min="9732" max="9732" width="27.85546875" style="279" customWidth="1"/>
    <col min="9733" max="9733" width="5.5703125" style="279" customWidth="1"/>
    <col min="9734" max="9734" width="18.5703125" style="279" customWidth="1"/>
    <col min="9735" max="9735" width="12.5703125" style="279" customWidth="1"/>
    <col min="9736" max="9736" width="14.42578125" style="279" customWidth="1"/>
    <col min="9737" max="9984" width="9.140625" style="279"/>
    <col min="9985" max="9987" width="3.5703125" style="279" customWidth="1"/>
    <col min="9988" max="9988" width="27.85546875" style="279" customWidth="1"/>
    <col min="9989" max="9989" width="5.5703125" style="279" customWidth="1"/>
    <col min="9990" max="9990" width="18.5703125" style="279" customWidth="1"/>
    <col min="9991" max="9991" width="12.5703125" style="279" customWidth="1"/>
    <col min="9992" max="9992" width="14.42578125" style="279" customWidth="1"/>
    <col min="9993" max="10240" width="9.140625" style="279"/>
    <col min="10241" max="10243" width="3.5703125" style="279" customWidth="1"/>
    <col min="10244" max="10244" width="27.85546875" style="279" customWidth="1"/>
    <col min="10245" max="10245" width="5.5703125" style="279" customWidth="1"/>
    <col min="10246" max="10246" width="18.5703125" style="279" customWidth="1"/>
    <col min="10247" max="10247" width="12.5703125" style="279" customWidth="1"/>
    <col min="10248" max="10248" width="14.42578125" style="279" customWidth="1"/>
    <col min="10249" max="10496" width="9.140625" style="279"/>
    <col min="10497" max="10499" width="3.5703125" style="279" customWidth="1"/>
    <col min="10500" max="10500" width="27.85546875" style="279" customWidth="1"/>
    <col min="10501" max="10501" width="5.5703125" style="279" customWidth="1"/>
    <col min="10502" max="10502" width="18.5703125" style="279" customWidth="1"/>
    <col min="10503" max="10503" width="12.5703125" style="279" customWidth="1"/>
    <col min="10504" max="10504" width="14.42578125" style="279" customWidth="1"/>
    <col min="10505" max="10752" width="9.140625" style="279"/>
    <col min="10753" max="10755" width="3.5703125" style="279" customWidth="1"/>
    <col min="10756" max="10756" width="27.85546875" style="279" customWidth="1"/>
    <col min="10757" max="10757" width="5.5703125" style="279" customWidth="1"/>
    <col min="10758" max="10758" width="18.5703125" style="279" customWidth="1"/>
    <col min="10759" max="10759" width="12.5703125" style="279" customWidth="1"/>
    <col min="10760" max="10760" width="14.42578125" style="279" customWidth="1"/>
    <col min="10761" max="11008" width="9.140625" style="279"/>
    <col min="11009" max="11011" width="3.5703125" style="279" customWidth="1"/>
    <col min="11012" max="11012" width="27.85546875" style="279" customWidth="1"/>
    <col min="11013" max="11013" width="5.5703125" style="279" customWidth="1"/>
    <col min="11014" max="11014" width="18.5703125" style="279" customWidth="1"/>
    <col min="11015" max="11015" width="12.5703125" style="279" customWidth="1"/>
    <col min="11016" max="11016" width="14.42578125" style="279" customWidth="1"/>
    <col min="11017" max="11264" width="9.140625" style="279"/>
    <col min="11265" max="11267" width="3.5703125" style="279" customWidth="1"/>
    <col min="11268" max="11268" width="27.85546875" style="279" customWidth="1"/>
    <col min="11269" max="11269" width="5.5703125" style="279" customWidth="1"/>
    <col min="11270" max="11270" width="18.5703125" style="279" customWidth="1"/>
    <col min="11271" max="11271" width="12.5703125" style="279" customWidth="1"/>
    <col min="11272" max="11272" width="14.42578125" style="279" customWidth="1"/>
    <col min="11273" max="11520" width="9.140625" style="279"/>
    <col min="11521" max="11523" width="3.5703125" style="279" customWidth="1"/>
    <col min="11524" max="11524" width="27.85546875" style="279" customWidth="1"/>
    <col min="11525" max="11525" width="5.5703125" style="279" customWidth="1"/>
    <col min="11526" max="11526" width="18.5703125" style="279" customWidth="1"/>
    <col min="11527" max="11527" width="12.5703125" style="279" customWidth="1"/>
    <col min="11528" max="11528" width="14.42578125" style="279" customWidth="1"/>
    <col min="11529" max="11776" width="9.140625" style="279"/>
    <col min="11777" max="11779" width="3.5703125" style="279" customWidth="1"/>
    <col min="11780" max="11780" width="27.85546875" style="279" customWidth="1"/>
    <col min="11781" max="11781" width="5.5703125" style="279" customWidth="1"/>
    <col min="11782" max="11782" width="18.5703125" style="279" customWidth="1"/>
    <col min="11783" max="11783" width="12.5703125" style="279" customWidth="1"/>
    <col min="11784" max="11784" width="14.42578125" style="279" customWidth="1"/>
    <col min="11785" max="12032" width="9.140625" style="279"/>
    <col min="12033" max="12035" width="3.5703125" style="279" customWidth="1"/>
    <col min="12036" max="12036" width="27.85546875" style="279" customWidth="1"/>
    <col min="12037" max="12037" width="5.5703125" style="279" customWidth="1"/>
    <col min="12038" max="12038" width="18.5703125" style="279" customWidth="1"/>
    <col min="12039" max="12039" width="12.5703125" style="279" customWidth="1"/>
    <col min="12040" max="12040" width="14.42578125" style="279" customWidth="1"/>
    <col min="12041" max="12288" width="9.140625" style="279"/>
    <col min="12289" max="12291" width="3.5703125" style="279" customWidth="1"/>
    <col min="12292" max="12292" width="27.85546875" style="279" customWidth="1"/>
    <col min="12293" max="12293" width="5.5703125" style="279" customWidth="1"/>
    <col min="12294" max="12294" width="18.5703125" style="279" customWidth="1"/>
    <col min="12295" max="12295" width="12.5703125" style="279" customWidth="1"/>
    <col min="12296" max="12296" width="14.42578125" style="279" customWidth="1"/>
    <col min="12297" max="12544" width="9.140625" style="279"/>
    <col min="12545" max="12547" width="3.5703125" style="279" customWidth="1"/>
    <col min="12548" max="12548" width="27.85546875" style="279" customWidth="1"/>
    <col min="12549" max="12549" width="5.5703125" style="279" customWidth="1"/>
    <col min="12550" max="12550" width="18.5703125" style="279" customWidth="1"/>
    <col min="12551" max="12551" width="12.5703125" style="279" customWidth="1"/>
    <col min="12552" max="12552" width="14.42578125" style="279" customWidth="1"/>
    <col min="12553" max="12800" width="9.140625" style="279"/>
    <col min="12801" max="12803" width="3.5703125" style="279" customWidth="1"/>
    <col min="12804" max="12804" width="27.85546875" style="279" customWidth="1"/>
    <col min="12805" max="12805" width="5.5703125" style="279" customWidth="1"/>
    <col min="12806" max="12806" width="18.5703125" style="279" customWidth="1"/>
    <col min="12807" max="12807" width="12.5703125" style="279" customWidth="1"/>
    <col min="12808" max="12808" width="14.42578125" style="279" customWidth="1"/>
    <col min="12809" max="13056" width="9.140625" style="279"/>
    <col min="13057" max="13059" width="3.5703125" style="279" customWidth="1"/>
    <col min="13060" max="13060" width="27.85546875" style="279" customWidth="1"/>
    <col min="13061" max="13061" width="5.5703125" style="279" customWidth="1"/>
    <col min="13062" max="13062" width="18.5703125" style="279" customWidth="1"/>
    <col min="13063" max="13063" width="12.5703125" style="279" customWidth="1"/>
    <col min="13064" max="13064" width="14.42578125" style="279" customWidth="1"/>
    <col min="13065" max="13312" width="9.140625" style="279"/>
    <col min="13313" max="13315" width="3.5703125" style="279" customWidth="1"/>
    <col min="13316" max="13316" width="27.85546875" style="279" customWidth="1"/>
    <col min="13317" max="13317" width="5.5703125" style="279" customWidth="1"/>
    <col min="13318" max="13318" width="18.5703125" style="279" customWidth="1"/>
    <col min="13319" max="13319" width="12.5703125" style="279" customWidth="1"/>
    <col min="13320" max="13320" width="14.42578125" style="279" customWidth="1"/>
    <col min="13321" max="13568" width="9.140625" style="279"/>
    <col min="13569" max="13571" width="3.5703125" style="279" customWidth="1"/>
    <col min="13572" max="13572" width="27.85546875" style="279" customWidth="1"/>
    <col min="13573" max="13573" width="5.5703125" style="279" customWidth="1"/>
    <col min="13574" max="13574" width="18.5703125" style="279" customWidth="1"/>
    <col min="13575" max="13575" width="12.5703125" style="279" customWidth="1"/>
    <col min="13576" max="13576" width="14.42578125" style="279" customWidth="1"/>
    <col min="13577" max="13824" width="9.140625" style="279"/>
    <col min="13825" max="13827" width="3.5703125" style="279" customWidth="1"/>
    <col min="13828" max="13828" width="27.85546875" style="279" customWidth="1"/>
    <col min="13829" max="13829" width="5.5703125" style="279" customWidth="1"/>
    <col min="13830" max="13830" width="18.5703125" style="279" customWidth="1"/>
    <col min="13831" max="13831" width="12.5703125" style="279" customWidth="1"/>
    <col min="13832" max="13832" width="14.42578125" style="279" customWidth="1"/>
    <col min="13833" max="14080" width="9.140625" style="279"/>
    <col min="14081" max="14083" width="3.5703125" style="279" customWidth="1"/>
    <col min="14084" max="14084" width="27.85546875" style="279" customWidth="1"/>
    <col min="14085" max="14085" width="5.5703125" style="279" customWidth="1"/>
    <col min="14086" max="14086" width="18.5703125" style="279" customWidth="1"/>
    <col min="14087" max="14087" width="12.5703125" style="279" customWidth="1"/>
    <col min="14088" max="14088" width="14.42578125" style="279" customWidth="1"/>
    <col min="14089" max="14336" width="9.140625" style="279"/>
    <col min="14337" max="14339" width="3.5703125" style="279" customWidth="1"/>
    <col min="14340" max="14340" width="27.85546875" style="279" customWidth="1"/>
    <col min="14341" max="14341" width="5.5703125" style="279" customWidth="1"/>
    <col min="14342" max="14342" width="18.5703125" style="279" customWidth="1"/>
    <col min="14343" max="14343" width="12.5703125" style="279" customWidth="1"/>
    <col min="14344" max="14344" width="14.42578125" style="279" customWidth="1"/>
    <col min="14345" max="14592" width="9.140625" style="279"/>
    <col min="14593" max="14595" width="3.5703125" style="279" customWidth="1"/>
    <col min="14596" max="14596" width="27.85546875" style="279" customWidth="1"/>
    <col min="14597" max="14597" width="5.5703125" style="279" customWidth="1"/>
    <col min="14598" max="14598" width="18.5703125" style="279" customWidth="1"/>
    <col min="14599" max="14599" width="12.5703125" style="279" customWidth="1"/>
    <col min="14600" max="14600" width="14.42578125" style="279" customWidth="1"/>
    <col min="14601" max="14848" width="9.140625" style="279"/>
    <col min="14849" max="14851" width="3.5703125" style="279" customWidth="1"/>
    <col min="14852" max="14852" width="27.85546875" style="279" customWidth="1"/>
    <col min="14853" max="14853" width="5.5703125" style="279" customWidth="1"/>
    <col min="14854" max="14854" width="18.5703125" style="279" customWidth="1"/>
    <col min="14855" max="14855" width="12.5703125" style="279" customWidth="1"/>
    <col min="14856" max="14856" width="14.42578125" style="279" customWidth="1"/>
    <col min="14857" max="15104" width="9.140625" style="279"/>
    <col min="15105" max="15107" width="3.5703125" style="279" customWidth="1"/>
    <col min="15108" max="15108" width="27.85546875" style="279" customWidth="1"/>
    <col min="15109" max="15109" width="5.5703125" style="279" customWidth="1"/>
    <col min="15110" max="15110" width="18.5703125" style="279" customWidth="1"/>
    <col min="15111" max="15111" width="12.5703125" style="279" customWidth="1"/>
    <col min="15112" max="15112" width="14.42578125" style="279" customWidth="1"/>
    <col min="15113" max="15360" width="9.140625" style="279"/>
    <col min="15361" max="15363" width="3.5703125" style="279" customWidth="1"/>
    <col min="15364" max="15364" width="27.85546875" style="279" customWidth="1"/>
    <col min="15365" max="15365" width="5.5703125" style="279" customWidth="1"/>
    <col min="15366" max="15366" width="18.5703125" style="279" customWidth="1"/>
    <col min="15367" max="15367" width="12.5703125" style="279" customWidth="1"/>
    <col min="15368" max="15368" width="14.42578125" style="279" customWidth="1"/>
    <col min="15369" max="15616" width="9.140625" style="279"/>
    <col min="15617" max="15619" width="3.5703125" style="279" customWidth="1"/>
    <col min="15620" max="15620" width="27.85546875" style="279" customWidth="1"/>
    <col min="15621" max="15621" width="5.5703125" style="279" customWidth="1"/>
    <col min="15622" max="15622" width="18.5703125" style="279" customWidth="1"/>
    <col min="15623" max="15623" width="12.5703125" style="279" customWidth="1"/>
    <col min="15624" max="15624" width="14.42578125" style="279" customWidth="1"/>
    <col min="15625" max="15872" width="9.140625" style="279"/>
    <col min="15873" max="15875" width="3.5703125" style="279" customWidth="1"/>
    <col min="15876" max="15876" width="27.85546875" style="279" customWidth="1"/>
    <col min="15877" max="15877" width="5.5703125" style="279" customWidth="1"/>
    <col min="15878" max="15878" width="18.5703125" style="279" customWidth="1"/>
    <col min="15879" max="15879" width="12.5703125" style="279" customWidth="1"/>
    <col min="15880" max="15880" width="14.42578125" style="279" customWidth="1"/>
    <col min="15881" max="16128" width="9.140625" style="279"/>
    <col min="16129" max="16131" width="3.5703125" style="279" customWidth="1"/>
    <col min="16132" max="16132" width="27.85546875" style="279" customWidth="1"/>
    <col min="16133" max="16133" width="5.5703125" style="279" customWidth="1"/>
    <col min="16134" max="16134" width="18.5703125" style="279" customWidth="1"/>
    <col min="16135" max="16135" width="12.5703125" style="279" customWidth="1"/>
    <col min="16136" max="16136" width="14.42578125" style="279" customWidth="1"/>
    <col min="16137" max="16384" width="9.140625" style="279"/>
  </cols>
  <sheetData>
    <row r="2" spans="1:8" s="280" customFormat="1">
      <c r="A2" s="667" t="s">
        <v>97</v>
      </c>
      <c r="B2" s="667"/>
      <c r="C2" s="667"/>
      <c r="D2" s="667"/>
      <c r="E2" s="667"/>
      <c r="F2" s="667"/>
      <c r="G2" s="667"/>
      <c r="H2" s="667"/>
    </row>
    <row r="3" spans="1:8">
      <c r="A3" s="281"/>
      <c r="B3" s="282"/>
      <c r="C3" s="282"/>
      <c r="D3" s="283"/>
      <c r="E3" s="284"/>
      <c r="F3" s="284"/>
      <c r="H3" s="285"/>
    </row>
    <row r="4" spans="1:8">
      <c r="A4" s="286"/>
      <c r="B4" s="287"/>
      <c r="C4" s="288"/>
      <c r="D4" s="289" t="s">
        <v>98</v>
      </c>
      <c r="E4" s="289"/>
      <c r="F4" s="289"/>
      <c r="G4" s="289"/>
      <c r="H4" s="289"/>
    </row>
    <row r="5" spans="1:8">
      <c r="A5" s="286"/>
      <c r="B5" s="287"/>
      <c r="C5" s="288"/>
      <c r="D5" s="289"/>
      <c r="E5" s="289"/>
      <c r="F5" s="289"/>
      <c r="G5" s="289"/>
      <c r="H5" s="289"/>
    </row>
    <row r="6" spans="1:8">
      <c r="A6" s="286"/>
      <c r="B6" s="287"/>
      <c r="C6" s="288"/>
      <c r="D6" s="309" t="str">
        <f>B29</f>
        <v>OPĆE NAPOMENE</v>
      </c>
      <c r="E6" s="289"/>
      <c r="F6" s="289"/>
      <c r="G6" s="289"/>
      <c r="H6" s="289"/>
    </row>
    <row r="7" spans="1:8">
      <c r="A7" s="286"/>
      <c r="B7" s="287"/>
      <c r="C7" s="288"/>
      <c r="D7" s="309" t="str">
        <f>A200</f>
        <v>ZEMLJANI RADOVI</v>
      </c>
      <c r="E7" s="289"/>
      <c r="F7" s="289"/>
      <c r="G7" s="289"/>
      <c r="H7" s="289"/>
    </row>
    <row r="8" spans="1:8">
      <c r="A8" s="286"/>
      <c r="B8" s="287"/>
      <c r="C8" s="288"/>
      <c r="D8" s="309" t="str">
        <f>A282</f>
        <v>TESARSKI RADOVI</v>
      </c>
      <c r="E8" s="289"/>
      <c r="F8" s="289"/>
      <c r="G8" s="289"/>
      <c r="H8" s="289"/>
    </row>
    <row r="9" spans="1:8">
      <c r="A9" s="286"/>
      <c r="B9" s="287"/>
      <c r="C9" s="288"/>
      <c r="D9" s="309" t="str">
        <f>A402</f>
        <v>BETONSKI I ARMIRANO BETONSKI RADOVI</v>
      </c>
      <c r="E9" s="289"/>
      <c r="F9" s="289"/>
      <c r="G9" s="289"/>
      <c r="H9" s="289"/>
    </row>
    <row r="10" spans="1:8">
      <c r="A10" s="286"/>
      <c r="B10" s="287"/>
      <c r="C10" s="288"/>
      <c r="D10" s="639" t="str">
        <f>A606</f>
        <v>ZIDARSKI RADOVI</v>
      </c>
      <c r="E10" s="289"/>
      <c r="F10" s="289"/>
      <c r="G10" s="289"/>
      <c r="H10" s="289"/>
    </row>
    <row r="11" spans="1:8">
      <c r="A11" s="286"/>
      <c r="B11" s="287"/>
      <c r="C11" s="288"/>
      <c r="D11" s="309" t="str">
        <f>A768</f>
        <v>ASFALTERSKI RADOVI</v>
      </c>
      <c r="E11" s="289"/>
      <c r="F11" s="289"/>
      <c r="G11" s="289"/>
      <c r="H11" s="289"/>
    </row>
    <row r="12" spans="1:8">
      <c r="A12" s="286"/>
      <c r="B12" s="287"/>
      <c r="C12" s="288"/>
      <c r="D12" s="639" t="str">
        <f>A812</f>
        <v>IZOLATERSKI RADOVI</v>
      </c>
      <c r="E12" s="289"/>
      <c r="F12" s="289"/>
      <c r="G12" s="289"/>
      <c r="H12" s="289"/>
    </row>
    <row r="13" spans="1:8">
      <c r="A13" s="286"/>
      <c r="B13" s="287"/>
      <c r="C13" s="288"/>
      <c r="D13" s="319" t="str">
        <f>A933</f>
        <v>KROVOPOKRIVAČKI RADOVI</v>
      </c>
      <c r="E13" s="289"/>
      <c r="F13" s="289"/>
      <c r="G13" s="289"/>
      <c r="H13" s="289"/>
    </row>
    <row r="14" spans="1:8">
      <c r="A14" s="286"/>
      <c r="B14" s="287"/>
      <c r="C14" s="288"/>
      <c r="D14" s="639" t="str">
        <f>A978</f>
        <v>LIMARSKI RADOVI</v>
      </c>
      <c r="E14" s="289"/>
      <c r="F14" s="289"/>
      <c r="G14" s="289"/>
      <c r="H14" s="289"/>
    </row>
    <row r="15" spans="1:8">
      <c r="A15" s="286"/>
      <c r="B15" s="287"/>
      <c r="C15" s="288"/>
      <c r="D15" s="639" t="str">
        <f>A1034</f>
        <v>ALUMINIJSKI  RADOVI</v>
      </c>
      <c r="E15" s="289"/>
      <c r="F15" s="289"/>
      <c r="G15" s="289"/>
      <c r="H15" s="289"/>
    </row>
    <row r="16" spans="1:8">
      <c r="A16" s="286"/>
      <c r="B16" s="287"/>
      <c r="C16" s="288"/>
      <c r="D16" s="639" t="str">
        <f>A1089</f>
        <v>STOLARSKI  RADOVI</v>
      </c>
      <c r="E16" s="289"/>
      <c r="F16" s="289"/>
      <c r="G16" s="289"/>
      <c r="H16" s="289"/>
    </row>
    <row r="17" spans="1:8">
      <c r="A17" s="286"/>
      <c r="B17" s="287"/>
      <c r="C17" s="288"/>
      <c r="D17" s="639" t="str">
        <f>A1166</f>
        <v>BRAVARSKI RADOVI</v>
      </c>
      <c r="E17" s="289"/>
      <c r="F17" s="289"/>
      <c r="G17" s="289"/>
      <c r="H17" s="289"/>
    </row>
    <row r="18" spans="1:8">
      <c r="A18" s="286"/>
      <c r="B18" s="287"/>
      <c r="C18" s="288"/>
      <c r="D18" s="639" t="str">
        <f>A1244</f>
        <v>STAKLARSKI RADOVI</v>
      </c>
      <c r="E18" s="289"/>
      <c r="F18" s="289"/>
      <c r="G18" s="289"/>
      <c r="H18" s="289"/>
    </row>
    <row r="19" spans="1:8">
      <c r="A19" s="286"/>
      <c r="B19" s="287"/>
      <c r="C19" s="288"/>
      <c r="D19" s="668" t="str">
        <f>A1309</f>
        <v>SOBOSLIKARSKI I LIČILAČKI RADOVI</v>
      </c>
      <c r="E19" s="668"/>
      <c r="F19" s="289"/>
      <c r="G19" s="289"/>
      <c r="H19" s="289"/>
    </row>
    <row r="20" spans="1:8">
      <c r="A20" s="286"/>
      <c r="B20" s="287"/>
      <c r="C20" s="288"/>
      <c r="D20" s="639" t="str">
        <f>A1364</f>
        <v>FASADERSKI RADOVI</v>
      </c>
      <c r="E20" s="289"/>
      <c r="F20" s="289"/>
      <c r="G20" s="289"/>
      <c r="H20" s="289"/>
    </row>
    <row r="21" spans="1:8">
      <c r="A21" s="286"/>
      <c r="B21" s="287"/>
      <c r="C21" s="288"/>
      <c r="D21" s="639" t="str">
        <f>A1430</f>
        <v>KERAMIČARSKI RADOVI</v>
      </c>
      <c r="E21" s="289"/>
      <c r="F21" s="289"/>
      <c r="G21" s="289"/>
      <c r="H21" s="289"/>
    </row>
    <row r="22" spans="1:8">
      <c r="A22" s="286"/>
      <c r="B22" s="287"/>
      <c r="C22" s="288"/>
      <c r="D22" s="639" t="str">
        <f>A1475</f>
        <v>PODOPOLAGAČKI RADOVI</v>
      </c>
      <c r="E22" s="289"/>
      <c r="F22" s="289"/>
      <c r="G22" s="289"/>
      <c r="H22" s="289"/>
    </row>
    <row r="23" spans="1:8">
      <c r="A23" s="286"/>
      <c r="B23" s="287"/>
      <c r="C23" s="288"/>
      <c r="D23" s="639" t="str">
        <f>A1549</f>
        <v>GIPSKARTONSKI RADOVI</v>
      </c>
      <c r="E23" s="289"/>
      <c r="F23" s="289"/>
      <c r="G23" s="289"/>
      <c r="H23" s="289"/>
    </row>
    <row r="24" spans="1:8">
      <c r="A24" s="286"/>
      <c r="B24" s="287"/>
      <c r="C24" s="288"/>
      <c r="D24" s="639" t="str">
        <f>A1682</f>
        <v>DRVENE KONSTRUKCIJE</v>
      </c>
      <c r="E24" s="289"/>
      <c r="F24" s="289"/>
      <c r="G24" s="289"/>
      <c r="H24" s="289"/>
    </row>
    <row r="25" spans="1:8">
      <c r="A25" s="286"/>
      <c r="B25" s="287"/>
      <c r="C25" s="288"/>
      <c r="D25" s="639" t="str">
        <f>A1765</f>
        <v>BRAVARSKI RADOVI</v>
      </c>
      <c r="E25" s="289"/>
      <c r="F25" s="289"/>
      <c r="G25" s="289"/>
      <c r="H25" s="289"/>
    </row>
    <row r="26" spans="1:8">
      <c r="A26" s="286"/>
      <c r="B26" s="287"/>
      <c r="C26" s="288"/>
      <c r="D26" s="309" t="str">
        <f>A1879</f>
        <v>KAMENOKLESARSKI RADOVI</v>
      </c>
      <c r="E26" s="289"/>
      <c r="F26" s="289"/>
      <c r="G26" s="289"/>
      <c r="H26" s="289"/>
    </row>
    <row r="27" spans="1:8">
      <c r="A27" s="286"/>
      <c r="B27" s="287"/>
      <c r="C27" s="288"/>
      <c r="D27" s="290"/>
      <c r="E27" s="289"/>
      <c r="F27" s="289"/>
      <c r="G27" s="289"/>
      <c r="H27" s="289"/>
    </row>
    <row r="28" spans="1:8">
      <c r="A28" s="286"/>
      <c r="B28" s="287"/>
      <c r="C28" s="288"/>
      <c r="D28" s="291"/>
      <c r="E28" s="289"/>
      <c r="F28" s="289"/>
      <c r="G28" s="289"/>
      <c r="H28" s="289"/>
    </row>
    <row r="29" spans="1:8" s="286" customFormat="1">
      <c r="B29" s="286" t="s">
        <v>99</v>
      </c>
      <c r="C29" s="288"/>
      <c r="D29" s="290"/>
      <c r="E29" s="289"/>
      <c r="F29" s="289"/>
      <c r="G29" s="289"/>
      <c r="H29" s="289"/>
    </row>
    <row r="30" spans="1:8" s="286" customFormat="1">
      <c r="B30" s="287"/>
      <c r="C30" s="288"/>
      <c r="D30" s="290"/>
      <c r="E30" s="289"/>
      <c r="F30" s="289"/>
      <c r="G30" s="289"/>
      <c r="H30" s="289"/>
    </row>
    <row r="31" spans="1:8" s="286" customFormat="1">
      <c r="B31" s="292" t="s">
        <v>100</v>
      </c>
      <c r="C31" s="288"/>
      <c r="D31" s="290"/>
      <c r="E31" s="289"/>
      <c r="F31" s="289"/>
      <c r="G31" s="289"/>
      <c r="H31" s="289"/>
    </row>
    <row r="32" spans="1:8" s="286" customFormat="1">
      <c r="B32" s="292"/>
      <c r="C32" s="288"/>
      <c r="D32" s="290"/>
      <c r="E32" s="289"/>
      <c r="F32" s="289"/>
      <c r="G32" s="289"/>
      <c r="H32" s="289"/>
    </row>
    <row r="33" spans="2:8" s="286" customFormat="1">
      <c r="B33" s="287" t="s">
        <v>101</v>
      </c>
      <c r="C33" s="288"/>
      <c r="D33" s="290"/>
      <c r="E33" s="289"/>
      <c r="F33" s="289"/>
      <c r="G33" s="289"/>
      <c r="H33" s="289"/>
    </row>
    <row r="34" spans="2:8" s="286" customFormat="1">
      <c r="B34" s="287" t="s">
        <v>102</v>
      </c>
      <c r="C34" s="288"/>
      <c r="D34" s="290"/>
      <c r="E34" s="289"/>
      <c r="F34" s="289"/>
      <c r="G34" s="289"/>
      <c r="H34" s="289"/>
    </row>
    <row r="35" spans="2:8" s="286" customFormat="1">
      <c r="B35" s="287" t="s">
        <v>103</v>
      </c>
      <c r="C35" s="288"/>
      <c r="D35" s="290"/>
      <c r="E35" s="289"/>
      <c r="F35" s="289"/>
      <c r="G35" s="289"/>
      <c r="H35" s="289"/>
    </row>
    <row r="36" spans="2:8" s="286" customFormat="1">
      <c r="B36" s="287"/>
      <c r="C36" s="288"/>
      <c r="D36" s="290"/>
      <c r="E36" s="289"/>
      <c r="F36" s="289"/>
      <c r="G36" s="289"/>
      <c r="H36" s="289"/>
    </row>
    <row r="37" spans="2:8" s="286" customFormat="1">
      <c r="B37" s="287" t="s">
        <v>104</v>
      </c>
      <c r="C37" s="288"/>
      <c r="D37" s="290"/>
      <c r="E37" s="289"/>
      <c r="F37" s="289"/>
      <c r="G37" s="289"/>
      <c r="H37" s="289"/>
    </row>
    <row r="38" spans="2:8" s="286" customFormat="1">
      <c r="B38" s="293" t="s">
        <v>105</v>
      </c>
      <c r="C38" s="287" t="s">
        <v>106</v>
      </c>
      <c r="D38" s="290"/>
      <c r="E38" s="289"/>
      <c r="F38" s="289"/>
      <c r="G38" s="289"/>
      <c r="H38" s="289"/>
    </row>
    <row r="39" spans="2:8" s="286" customFormat="1">
      <c r="B39" s="293" t="s">
        <v>105</v>
      </c>
      <c r="C39" s="287" t="s">
        <v>107</v>
      </c>
      <c r="D39" s="290"/>
      <c r="E39" s="289"/>
      <c r="F39" s="289"/>
      <c r="G39" s="289"/>
      <c r="H39" s="289"/>
    </row>
    <row r="40" spans="2:8" s="286" customFormat="1">
      <c r="B40" s="293" t="s">
        <v>105</v>
      </c>
      <c r="C40" s="287" t="s">
        <v>108</v>
      </c>
      <c r="D40" s="290"/>
      <c r="E40" s="289"/>
      <c r="F40" s="289"/>
      <c r="G40" s="289"/>
      <c r="H40" s="289"/>
    </row>
    <row r="41" spans="2:8" s="286" customFormat="1">
      <c r="B41" s="293" t="s">
        <v>105</v>
      </c>
      <c r="C41" s="287" t="s">
        <v>109</v>
      </c>
      <c r="D41" s="290"/>
      <c r="E41" s="289"/>
      <c r="F41" s="289"/>
      <c r="G41" s="289"/>
      <c r="H41" s="289"/>
    </row>
    <row r="42" spans="2:8" s="286" customFormat="1">
      <c r="B42" s="293" t="s">
        <v>105</v>
      </c>
      <c r="C42" s="287" t="s">
        <v>110</v>
      </c>
      <c r="D42" s="290"/>
      <c r="E42" s="289"/>
      <c r="F42" s="289"/>
      <c r="G42" s="289"/>
      <c r="H42" s="289"/>
    </row>
    <row r="43" spans="2:8" s="286" customFormat="1">
      <c r="B43" s="293" t="s">
        <v>105</v>
      </c>
      <c r="C43" s="287" t="s">
        <v>111</v>
      </c>
      <c r="D43" s="290"/>
      <c r="E43" s="289"/>
      <c r="F43" s="289"/>
      <c r="G43" s="289"/>
      <c r="H43" s="289"/>
    </row>
    <row r="44" spans="2:8" s="286" customFormat="1">
      <c r="B44" s="293" t="s">
        <v>105</v>
      </c>
      <c r="C44" s="287" t="s">
        <v>112</v>
      </c>
      <c r="D44" s="290"/>
      <c r="E44" s="289"/>
      <c r="F44" s="289"/>
      <c r="G44" s="289"/>
      <c r="H44" s="289"/>
    </row>
    <row r="45" spans="2:8" s="286" customFormat="1">
      <c r="B45" s="287" t="s">
        <v>113</v>
      </c>
      <c r="C45" s="288"/>
      <c r="D45" s="290"/>
      <c r="E45" s="289"/>
      <c r="F45" s="289"/>
      <c r="G45" s="289"/>
      <c r="H45" s="289"/>
    </row>
    <row r="46" spans="2:8" s="286" customFormat="1">
      <c r="B46" s="287" t="s">
        <v>114</v>
      </c>
      <c r="C46" s="288"/>
      <c r="D46" s="290"/>
      <c r="E46" s="289"/>
      <c r="F46" s="289"/>
      <c r="G46" s="289"/>
      <c r="H46" s="289"/>
    </row>
    <row r="47" spans="2:8" s="286" customFormat="1">
      <c r="B47" s="287" t="s">
        <v>115</v>
      </c>
      <c r="C47" s="288"/>
      <c r="D47" s="290"/>
      <c r="E47" s="289"/>
      <c r="F47" s="289"/>
      <c r="G47" s="289"/>
      <c r="H47" s="289"/>
    </row>
    <row r="48" spans="2:8" s="286" customFormat="1">
      <c r="B48" s="294" t="s">
        <v>116</v>
      </c>
      <c r="C48" s="288"/>
      <c r="D48" s="290"/>
      <c r="E48" s="289"/>
      <c r="F48" s="289"/>
      <c r="G48" s="289"/>
      <c r="H48" s="289"/>
    </row>
    <row r="49" spans="2:8" s="286" customFormat="1">
      <c r="B49" s="287"/>
      <c r="C49" s="288"/>
      <c r="D49" s="290"/>
      <c r="E49" s="289"/>
      <c r="F49" s="289"/>
      <c r="G49" s="289"/>
      <c r="H49" s="289"/>
    </row>
    <row r="50" spans="2:8" s="286" customFormat="1">
      <c r="B50" s="287" t="s">
        <v>117</v>
      </c>
      <c r="C50" s="288"/>
      <c r="D50" s="290"/>
      <c r="E50" s="289"/>
      <c r="F50" s="289"/>
      <c r="G50" s="289"/>
      <c r="H50" s="289"/>
    </row>
    <row r="51" spans="2:8" s="286" customFormat="1">
      <c r="B51" s="287" t="s">
        <v>118</v>
      </c>
      <c r="C51" s="288"/>
      <c r="D51" s="290"/>
      <c r="E51" s="289"/>
      <c r="F51" s="289"/>
      <c r="G51" s="289"/>
      <c r="H51" s="289"/>
    </row>
    <row r="52" spans="2:8" s="286" customFormat="1">
      <c r="B52" s="287" t="s">
        <v>119</v>
      </c>
      <c r="C52" s="288"/>
      <c r="D52" s="290"/>
      <c r="E52" s="289"/>
      <c r="F52" s="289"/>
      <c r="G52" s="289"/>
      <c r="H52" s="289"/>
    </row>
    <row r="53" spans="2:8" s="286" customFormat="1">
      <c r="B53" s="287" t="s">
        <v>120</v>
      </c>
      <c r="C53" s="288"/>
      <c r="D53" s="290"/>
      <c r="E53" s="289"/>
      <c r="F53" s="289"/>
      <c r="G53" s="289"/>
      <c r="H53" s="289"/>
    </row>
    <row r="54" spans="2:8" s="286" customFormat="1">
      <c r="B54" s="287" t="s">
        <v>121</v>
      </c>
      <c r="C54" s="288"/>
      <c r="D54" s="290"/>
      <c r="E54" s="289"/>
      <c r="F54" s="289"/>
      <c r="G54" s="289"/>
      <c r="H54" s="289"/>
    </row>
    <row r="55" spans="2:8" s="286" customFormat="1">
      <c r="B55" s="287" t="s">
        <v>122</v>
      </c>
      <c r="C55" s="288"/>
      <c r="D55" s="290"/>
      <c r="E55" s="289"/>
      <c r="F55" s="289"/>
      <c r="G55" s="289"/>
      <c r="H55" s="289"/>
    </row>
    <row r="56" spans="2:8" s="286" customFormat="1">
      <c r="B56" s="287" t="s">
        <v>123</v>
      </c>
      <c r="C56" s="288"/>
      <c r="D56" s="290"/>
      <c r="E56" s="289"/>
      <c r="F56" s="289"/>
      <c r="G56" s="289"/>
      <c r="H56" s="289"/>
    </row>
    <row r="57" spans="2:8" s="286" customFormat="1">
      <c r="B57" s="287" t="s">
        <v>124</v>
      </c>
      <c r="C57" s="288"/>
      <c r="D57" s="290"/>
      <c r="E57" s="289"/>
      <c r="F57" s="289"/>
      <c r="G57" s="289"/>
      <c r="H57" s="289"/>
    </row>
    <row r="58" spans="2:8" s="286" customFormat="1">
      <c r="B58" s="287" t="s">
        <v>125</v>
      </c>
      <c r="C58" s="288"/>
      <c r="D58" s="290"/>
      <c r="E58" s="289"/>
      <c r="F58" s="289"/>
      <c r="G58" s="289"/>
      <c r="H58" s="289"/>
    </row>
    <row r="59" spans="2:8" s="286" customFormat="1">
      <c r="B59" s="287"/>
      <c r="C59" s="288"/>
      <c r="D59" s="290"/>
      <c r="E59" s="289"/>
      <c r="F59" s="289"/>
      <c r="G59" s="289"/>
      <c r="H59" s="289"/>
    </row>
    <row r="60" spans="2:8" s="286" customFormat="1">
      <c r="B60" s="287" t="s">
        <v>126</v>
      </c>
      <c r="C60" s="288"/>
      <c r="D60" s="290"/>
      <c r="E60" s="289"/>
      <c r="F60" s="289"/>
      <c r="G60" s="289"/>
      <c r="H60" s="289"/>
    </row>
    <row r="61" spans="2:8" s="286" customFormat="1">
      <c r="B61" s="287" t="s">
        <v>127</v>
      </c>
      <c r="C61" s="288"/>
      <c r="D61" s="290"/>
      <c r="E61" s="289"/>
      <c r="F61" s="289"/>
      <c r="G61" s="289"/>
      <c r="H61" s="289"/>
    </row>
    <row r="62" spans="2:8" s="286" customFormat="1">
      <c r="B62" s="287" t="s">
        <v>128</v>
      </c>
      <c r="C62" s="288"/>
      <c r="D62" s="290"/>
      <c r="E62" s="289"/>
      <c r="F62" s="289"/>
      <c r="G62" s="289"/>
      <c r="H62" s="289"/>
    </row>
    <row r="63" spans="2:8" s="286" customFormat="1">
      <c r="B63" s="287" t="s">
        <v>129</v>
      </c>
      <c r="C63" s="288"/>
      <c r="D63" s="290"/>
      <c r="E63" s="289"/>
      <c r="F63" s="289"/>
      <c r="G63" s="289"/>
      <c r="H63" s="289"/>
    </row>
    <row r="64" spans="2:8" s="286" customFormat="1">
      <c r="B64" s="287" t="s">
        <v>130</v>
      </c>
      <c r="C64" s="288"/>
      <c r="D64" s="290"/>
      <c r="E64" s="289"/>
      <c r="F64" s="289"/>
      <c r="G64" s="289"/>
      <c r="H64" s="289"/>
    </row>
    <row r="65" spans="2:8" s="286" customFormat="1">
      <c r="B65" s="287" t="s">
        <v>131</v>
      </c>
      <c r="C65" s="288"/>
      <c r="D65" s="290"/>
      <c r="E65" s="289"/>
      <c r="F65" s="289"/>
      <c r="G65" s="289"/>
      <c r="H65" s="289"/>
    </row>
    <row r="66" spans="2:8" s="286" customFormat="1">
      <c r="B66" s="287" t="s">
        <v>132</v>
      </c>
      <c r="C66" s="288"/>
      <c r="D66" s="290"/>
      <c r="E66" s="289"/>
      <c r="F66" s="289"/>
      <c r="G66" s="289"/>
      <c r="H66" s="289"/>
    </row>
    <row r="67" spans="2:8" s="286" customFormat="1">
      <c r="B67" s="287"/>
      <c r="C67" s="288"/>
      <c r="D67" s="290"/>
      <c r="E67" s="289"/>
      <c r="F67" s="289"/>
      <c r="G67" s="289"/>
      <c r="H67" s="289"/>
    </row>
    <row r="68" spans="2:8" s="286" customFormat="1">
      <c r="B68" s="287" t="s">
        <v>133</v>
      </c>
      <c r="C68" s="288"/>
      <c r="D68" s="290"/>
      <c r="E68" s="289"/>
      <c r="F68" s="289"/>
      <c r="G68" s="289"/>
      <c r="H68" s="289"/>
    </row>
    <row r="69" spans="2:8" s="286" customFormat="1">
      <c r="B69" s="287" t="s">
        <v>134</v>
      </c>
      <c r="C69" s="288"/>
      <c r="D69" s="290"/>
      <c r="E69" s="289"/>
      <c r="F69" s="289"/>
      <c r="G69" s="289"/>
      <c r="H69" s="289"/>
    </row>
    <row r="70" spans="2:8" s="286" customFormat="1">
      <c r="B70" s="287" t="s">
        <v>135</v>
      </c>
      <c r="C70" s="288"/>
      <c r="D70" s="290"/>
      <c r="E70" s="289"/>
      <c r="F70" s="289"/>
      <c r="G70" s="289"/>
      <c r="H70" s="289"/>
    </row>
    <row r="71" spans="2:8" s="286" customFormat="1">
      <c r="B71" s="287" t="s">
        <v>136</v>
      </c>
      <c r="C71" s="288"/>
      <c r="D71" s="290"/>
      <c r="E71" s="289"/>
      <c r="F71" s="289"/>
      <c r="G71" s="289"/>
      <c r="H71" s="289"/>
    </row>
    <row r="72" spans="2:8" s="286" customFormat="1">
      <c r="B72" s="287" t="s">
        <v>137</v>
      </c>
      <c r="C72" s="288"/>
      <c r="D72" s="290"/>
      <c r="E72" s="289"/>
      <c r="F72" s="289"/>
      <c r="G72" s="289"/>
      <c r="H72" s="289"/>
    </row>
    <row r="73" spans="2:8" s="286" customFormat="1">
      <c r="B73" s="287" t="s">
        <v>138</v>
      </c>
      <c r="C73" s="288"/>
      <c r="D73" s="290"/>
      <c r="E73" s="289"/>
      <c r="F73" s="289"/>
      <c r="G73" s="289"/>
      <c r="H73" s="289"/>
    </row>
    <row r="74" spans="2:8" s="286" customFormat="1">
      <c r="B74" s="287" t="s">
        <v>139</v>
      </c>
      <c r="C74" s="288"/>
      <c r="D74" s="290"/>
      <c r="E74" s="289"/>
      <c r="F74" s="289"/>
      <c r="G74" s="289"/>
      <c r="H74" s="289"/>
    </row>
    <row r="75" spans="2:8" s="286" customFormat="1">
      <c r="B75" s="287"/>
      <c r="C75" s="288"/>
      <c r="D75" s="290"/>
      <c r="E75" s="289"/>
      <c r="F75" s="289"/>
      <c r="G75" s="289"/>
      <c r="H75" s="289"/>
    </row>
    <row r="76" spans="2:8" s="286" customFormat="1">
      <c r="B76" s="287" t="s">
        <v>140</v>
      </c>
      <c r="C76" s="288"/>
      <c r="D76" s="290"/>
      <c r="E76" s="289"/>
      <c r="F76" s="289"/>
      <c r="G76" s="289"/>
      <c r="H76" s="289"/>
    </row>
    <row r="77" spans="2:8" s="286" customFormat="1">
      <c r="B77" s="287" t="s">
        <v>141</v>
      </c>
      <c r="C77" s="288"/>
      <c r="D77" s="290"/>
      <c r="E77" s="289"/>
      <c r="F77" s="289"/>
      <c r="G77" s="289"/>
      <c r="H77" s="289"/>
    </row>
    <row r="78" spans="2:8" s="286" customFormat="1">
      <c r="B78" s="287" t="s">
        <v>142</v>
      </c>
      <c r="C78" s="288"/>
      <c r="D78" s="290"/>
      <c r="E78" s="289"/>
      <c r="F78" s="289"/>
      <c r="G78" s="289"/>
      <c r="H78" s="289"/>
    </row>
    <row r="79" spans="2:8" s="286" customFormat="1">
      <c r="B79" s="287"/>
      <c r="C79" s="288"/>
      <c r="D79" s="290"/>
      <c r="E79" s="289"/>
      <c r="F79" s="289"/>
      <c r="G79" s="289"/>
      <c r="H79" s="289"/>
    </row>
    <row r="80" spans="2:8" s="286" customFormat="1">
      <c r="B80" s="287" t="s">
        <v>143</v>
      </c>
      <c r="C80" s="288"/>
      <c r="D80" s="290"/>
      <c r="E80" s="289"/>
      <c r="F80" s="289"/>
      <c r="G80" s="289"/>
      <c r="H80" s="289"/>
    </row>
    <row r="81" spans="2:8" s="286" customFormat="1">
      <c r="B81" s="288" t="s">
        <v>144</v>
      </c>
      <c r="C81" s="287" t="s">
        <v>145</v>
      </c>
      <c r="D81" s="287"/>
      <c r="E81" s="287"/>
      <c r="F81" s="287"/>
      <c r="G81" s="289"/>
      <c r="H81" s="289"/>
    </row>
    <row r="82" spans="2:8" s="286" customFormat="1">
      <c r="B82" s="288" t="s">
        <v>146</v>
      </c>
      <c r="C82" s="287" t="s">
        <v>147</v>
      </c>
      <c r="D82" s="287"/>
      <c r="E82" s="287"/>
      <c r="F82" s="287"/>
      <c r="G82" s="289"/>
      <c r="H82" s="289"/>
    </row>
    <row r="83" spans="2:8" s="286" customFormat="1">
      <c r="B83" s="288" t="s">
        <v>148</v>
      </c>
      <c r="C83" s="287" t="s">
        <v>149</v>
      </c>
      <c r="D83" s="287"/>
      <c r="E83" s="287"/>
      <c r="F83" s="287"/>
      <c r="G83" s="289"/>
      <c r="H83" s="289"/>
    </row>
    <row r="84" spans="2:8" s="286" customFormat="1">
      <c r="B84" s="288" t="s">
        <v>150</v>
      </c>
      <c r="C84" s="287" t="s">
        <v>151</v>
      </c>
      <c r="D84" s="287"/>
      <c r="E84" s="287"/>
      <c r="F84" s="287"/>
      <c r="G84" s="289"/>
      <c r="H84" s="289"/>
    </row>
    <row r="85" spans="2:8" s="286" customFormat="1">
      <c r="B85" s="287"/>
      <c r="C85" s="288"/>
      <c r="D85" s="290"/>
      <c r="E85" s="289"/>
      <c r="F85" s="289"/>
      <c r="G85" s="289"/>
      <c r="H85" s="289"/>
    </row>
    <row r="86" spans="2:8" s="286" customFormat="1">
      <c r="B86" s="287" t="s">
        <v>152</v>
      </c>
      <c r="C86" s="288"/>
      <c r="D86" s="290"/>
      <c r="E86" s="289"/>
      <c r="F86" s="289"/>
      <c r="G86" s="289"/>
      <c r="H86" s="289"/>
    </row>
    <row r="87" spans="2:8" s="286" customFormat="1">
      <c r="B87" s="287" t="s">
        <v>153</v>
      </c>
      <c r="C87" s="288"/>
      <c r="D87" s="290"/>
      <c r="E87" s="289"/>
      <c r="F87" s="289"/>
      <c r="G87" s="289"/>
      <c r="H87" s="289"/>
    </row>
    <row r="88" spans="2:8" s="286" customFormat="1">
      <c r="B88" s="287" t="s">
        <v>154</v>
      </c>
      <c r="C88" s="288"/>
      <c r="D88" s="290"/>
      <c r="E88" s="289"/>
      <c r="F88" s="289"/>
      <c r="G88" s="289"/>
      <c r="H88" s="289"/>
    </row>
    <row r="89" spans="2:8" s="286" customFormat="1">
      <c r="B89" s="287" t="s">
        <v>155</v>
      </c>
      <c r="C89" s="288"/>
      <c r="D89" s="290"/>
      <c r="E89" s="289"/>
      <c r="F89" s="289"/>
      <c r="G89" s="289"/>
      <c r="H89" s="289"/>
    </row>
    <row r="90" spans="2:8" s="286" customFormat="1">
      <c r="B90" s="287"/>
      <c r="C90" s="288"/>
      <c r="D90" s="290"/>
      <c r="E90" s="289"/>
      <c r="F90" s="289"/>
      <c r="G90" s="289"/>
      <c r="H90" s="289"/>
    </row>
    <row r="91" spans="2:8" s="286" customFormat="1">
      <c r="B91" s="287" t="s">
        <v>156</v>
      </c>
      <c r="C91" s="288"/>
      <c r="D91" s="290"/>
      <c r="E91" s="289"/>
      <c r="F91" s="289"/>
      <c r="G91" s="289"/>
      <c r="H91" s="289"/>
    </row>
    <row r="92" spans="2:8" s="286" customFormat="1">
      <c r="B92" s="287" t="s">
        <v>157</v>
      </c>
      <c r="C92" s="288"/>
      <c r="D92" s="290"/>
      <c r="E92" s="289"/>
      <c r="F92" s="289"/>
      <c r="G92" s="289"/>
      <c r="H92" s="289"/>
    </row>
    <row r="93" spans="2:8" s="286" customFormat="1">
      <c r="B93" s="287" t="s">
        <v>158</v>
      </c>
      <c r="C93" s="288"/>
      <c r="D93" s="290"/>
      <c r="E93" s="289"/>
      <c r="F93" s="289"/>
      <c r="G93" s="289"/>
      <c r="H93" s="289"/>
    </row>
    <row r="94" spans="2:8" s="286" customFormat="1">
      <c r="B94" s="287" t="s">
        <v>159</v>
      </c>
      <c r="C94" s="288"/>
      <c r="D94" s="290"/>
      <c r="E94" s="289"/>
      <c r="F94" s="289"/>
      <c r="G94" s="289"/>
      <c r="H94" s="289"/>
    </row>
    <row r="95" spans="2:8" s="286" customFormat="1">
      <c r="B95" s="287" t="s">
        <v>160</v>
      </c>
      <c r="C95" s="288"/>
      <c r="D95" s="290"/>
      <c r="E95" s="289"/>
      <c r="F95" s="289"/>
      <c r="G95" s="289"/>
      <c r="H95" s="289"/>
    </row>
    <row r="96" spans="2:8" s="286" customFormat="1">
      <c r="B96" s="287" t="s">
        <v>161</v>
      </c>
      <c r="C96" s="288"/>
      <c r="D96" s="290"/>
      <c r="E96" s="289"/>
      <c r="F96" s="289"/>
      <c r="G96" s="289"/>
      <c r="H96" s="289"/>
    </row>
    <row r="97" spans="2:8" s="286" customFormat="1">
      <c r="B97" s="287" t="s">
        <v>162</v>
      </c>
      <c r="C97" s="288"/>
      <c r="D97" s="290"/>
      <c r="E97" s="289"/>
      <c r="F97" s="289"/>
      <c r="G97" s="289"/>
      <c r="H97" s="289"/>
    </row>
    <row r="98" spans="2:8" s="286" customFormat="1">
      <c r="B98" s="287" t="s">
        <v>163</v>
      </c>
      <c r="C98" s="288"/>
      <c r="D98" s="290"/>
      <c r="E98" s="289"/>
      <c r="F98" s="289"/>
      <c r="G98" s="289"/>
      <c r="H98" s="289"/>
    </row>
    <row r="99" spans="2:8" s="286" customFormat="1">
      <c r="B99" s="287"/>
      <c r="C99" s="288"/>
      <c r="D99" s="290"/>
      <c r="E99" s="289"/>
      <c r="F99" s="289"/>
      <c r="G99" s="289"/>
      <c r="H99" s="289"/>
    </row>
    <row r="100" spans="2:8" s="286" customFormat="1">
      <c r="B100" s="287" t="s">
        <v>164</v>
      </c>
      <c r="C100" s="288"/>
      <c r="D100" s="290"/>
      <c r="E100" s="289"/>
      <c r="F100" s="289"/>
      <c r="G100" s="289"/>
      <c r="H100" s="289"/>
    </row>
    <row r="101" spans="2:8" s="286" customFormat="1">
      <c r="B101" s="287" t="s">
        <v>165</v>
      </c>
      <c r="C101" s="288"/>
      <c r="D101" s="290"/>
      <c r="E101" s="289"/>
      <c r="F101" s="289"/>
      <c r="G101" s="289"/>
      <c r="H101" s="289"/>
    </row>
    <row r="102" spans="2:8" s="286" customFormat="1">
      <c r="B102" s="287"/>
      <c r="C102" s="288"/>
      <c r="D102" s="290"/>
      <c r="E102" s="289"/>
      <c r="F102" s="289"/>
      <c r="G102" s="289"/>
      <c r="H102" s="289"/>
    </row>
    <row r="103" spans="2:8" s="286" customFormat="1">
      <c r="B103" s="287" t="s">
        <v>166</v>
      </c>
      <c r="C103" s="288"/>
      <c r="D103" s="290"/>
      <c r="E103" s="289"/>
      <c r="F103" s="289"/>
      <c r="G103" s="289"/>
      <c r="H103" s="289"/>
    </row>
    <row r="104" spans="2:8" s="286" customFormat="1">
      <c r="B104" s="287" t="s">
        <v>167</v>
      </c>
      <c r="C104" s="288"/>
      <c r="D104" s="290"/>
      <c r="E104" s="289"/>
      <c r="F104" s="289"/>
      <c r="G104" s="289"/>
      <c r="H104" s="289"/>
    </row>
    <row r="105" spans="2:8" s="286" customFormat="1">
      <c r="B105" s="287" t="s">
        <v>168</v>
      </c>
      <c r="C105" s="288"/>
      <c r="D105" s="290"/>
      <c r="E105" s="289"/>
      <c r="F105" s="289"/>
      <c r="G105" s="289"/>
      <c r="H105" s="289"/>
    </row>
    <row r="106" spans="2:8" s="286" customFormat="1">
      <c r="B106" s="287" t="s">
        <v>169</v>
      </c>
      <c r="C106" s="288"/>
      <c r="D106" s="290"/>
      <c r="E106" s="289"/>
      <c r="F106" s="289"/>
      <c r="G106" s="289"/>
      <c r="H106" s="289"/>
    </row>
    <row r="107" spans="2:8" s="286" customFormat="1">
      <c r="B107" s="287" t="s">
        <v>170</v>
      </c>
      <c r="C107" s="288"/>
      <c r="D107" s="290"/>
      <c r="E107" s="289"/>
      <c r="F107" s="289"/>
      <c r="G107" s="289"/>
      <c r="H107" s="289"/>
    </row>
    <row r="108" spans="2:8" s="286" customFormat="1">
      <c r="B108" s="287"/>
      <c r="C108" s="288"/>
      <c r="D108" s="290"/>
      <c r="E108" s="289"/>
      <c r="F108" s="289"/>
      <c r="G108" s="289"/>
      <c r="H108" s="289"/>
    </row>
    <row r="109" spans="2:8" s="286" customFormat="1">
      <c r="B109" s="287" t="s">
        <v>171</v>
      </c>
      <c r="C109" s="288"/>
      <c r="D109" s="290"/>
      <c r="E109" s="289"/>
      <c r="F109" s="289"/>
      <c r="G109" s="289"/>
      <c r="H109" s="289"/>
    </row>
    <row r="110" spans="2:8" s="286" customFormat="1">
      <c r="B110" s="287" t="s">
        <v>172</v>
      </c>
      <c r="C110" s="288"/>
      <c r="D110" s="290"/>
      <c r="E110" s="289"/>
      <c r="F110" s="289"/>
      <c r="G110" s="289"/>
      <c r="H110" s="289"/>
    </row>
    <row r="111" spans="2:8" s="286" customFormat="1">
      <c r="B111" s="287" t="s">
        <v>173</v>
      </c>
      <c r="C111" s="288"/>
      <c r="D111" s="290"/>
      <c r="E111" s="289"/>
      <c r="F111" s="289"/>
      <c r="G111" s="289"/>
      <c r="H111" s="289"/>
    </row>
    <row r="112" spans="2:8" s="286" customFormat="1">
      <c r="B112" s="287" t="s">
        <v>174</v>
      </c>
      <c r="C112" s="288"/>
      <c r="D112" s="290"/>
      <c r="E112" s="289"/>
      <c r="F112" s="289"/>
      <c r="G112" s="289"/>
      <c r="H112" s="289"/>
    </row>
    <row r="113" spans="2:8" s="286" customFormat="1">
      <c r="B113" s="287"/>
      <c r="C113" s="288"/>
      <c r="D113" s="290"/>
      <c r="E113" s="289"/>
      <c r="F113" s="289"/>
      <c r="G113" s="289"/>
      <c r="H113" s="289"/>
    </row>
    <row r="114" spans="2:8" s="286" customFormat="1">
      <c r="B114" s="287" t="s">
        <v>175</v>
      </c>
      <c r="C114" s="288"/>
      <c r="D114" s="290"/>
      <c r="E114" s="289"/>
      <c r="F114" s="289"/>
      <c r="G114" s="289"/>
      <c r="H114" s="289"/>
    </row>
    <row r="115" spans="2:8" s="286" customFormat="1">
      <c r="B115" s="287" t="s">
        <v>176</v>
      </c>
      <c r="C115" s="288"/>
      <c r="D115" s="290"/>
      <c r="E115" s="289"/>
      <c r="F115" s="289"/>
      <c r="G115" s="289"/>
      <c r="H115" s="289"/>
    </row>
    <row r="116" spans="2:8" s="286" customFormat="1">
      <c r="B116" s="287" t="s">
        <v>177</v>
      </c>
      <c r="C116" s="288"/>
      <c r="D116" s="290"/>
      <c r="E116" s="289"/>
      <c r="F116" s="289"/>
      <c r="G116" s="289"/>
      <c r="H116" s="289"/>
    </row>
    <row r="117" spans="2:8" s="286" customFormat="1">
      <c r="B117" s="287" t="s">
        <v>178</v>
      </c>
      <c r="C117" s="288"/>
      <c r="D117" s="290"/>
      <c r="E117" s="289"/>
      <c r="F117" s="289"/>
      <c r="G117" s="289"/>
      <c r="H117" s="289"/>
    </row>
    <row r="118" spans="2:8" s="286" customFormat="1">
      <c r="B118" s="287" t="s">
        <v>179</v>
      </c>
      <c r="C118" s="288"/>
      <c r="D118" s="290"/>
      <c r="E118" s="289"/>
      <c r="F118" s="289"/>
      <c r="G118" s="289"/>
      <c r="H118" s="289"/>
    </row>
    <row r="119" spans="2:8" s="286" customFormat="1">
      <c r="B119" s="287"/>
      <c r="C119" s="288"/>
      <c r="D119" s="290"/>
      <c r="E119" s="289"/>
      <c r="F119" s="289"/>
      <c r="G119" s="289"/>
      <c r="H119" s="289"/>
    </row>
    <row r="120" spans="2:8" s="286" customFormat="1">
      <c r="B120" s="287" t="s">
        <v>180</v>
      </c>
      <c r="C120" s="288"/>
      <c r="D120" s="290"/>
      <c r="E120" s="289"/>
      <c r="F120" s="289"/>
      <c r="G120" s="289"/>
      <c r="H120" s="289"/>
    </row>
    <row r="121" spans="2:8" s="286" customFormat="1">
      <c r="B121" s="287" t="s">
        <v>181</v>
      </c>
      <c r="C121" s="288"/>
      <c r="D121" s="290"/>
      <c r="E121" s="289"/>
      <c r="F121" s="289"/>
      <c r="G121" s="289"/>
      <c r="H121" s="289"/>
    </row>
    <row r="122" spans="2:8" s="286" customFormat="1">
      <c r="B122" s="287"/>
      <c r="C122" s="288"/>
      <c r="D122" s="290"/>
      <c r="E122" s="289"/>
      <c r="F122" s="289"/>
      <c r="G122" s="289"/>
      <c r="H122" s="289"/>
    </row>
    <row r="123" spans="2:8" s="286" customFormat="1">
      <c r="B123" s="287" t="s">
        <v>182</v>
      </c>
      <c r="C123" s="288"/>
      <c r="D123" s="290"/>
      <c r="E123" s="289"/>
      <c r="F123" s="289"/>
      <c r="G123" s="289"/>
      <c r="H123" s="289"/>
    </row>
    <row r="124" spans="2:8" s="286" customFormat="1">
      <c r="B124" s="287" t="s">
        <v>183</v>
      </c>
      <c r="C124" s="288"/>
      <c r="D124" s="290"/>
      <c r="E124" s="289"/>
      <c r="F124" s="289"/>
      <c r="G124" s="289"/>
      <c r="H124" s="289"/>
    </row>
    <row r="125" spans="2:8" s="286" customFormat="1">
      <c r="B125" s="287"/>
      <c r="C125" s="288"/>
      <c r="D125" s="290"/>
      <c r="E125" s="289"/>
      <c r="F125" s="289"/>
      <c r="G125" s="289"/>
      <c r="H125" s="289"/>
    </row>
    <row r="126" spans="2:8" s="286" customFormat="1">
      <c r="B126" s="287" t="s">
        <v>184</v>
      </c>
      <c r="C126" s="288"/>
      <c r="D126" s="290"/>
      <c r="E126" s="289"/>
      <c r="F126" s="289"/>
      <c r="G126" s="289"/>
      <c r="H126" s="289"/>
    </row>
    <row r="127" spans="2:8" s="286" customFormat="1">
      <c r="B127" s="287" t="s">
        <v>185</v>
      </c>
      <c r="C127" s="288"/>
      <c r="D127" s="290"/>
      <c r="E127" s="289"/>
      <c r="F127" s="289"/>
      <c r="G127" s="289"/>
      <c r="H127" s="289"/>
    </row>
    <row r="128" spans="2:8" s="286" customFormat="1">
      <c r="B128" s="287" t="s">
        <v>186</v>
      </c>
      <c r="C128" s="288"/>
      <c r="D128" s="290"/>
      <c r="E128" s="289"/>
      <c r="F128" s="289"/>
      <c r="G128" s="289"/>
      <c r="H128" s="289"/>
    </row>
    <row r="129" spans="2:8" s="286" customFormat="1">
      <c r="B129" s="287"/>
      <c r="C129" s="288"/>
      <c r="D129" s="290"/>
      <c r="E129" s="289"/>
      <c r="F129" s="289"/>
      <c r="G129" s="289"/>
      <c r="H129" s="289"/>
    </row>
    <row r="130" spans="2:8" s="286" customFormat="1">
      <c r="B130" s="287" t="s">
        <v>187</v>
      </c>
      <c r="C130" s="288"/>
      <c r="D130" s="290"/>
      <c r="E130" s="289"/>
      <c r="F130" s="289"/>
      <c r="G130" s="289"/>
      <c r="H130" s="289"/>
    </row>
    <row r="131" spans="2:8" s="286" customFormat="1">
      <c r="B131" s="287" t="s">
        <v>188</v>
      </c>
      <c r="C131" s="288"/>
      <c r="D131" s="290"/>
      <c r="E131" s="289"/>
      <c r="F131" s="289"/>
      <c r="G131" s="289"/>
      <c r="H131" s="289"/>
    </row>
    <row r="132" spans="2:8" s="286" customFormat="1">
      <c r="B132" s="287" t="s">
        <v>189</v>
      </c>
      <c r="C132" s="288"/>
      <c r="D132" s="290"/>
      <c r="E132" s="289"/>
      <c r="F132" s="289"/>
      <c r="G132" s="289"/>
      <c r="H132" s="289"/>
    </row>
    <row r="133" spans="2:8" s="286" customFormat="1">
      <c r="B133" s="287" t="s">
        <v>190</v>
      </c>
      <c r="C133" s="288"/>
      <c r="D133" s="290"/>
      <c r="E133" s="289"/>
      <c r="F133" s="289"/>
      <c r="G133" s="289"/>
      <c r="H133" s="289"/>
    </row>
    <row r="134" spans="2:8" s="286" customFormat="1">
      <c r="B134" s="287"/>
      <c r="C134" s="288"/>
      <c r="D134" s="290"/>
      <c r="E134" s="289"/>
      <c r="F134" s="289"/>
      <c r="G134" s="289"/>
      <c r="H134" s="289"/>
    </row>
    <row r="135" spans="2:8" s="286" customFormat="1">
      <c r="B135" s="295" t="s">
        <v>191</v>
      </c>
      <c r="C135" s="282"/>
      <c r="D135" s="290"/>
      <c r="E135" s="289"/>
      <c r="F135" s="289"/>
      <c r="G135" s="289"/>
      <c r="H135" s="289"/>
    </row>
    <row r="136" spans="2:8" s="286" customFormat="1">
      <c r="B136" s="295" t="s">
        <v>192</v>
      </c>
      <c r="C136" s="282"/>
      <c r="D136" s="290"/>
      <c r="E136" s="289"/>
      <c r="F136" s="289"/>
      <c r="G136" s="289"/>
      <c r="H136" s="289"/>
    </row>
    <row r="137" spans="2:8" s="286" customFormat="1">
      <c r="B137" s="282" t="s">
        <v>144</v>
      </c>
      <c r="C137" s="295" t="s">
        <v>193</v>
      </c>
      <c r="D137" s="290"/>
      <c r="E137" s="289"/>
      <c r="F137" s="289"/>
      <c r="G137" s="289"/>
      <c r="H137" s="289"/>
    </row>
    <row r="138" spans="2:8" s="286" customFormat="1">
      <c r="B138" s="282" t="s">
        <v>146</v>
      </c>
      <c r="C138" s="295" t="s">
        <v>194</v>
      </c>
      <c r="D138" s="290"/>
      <c r="E138" s="289"/>
      <c r="F138" s="289"/>
      <c r="G138" s="289"/>
      <c r="H138" s="289"/>
    </row>
    <row r="139" spans="2:8" s="286" customFormat="1">
      <c r="B139" s="295"/>
      <c r="C139" s="295" t="s">
        <v>195</v>
      </c>
      <c r="D139" s="290"/>
      <c r="E139" s="289"/>
      <c r="F139" s="289"/>
      <c r="G139" s="289"/>
      <c r="H139" s="289"/>
    </row>
    <row r="140" spans="2:8" s="286" customFormat="1">
      <c r="B140" s="295"/>
      <c r="C140" s="295"/>
      <c r="D140" s="290"/>
      <c r="E140" s="289"/>
      <c r="F140" s="289"/>
      <c r="G140" s="289"/>
      <c r="H140" s="289"/>
    </row>
    <row r="141" spans="2:8" s="286" customFormat="1">
      <c r="B141" s="295"/>
      <c r="C141" s="295" t="s">
        <v>196</v>
      </c>
      <c r="D141" s="290"/>
      <c r="E141" s="289"/>
      <c r="F141" s="289"/>
      <c r="G141" s="289"/>
      <c r="H141" s="289"/>
    </row>
    <row r="142" spans="2:8" s="286" customFormat="1">
      <c r="B142" s="295" t="s">
        <v>197</v>
      </c>
      <c r="C142" s="282"/>
      <c r="D142" s="290"/>
      <c r="E142" s="289"/>
      <c r="F142" s="289"/>
      <c r="G142" s="289"/>
      <c r="H142" s="289"/>
    </row>
    <row r="143" spans="2:8" s="286" customFormat="1">
      <c r="B143" s="296" t="s">
        <v>198</v>
      </c>
      <c r="C143" s="295" t="s">
        <v>199</v>
      </c>
      <c r="D143" s="290"/>
      <c r="E143" s="289"/>
      <c r="F143" s="289"/>
      <c r="G143" s="289"/>
      <c r="H143" s="289"/>
    </row>
    <row r="144" spans="2:8" s="286" customFormat="1">
      <c r="B144" s="296" t="s">
        <v>198</v>
      </c>
      <c r="C144" s="295" t="s">
        <v>200</v>
      </c>
      <c r="D144" s="290"/>
      <c r="E144" s="289"/>
      <c r="F144" s="289"/>
      <c r="G144" s="289"/>
      <c r="H144" s="289"/>
    </row>
    <row r="145" spans="1:8" s="286" customFormat="1">
      <c r="B145" s="296" t="s">
        <v>198</v>
      </c>
      <c r="C145" s="295" t="s">
        <v>201</v>
      </c>
      <c r="D145" s="290"/>
      <c r="E145" s="289"/>
      <c r="F145" s="289"/>
      <c r="G145" s="289"/>
      <c r="H145" s="289"/>
    </row>
    <row r="146" spans="1:8" s="286" customFormat="1">
      <c r="B146" s="296"/>
      <c r="C146" s="295"/>
      <c r="D146" s="290"/>
      <c r="E146" s="289"/>
      <c r="F146" s="289"/>
      <c r="G146" s="289"/>
      <c r="H146" s="289"/>
    </row>
    <row r="147" spans="1:8">
      <c r="B147" s="294" t="s">
        <v>202</v>
      </c>
      <c r="C147" s="294"/>
      <c r="D147" s="294"/>
      <c r="E147" s="294"/>
      <c r="F147" s="294"/>
      <c r="G147" s="294"/>
    </row>
    <row r="148" spans="1:8">
      <c r="B148" s="294" t="s">
        <v>203</v>
      </c>
      <c r="C148" s="294"/>
      <c r="D148" s="294"/>
      <c r="E148" s="294"/>
      <c r="F148" s="294"/>
      <c r="G148" s="294"/>
    </row>
    <row r="149" spans="1:8">
      <c r="B149" s="294" t="s">
        <v>204</v>
      </c>
      <c r="C149" s="294"/>
      <c r="D149" s="294"/>
      <c r="E149" s="294"/>
      <c r="F149" s="294"/>
      <c r="G149" s="294"/>
    </row>
    <row r="150" spans="1:8">
      <c r="A150" s="286"/>
      <c r="B150" s="294" t="s">
        <v>205</v>
      </c>
      <c r="C150" s="294"/>
      <c r="D150" s="294"/>
      <c r="E150" s="294"/>
      <c r="F150" s="294"/>
      <c r="G150" s="294"/>
      <c r="H150" s="289"/>
    </row>
    <row r="151" spans="1:8" s="286" customFormat="1">
      <c r="B151" s="287"/>
      <c r="C151" s="288"/>
      <c r="D151" s="290"/>
      <c r="E151" s="289"/>
      <c r="F151" s="289"/>
      <c r="G151" s="289"/>
      <c r="H151" s="289"/>
    </row>
    <row r="152" spans="1:8" s="286" customFormat="1">
      <c r="B152" s="287" t="s">
        <v>206</v>
      </c>
      <c r="C152" s="288"/>
      <c r="D152" s="290"/>
      <c r="E152" s="289"/>
      <c r="F152" s="289"/>
      <c r="G152" s="289"/>
      <c r="H152" s="289"/>
    </row>
    <row r="153" spans="1:8" s="286" customFormat="1">
      <c r="B153" s="287" t="s">
        <v>207</v>
      </c>
      <c r="C153" s="288"/>
      <c r="D153" s="290"/>
      <c r="E153" s="289"/>
      <c r="F153" s="289"/>
      <c r="G153" s="289"/>
      <c r="H153" s="289"/>
    </row>
    <row r="154" spans="1:8" s="286" customFormat="1">
      <c r="B154" s="287" t="s">
        <v>208</v>
      </c>
      <c r="C154" s="288"/>
      <c r="D154" s="290"/>
      <c r="E154" s="289"/>
      <c r="F154" s="289"/>
      <c r="G154" s="289"/>
      <c r="H154" s="289"/>
    </row>
    <row r="155" spans="1:8" s="286" customFormat="1">
      <c r="B155" s="287"/>
      <c r="C155" s="288"/>
      <c r="D155" s="290"/>
      <c r="E155" s="289"/>
      <c r="F155" s="289"/>
      <c r="G155" s="289"/>
      <c r="H155" s="289"/>
    </row>
    <row r="156" spans="1:8" s="286" customFormat="1">
      <c r="B156" s="287" t="s">
        <v>209</v>
      </c>
      <c r="C156" s="288"/>
      <c r="D156" s="290"/>
      <c r="E156" s="289"/>
      <c r="F156" s="289"/>
      <c r="G156" s="289"/>
      <c r="H156" s="289"/>
    </row>
    <row r="157" spans="1:8" s="286" customFormat="1">
      <c r="B157" s="287" t="s">
        <v>210</v>
      </c>
      <c r="C157" s="288"/>
      <c r="D157" s="290"/>
      <c r="E157" s="289"/>
      <c r="F157" s="289"/>
      <c r="G157" s="289"/>
      <c r="H157" s="289"/>
    </row>
    <row r="158" spans="1:8" s="286" customFormat="1">
      <c r="B158" s="287" t="s">
        <v>211</v>
      </c>
      <c r="C158" s="288"/>
      <c r="D158" s="290"/>
      <c r="E158" s="289"/>
      <c r="F158" s="289"/>
      <c r="G158" s="289"/>
      <c r="H158" s="289"/>
    </row>
    <row r="159" spans="1:8" s="286" customFormat="1">
      <c r="B159" s="287"/>
      <c r="C159" s="288"/>
      <c r="D159" s="290"/>
      <c r="E159" s="289"/>
      <c r="F159" s="289"/>
      <c r="G159" s="289"/>
      <c r="H159" s="289"/>
    </row>
    <row r="160" spans="1:8" s="286" customFormat="1">
      <c r="B160" s="287" t="s">
        <v>212</v>
      </c>
      <c r="C160" s="288"/>
      <c r="D160" s="290"/>
      <c r="E160" s="289"/>
      <c r="F160" s="289"/>
      <c r="G160" s="289"/>
      <c r="H160" s="289"/>
    </row>
    <row r="161" spans="1:8" s="286" customFormat="1">
      <c r="B161" s="287" t="s">
        <v>213</v>
      </c>
      <c r="C161" s="288"/>
      <c r="D161" s="290"/>
      <c r="E161" s="289"/>
      <c r="F161" s="289"/>
      <c r="G161" s="289"/>
      <c r="H161" s="289"/>
    </row>
    <row r="162" spans="1:8" s="286" customFormat="1">
      <c r="B162" s="287" t="s">
        <v>214</v>
      </c>
      <c r="C162" s="288"/>
      <c r="D162" s="290"/>
      <c r="E162" s="289"/>
      <c r="F162" s="289"/>
      <c r="G162" s="289"/>
      <c r="H162" s="289"/>
    </row>
    <row r="163" spans="1:8" s="286" customFormat="1">
      <c r="B163" s="287"/>
      <c r="C163" s="288"/>
      <c r="D163" s="290"/>
      <c r="E163" s="289"/>
      <c r="F163" s="289"/>
      <c r="G163" s="289"/>
      <c r="H163" s="289"/>
    </row>
    <row r="164" spans="1:8" s="286" customFormat="1">
      <c r="B164" s="287" t="s">
        <v>215</v>
      </c>
      <c r="C164" s="288"/>
      <c r="D164" s="289"/>
      <c r="E164" s="289"/>
      <c r="F164" s="289"/>
      <c r="G164" s="289"/>
      <c r="H164" s="289"/>
    </row>
    <row r="165" spans="1:8" s="286" customFormat="1">
      <c r="B165" s="287" t="s">
        <v>216</v>
      </c>
      <c r="C165" s="288"/>
      <c r="D165" s="289"/>
      <c r="E165" s="289"/>
      <c r="F165" s="289"/>
      <c r="G165" s="289"/>
      <c r="H165" s="289"/>
    </row>
    <row r="166" spans="1:8" s="286" customFormat="1">
      <c r="B166" s="287" t="s">
        <v>217</v>
      </c>
      <c r="C166" s="288"/>
      <c r="D166" s="289"/>
      <c r="E166" s="289"/>
      <c r="F166" s="289"/>
      <c r="G166" s="289"/>
      <c r="H166" s="289"/>
    </row>
    <row r="167" spans="1:8" s="286" customFormat="1">
      <c r="B167" s="287" t="s">
        <v>218</v>
      </c>
      <c r="C167" s="288"/>
      <c r="D167" s="289"/>
      <c r="E167" s="289"/>
      <c r="F167" s="289"/>
      <c r="G167" s="289"/>
      <c r="H167" s="289"/>
    </row>
    <row r="168" spans="1:8" s="286" customFormat="1">
      <c r="B168" s="287" t="s">
        <v>219</v>
      </c>
      <c r="C168" s="288"/>
      <c r="D168" s="289"/>
      <c r="E168" s="289"/>
      <c r="F168" s="289"/>
      <c r="G168" s="289"/>
      <c r="H168" s="289"/>
    </row>
    <row r="169" spans="1:8" s="286" customFormat="1">
      <c r="B169" s="287" t="s">
        <v>220</v>
      </c>
      <c r="C169" s="288"/>
      <c r="D169" s="289"/>
      <c r="E169" s="289"/>
      <c r="F169" s="289"/>
      <c r="G169" s="289"/>
      <c r="H169" s="289"/>
    </row>
    <row r="170" spans="1:8" s="286" customFormat="1">
      <c r="B170" s="287"/>
      <c r="C170" s="288"/>
      <c r="D170" s="289"/>
      <c r="E170" s="289"/>
      <c r="F170" s="289"/>
      <c r="G170" s="289"/>
      <c r="H170" s="289"/>
    </row>
    <row r="171" spans="1:8" s="286" customFormat="1">
      <c r="B171" s="287" t="s">
        <v>221</v>
      </c>
      <c r="C171" s="288"/>
      <c r="D171" s="289"/>
      <c r="E171" s="289"/>
      <c r="F171" s="289"/>
      <c r="G171" s="289"/>
      <c r="H171" s="289"/>
    </row>
    <row r="172" spans="1:8" s="286" customFormat="1">
      <c r="B172" s="287" t="s">
        <v>222</v>
      </c>
      <c r="C172" s="288"/>
      <c r="D172" s="289"/>
      <c r="E172" s="289"/>
      <c r="F172" s="289"/>
      <c r="G172" s="289"/>
      <c r="H172" s="289"/>
    </row>
    <row r="174" spans="1:8">
      <c r="A174" s="286" t="s">
        <v>223</v>
      </c>
      <c r="B174" s="287"/>
      <c r="C174" s="288"/>
      <c r="D174" s="289"/>
      <c r="E174" s="289"/>
      <c r="F174" s="289"/>
      <c r="G174" s="289"/>
      <c r="H174" s="289"/>
    </row>
    <row r="175" spans="1:8">
      <c r="A175" s="286"/>
      <c r="B175" s="287"/>
      <c r="C175" s="288"/>
      <c r="D175" s="289"/>
      <c r="E175" s="289"/>
      <c r="F175" s="289"/>
      <c r="G175" s="289"/>
      <c r="H175" s="289"/>
    </row>
    <row r="176" spans="1:8">
      <c r="A176" s="286"/>
      <c r="B176" s="297" t="s">
        <v>224</v>
      </c>
      <c r="C176" s="288"/>
      <c r="D176" s="289"/>
      <c r="E176" s="289"/>
      <c r="F176" s="289"/>
      <c r="G176" s="289"/>
      <c r="H176" s="289"/>
    </row>
    <row r="177" spans="1:8">
      <c r="A177" s="286"/>
      <c r="B177" s="287" t="s">
        <v>225</v>
      </c>
      <c r="C177" s="288"/>
      <c r="D177" s="289"/>
      <c r="E177" s="289"/>
      <c r="F177" s="289"/>
      <c r="G177" s="289"/>
      <c r="H177" s="289"/>
    </row>
    <row r="178" spans="1:8">
      <c r="A178" s="286" t="s">
        <v>226</v>
      </c>
      <c r="B178" s="287"/>
      <c r="C178" s="288"/>
      <c r="D178" s="289"/>
      <c r="E178" s="289"/>
      <c r="F178" s="289"/>
      <c r="G178" s="289"/>
      <c r="H178" s="289"/>
    </row>
    <row r="179" spans="1:8">
      <c r="A179" s="286"/>
      <c r="B179" s="298" t="s">
        <v>198</v>
      </c>
      <c r="C179" s="299" t="s">
        <v>227</v>
      </c>
      <c r="D179" s="289"/>
      <c r="E179" s="289"/>
      <c r="F179" s="289"/>
      <c r="G179" s="289"/>
      <c r="H179" s="289"/>
    </row>
    <row r="180" spans="1:8">
      <c r="A180" s="286"/>
      <c r="B180" s="298" t="s">
        <v>198</v>
      </c>
      <c r="C180" s="299" t="s">
        <v>228</v>
      </c>
      <c r="D180" s="290"/>
      <c r="E180" s="289"/>
      <c r="F180" s="289"/>
      <c r="G180" s="289"/>
      <c r="H180" s="289"/>
    </row>
    <row r="181" spans="1:8">
      <c r="A181" s="286"/>
      <c r="B181" s="287"/>
      <c r="C181" s="288"/>
      <c r="D181" s="289"/>
      <c r="E181" s="289"/>
      <c r="F181" s="289"/>
      <c r="G181" s="289"/>
      <c r="H181" s="289"/>
    </row>
    <row r="182" spans="1:8">
      <c r="A182" s="286"/>
      <c r="B182" s="297" t="s">
        <v>229</v>
      </c>
      <c r="C182" s="288"/>
      <c r="D182" s="289"/>
      <c r="E182" s="289"/>
      <c r="F182" s="289"/>
      <c r="G182" s="289"/>
      <c r="H182" s="289"/>
    </row>
    <row r="183" spans="1:8">
      <c r="A183" s="286"/>
      <c r="B183" s="287" t="s">
        <v>230</v>
      </c>
      <c r="C183" s="288"/>
      <c r="D183" s="289"/>
      <c r="E183" s="289"/>
      <c r="F183" s="289"/>
      <c r="G183" s="289"/>
      <c r="H183" s="289"/>
    </row>
    <row r="184" spans="1:8">
      <c r="A184" s="286" t="s">
        <v>231</v>
      </c>
      <c r="B184" s="287"/>
      <c r="C184" s="288"/>
      <c r="D184" s="289"/>
      <c r="E184" s="289"/>
      <c r="F184" s="289"/>
      <c r="G184" s="289"/>
      <c r="H184" s="289"/>
    </row>
    <row r="185" spans="1:8">
      <c r="A185" s="286" t="s">
        <v>232</v>
      </c>
      <c r="B185" s="287"/>
      <c r="C185" s="288"/>
      <c r="D185" s="289"/>
      <c r="E185" s="289"/>
      <c r="F185" s="289"/>
      <c r="G185" s="289"/>
      <c r="H185" s="289"/>
    </row>
    <row r="186" spans="1:8">
      <c r="A186" s="286"/>
      <c r="B186" s="287" t="s">
        <v>233</v>
      </c>
      <c r="C186" s="288"/>
      <c r="D186" s="289"/>
      <c r="E186" s="289"/>
      <c r="F186" s="289"/>
      <c r="G186" s="289"/>
      <c r="H186" s="289"/>
    </row>
    <row r="187" spans="1:8">
      <c r="A187" s="286" t="s">
        <v>234</v>
      </c>
      <c r="B187" s="287"/>
      <c r="C187" s="288"/>
      <c r="D187" s="289"/>
      <c r="E187" s="289"/>
      <c r="F187" s="289"/>
      <c r="G187" s="289"/>
      <c r="H187" s="289"/>
    </row>
    <row r="188" spans="1:8">
      <c r="A188" s="286"/>
      <c r="B188" s="287" t="s">
        <v>235</v>
      </c>
      <c r="C188" s="288"/>
      <c r="D188" s="289"/>
      <c r="E188" s="289"/>
      <c r="F188" s="289"/>
      <c r="G188" s="289"/>
      <c r="H188" s="289"/>
    </row>
    <row r="189" spans="1:8">
      <c r="A189" s="286" t="s">
        <v>236</v>
      </c>
      <c r="B189" s="287"/>
      <c r="C189" s="288"/>
      <c r="D189" s="289"/>
      <c r="E189" s="289"/>
      <c r="F189" s="289"/>
      <c r="G189" s="289"/>
      <c r="H189" s="289"/>
    </row>
    <row r="190" spans="1:8">
      <c r="A190" s="286"/>
      <c r="B190" s="287" t="s">
        <v>237</v>
      </c>
      <c r="C190" s="288"/>
      <c r="D190" s="289"/>
      <c r="E190" s="289"/>
      <c r="F190" s="289"/>
      <c r="G190" s="289"/>
      <c r="H190" s="289"/>
    </row>
    <row r="191" spans="1:8">
      <c r="A191" s="286" t="s">
        <v>238</v>
      </c>
      <c r="B191" s="287"/>
      <c r="C191" s="288"/>
      <c r="D191" s="289"/>
      <c r="E191" s="289"/>
      <c r="F191" s="289"/>
      <c r="G191" s="289"/>
      <c r="H191" s="289"/>
    </row>
    <row r="192" spans="1:8">
      <c r="A192" s="286" t="s">
        <v>239</v>
      </c>
      <c r="B192" s="287"/>
      <c r="C192" s="288"/>
      <c r="D192" s="289"/>
      <c r="E192" s="289"/>
      <c r="F192" s="289"/>
      <c r="G192" s="289"/>
      <c r="H192" s="289"/>
    </row>
    <row r="193" spans="1:8">
      <c r="A193" s="286"/>
      <c r="B193" s="287"/>
      <c r="C193" s="288"/>
      <c r="D193" s="289"/>
      <c r="E193" s="289"/>
      <c r="F193" s="289"/>
      <c r="G193" s="289"/>
      <c r="H193" s="289"/>
    </row>
    <row r="194" spans="1:8">
      <c r="A194" s="286"/>
      <c r="B194" s="297" t="s">
        <v>240</v>
      </c>
      <c r="C194" s="288"/>
      <c r="D194" s="289"/>
      <c r="E194" s="289"/>
      <c r="F194" s="289"/>
      <c r="G194" s="289"/>
      <c r="H194" s="289"/>
    </row>
    <row r="195" spans="1:8">
      <c r="A195" s="286"/>
      <c r="B195" s="287" t="s">
        <v>241</v>
      </c>
      <c r="C195" s="288"/>
      <c r="D195" s="289"/>
      <c r="E195" s="289"/>
      <c r="F195" s="289"/>
      <c r="G195" s="289"/>
      <c r="H195" s="289"/>
    </row>
    <row r="196" spans="1:8">
      <c r="A196" s="286"/>
      <c r="B196" s="287" t="s">
        <v>242</v>
      </c>
      <c r="C196" s="288"/>
      <c r="D196" s="289"/>
      <c r="E196" s="289"/>
      <c r="F196" s="289"/>
      <c r="G196" s="289"/>
      <c r="H196" s="289"/>
    </row>
    <row r="197" spans="1:8">
      <c r="A197" s="286" t="s">
        <v>243</v>
      </c>
      <c r="B197" s="287"/>
      <c r="C197" s="288"/>
      <c r="D197" s="289"/>
      <c r="E197" s="289"/>
      <c r="F197" s="289"/>
      <c r="G197" s="289"/>
      <c r="H197" s="289"/>
    </row>
    <row r="200" spans="1:8">
      <c r="A200" s="286" t="s">
        <v>244</v>
      </c>
      <c r="B200" s="287"/>
      <c r="C200" s="288"/>
      <c r="D200" s="289"/>
      <c r="E200" s="289"/>
      <c r="F200" s="289"/>
      <c r="G200" s="289"/>
      <c r="H200" s="289"/>
    </row>
    <row r="201" spans="1:8">
      <c r="A201" s="286"/>
      <c r="B201" s="287"/>
      <c r="C201" s="288"/>
      <c r="D201" s="289"/>
      <c r="E201" s="289"/>
      <c r="F201" s="289"/>
      <c r="G201" s="289"/>
      <c r="H201" s="289"/>
    </row>
    <row r="202" spans="1:8">
      <c r="A202" s="286"/>
      <c r="B202" s="286" t="s">
        <v>245</v>
      </c>
      <c r="C202" s="288"/>
      <c r="D202" s="289"/>
      <c r="E202" s="289"/>
      <c r="F202" s="289"/>
      <c r="G202" s="289"/>
      <c r="H202" s="289"/>
    </row>
    <row r="203" spans="1:8">
      <c r="A203" s="286"/>
      <c r="B203" s="287"/>
      <c r="C203" s="288"/>
      <c r="D203" s="289"/>
      <c r="E203" s="289"/>
      <c r="F203" s="289"/>
      <c r="G203" s="289"/>
      <c r="H203" s="289"/>
    </row>
    <row r="204" spans="1:8">
      <c r="A204" s="286"/>
      <c r="B204" s="297" t="s">
        <v>224</v>
      </c>
      <c r="C204" s="288"/>
      <c r="D204" s="289"/>
      <c r="E204" s="289"/>
      <c r="F204" s="289"/>
      <c r="G204" s="289"/>
      <c r="H204" s="289"/>
    </row>
    <row r="205" spans="1:8">
      <c r="A205" s="286"/>
      <c r="B205" s="287" t="s">
        <v>246</v>
      </c>
      <c r="C205" s="288"/>
      <c r="D205" s="289"/>
      <c r="E205" s="289"/>
      <c r="F205" s="289"/>
      <c r="G205" s="289"/>
      <c r="H205" s="289"/>
    </row>
    <row r="206" spans="1:8">
      <c r="A206" s="286" t="s">
        <v>247</v>
      </c>
      <c r="B206" s="287"/>
      <c r="C206" s="288"/>
      <c r="D206" s="289"/>
      <c r="E206" s="289"/>
      <c r="F206" s="289"/>
      <c r="G206" s="289"/>
      <c r="H206" s="289"/>
    </row>
    <row r="207" spans="1:8">
      <c r="A207" s="286" t="s">
        <v>248</v>
      </c>
      <c r="B207" s="287"/>
      <c r="C207" s="288"/>
      <c r="D207" s="289"/>
      <c r="E207" s="289"/>
      <c r="F207" s="289"/>
      <c r="G207" s="289"/>
      <c r="H207" s="289"/>
    </row>
    <row r="208" spans="1:8">
      <c r="A208" s="286"/>
      <c r="B208" s="287" t="s">
        <v>249</v>
      </c>
      <c r="C208" s="288"/>
      <c r="D208" s="289"/>
      <c r="E208" s="289"/>
      <c r="F208" s="289"/>
      <c r="G208" s="289"/>
      <c r="H208" s="289"/>
    </row>
    <row r="209" spans="1:15">
      <c r="A209" s="286" t="s">
        <v>250</v>
      </c>
      <c r="B209" s="287"/>
      <c r="C209" s="288"/>
      <c r="D209" s="289"/>
      <c r="E209" s="289"/>
      <c r="F209" s="289"/>
      <c r="G209" s="289"/>
      <c r="H209" s="289"/>
    </row>
    <row r="210" spans="1:15">
      <c r="A210" s="286" t="s">
        <v>251</v>
      </c>
      <c r="B210" s="287"/>
      <c r="C210" s="288"/>
      <c r="D210" s="289"/>
      <c r="E210" s="289"/>
      <c r="F210" s="289"/>
      <c r="G210" s="289"/>
      <c r="H210" s="289"/>
    </row>
    <row r="211" spans="1:15">
      <c r="A211" s="286"/>
      <c r="B211" s="287" t="s">
        <v>252</v>
      </c>
      <c r="C211" s="288"/>
      <c r="D211" s="289"/>
      <c r="E211" s="289"/>
      <c r="F211" s="289"/>
      <c r="G211" s="289"/>
      <c r="H211" s="289"/>
    </row>
    <row r="212" spans="1:15">
      <c r="A212" s="286" t="s">
        <v>253</v>
      </c>
      <c r="B212" s="287"/>
      <c r="C212" s="288"/>
      <c r="D212" s="289"/>
      <c r="E212" s="289"/>
      <c r="F212" s="289"/>
      <c r="G212" s="289"/>
      <c r="H212" s="289"/>
    </row>
    <row r="213" spans="1:15">
      <c r="A213" s="286" t="s">
        <v>254</v>
      </c>
      <c r="B213" s="287"/>
      <c r="C213" s="288"/>
      <c r="D213" s="289"/>
      <c r="E213" s="289"/>
      <c r="F213" s="289"/>
      <c r="G213" s="289"/>
      <c r="H213" s="289"/>
      <c r="O213" s="297"/>
    </row>
    <row r="214" spans="1:15">
      <c r="A214" s="286"/>
      <c r="B214" s="287" t="s">
        <v>255</v>
      </c>
      <c r="C214" s="288"/>
      <c r="D214" s="289"/>
      <c r="E214" s="289"/>
      <c r="F214" s="289"/>
      <c r="G214" s="289"/>
      <c r="H214" s="289"/>
    </row>
    <row r="215" spans="1:15">
      <c r="A215" s="286"/>
      <c r="B215" s="300" t="s">
        <v>256</v>
      </c>
      <c r="C215" s="287" t="s">
        <v>257</v>
      </c>
      <c r="D215" s="289"/>
      <c r="E215" s="289"/>
      <c r="F215" s="289"/>
      <c r="G215" s="289"/>
      <c r="H215" s="289"/>
    </row>
    <row r="216" spans="1:15">
      <c r="A216" s="286"/>
      <c r="B216" s="300" t="s">
        <v>258</v>
      </c>
      <c r="C216" s="287" t="s">
        <v>259</v>
      </c>
      <c r="D216" s="289"/>
      <c r="E216" s="289"/>
      <c r="F216" s="289"/>
      <c r="G216" s="289"/>
      <c r="H216" s="289"/>
    </row>
    <row r="217" spans="1:15">
      <c r="A217" s="286"/>
      <c r="B217" s="300" t="s">
        <v>260</v>
      </c>
      <c r="C217" s="287" t="s">
        <v>261</v>
      </c>
      <c r="D217" s="289"/>
      <c r="E217" s="289"/>
      <c r="F217" s="289"/>
      <c r="G217" s="289"/>
      <c r="H217" s="289"/>
    </row>
    <row r="218" spans="1:15">
      <c r="A218" s="286"/>
      <c r="B218" s="287" t="s">
        <v>262</v>
      </c>
      <c r="C218" s="288"/>
      <c r="D218" s="289"/>
      <c r="E218" s="289"/>
      <c r="F218" s="289"/>
      <c r="G218" s="289"/>
      <c r="H218" s="289"/>
    </row>
    <row r="219" spans="1:15">
      <c r="A219" s="286" t="s">
        <v>263</v>
      </c>
      <c r="B219" s="287"/>
      <c r="C219" s="288"/>
      <c r="D219" s="289"/>
      <c r="E219" s="289"/>
      <c r="F219" s="289"/>
      <c r="G219" s="289"/>
      <c r="H219" s="289"/>
    </row>
    <row r="220" spans="1:15">
      <c r="A220" s="286"/>
      <c r="B220" s="298" t="s">
        <v>198</v>
      </c>
      <c r="C220" s="299" t="s">
        <v>264</v>
      </c>
      <c r="D220" s="289"/>
      <c r="E220" s="289"/>
      <c r="F220" s="289"/>
      <c r="G220" s="289"/>
      <c r="H220" s="289"/>
    </row>
    <row r="221" spans="1:15">
      <c r="A221" s="286"/>
      <c r="B221" s="298" t="s">
        <v>198</v>
      </c>
      <c r="C221" s="299" t="s">
        <v>228</v>
      </c>
      <c r="D221" s="290"/>
      <c r="E221" s="289"/>
      <c r="F221" s="289"/>
      <c r="G221" s="289"/>
      <c r="H221" s="289"/>
    </row>
    <row r="222" spans="1:15">
      <c r="A222" s="286"/>
      <c r="B222" s="287"/>
      <c r="C222" s="288"/>
      <c r="D222" s="289"/>
      <c r="E222" s="289"/>
      <c r="F222" s="289"/>
      <c r="G222" s="289"/>
      <c r="H222" s="289"/>
    </row>
    <row r="223" spans="1:15">
      <c r="A223" s="286"/>
      <c r="B223" s="297" t="s">
        <v>265</v>
      </c>
      <c r="C223" s="288"/>
      <c r="D223" s="289"/>
      <c r="E223" s="289"/>
      <c r="F223" s="289"/>
      <c r="G223" s="289"/>
      <c r="H223" s="289"/>
    </row>
    <row r="224" spans="1:15">
      <c r="A224" s="286"/>
      <c r="B224" s="287" t="s">
        <v>266</v>
      </c>
      <c r="C224" s="288"/>
      <c r="D224" s="289"/>
      <c r="E224" s="289"/>
      <c r="F224" s="289"/>
      <c r="G224" s="289"/>
      <c r="H224" s="289"/>
    </row>
    <row r="225" spans="1:8">
      <c r="A225" s="286" t="s">
        <v>267</v>
      </c>
      <c r="B225" s="287"/>
      <c r="C225" s="288"/>
      <c r="D225" s="289"/>
      <c r="E225" s="289"/>
      <c r="F225" s="289"/>
      <c r="G225" s="289"/>
      <c r="H225" s="289"/>
    </row>
    <row r="226" spans="1:8">
      <c r="A226" s="286"/>
      <c r="B226" s="287" t="s">
        <v>268</v>
      </c>
      <c r="C226" s="288"/>
      <c r="D226" s="289"/>
      <c r="E226" s="289"/>
      <c r="F226" s="289"/>
      <c r="G226" s="289"/>
      <c r="H226" s="289"/>
    </row>
    <row r="227" spans="1:8">
      <c r="A227" s="286" t="s">
        <v>269</v>
      </c>
      <c r="B227" s="287"/>
      <c r="C227" s="288"/>
      <c r="D227" s="289"/>
      <c r="E227" s="289"/>
      <c r="F227" s="289"/>
      <c r="G227" s="289"/>
      <c r="H227" s="289"/>
    </row>
    <row r="228" spans="1:8">
      <c r="A228" s="286"/>
      <c r="B228" s="287"/>
      <c r="C228" s="288"/>
      <c r="D228" s="289"/>
      <c r="E228" s="289"/>
      <c r="F228" s="289"/>
      <c r="G228" s="289"/>
      <c r="H228" s="289"/>
    </row>
    <row r="229" spans="1:8">
      <c r="A229" s="286"/>
      <c r="B229" s="297" t="s">
        <v>270</v>
      </c>
      <c r="C229" s="288"/>
      <c r="D229" s="289"/>
      <c r="E229" s="289"/>
      <c r="F229" s="289"/>
      <c r="G229" s="289"/>
      <c r="H229" s="289"/>
    </row>
    <row r="230" spans="1:8">
      <c r="A230" s="286"/>
      <c r="B230" s="287" t="s">
        <v>271</v>
      </c>
      <c r="C230" s="288"/>
      <c r="D230" s="289"/>
      <c r="E230" s="289"/>
      <c r="F230" s="289"/>
      <c r="G230" s="289"/>
      <c r="H230" s="289"/>
    </row>
    <row r="231" spans="1:8">
      <c r="A231" s="286" t="s">
        <v>272</v>
      </c>
      <c r="B231" s="287"/>
      <c r="C231" s="288"/>
      <c r="D231" s="289"/>
      <c r="E231" s="289"/>
      <c r="F231" s="289"/>
      <c r="G231" s="289"/>
      <c r="H231" s="289"/>
    </row>
    <row r="232" spans="1:8">
      <c r="A232" s="286"/>
      <c r="B232" s="287" t="s">
        <v>273</v>
      </c>
      <c r="C232" s="288"/>
      <c r="D232" s="289"/>
      <c r="E232" s="289"/>
      <c r="F232" s="289"/>
      <c r="G232" s="289"/>
      <c r="H232" s="289"/>
    </row>
    <row r="233" spans="1:8">
      <c r="A233" s="286"/>
      <c r="B233" s="287" t="s">
        <v>274</v>
      </c>
      <c r="C233" s="288"/>
      <c r="D233" s="289"/>
      <c r="E233" s="289"/>
      <c r="F233" s="289"/>
      <c r="G233" s="289"/>
      <c r="H233" s="289"/>
    </row>
    <row r="234" spans="1:8">
      <c r="A234" s="286" t="s">
        <v>275</v>
      </c>
      <c r="B234" s="287"/>
      <c r="C234" s="288"/>
      <c r="D234" s="289"/>
      <c r="E234" s="289"/>
      <c r="F234" s="289"/>
      <c r="G234" s="289"/>
      <c r="H234" s="289"/>
    </row>
    <row r="235" spans="1:8">
      <c r="A235" s="286"/>
      <c r="B235" s="287" t="s">
        <v>276</v>
      </c>
      <c r="C235" s="288"/>
      <c r="D235" s="289"/>
      <c r="E235" s="289"/>
      <c r="F235" s="289"/>
      <c r="G235" s="289"/>
      <c r="H235" s="289"/>
    </row>
    <row r="236" spans="1:8">
      <c r="A236" s="286" t="s">
        <v>277</v>
      </c>
      <c r="B236" s="287"/>
      <c r="C236" s="288"/>
      <c r="D236" s="289"/>
      <c r="E236" s="289"/>
      <c r="F236" s="289"/>
      <c r="G236" s="289"/>
      <c r="H236" s="289"/>
    </row>
    <row r="237" spans="1:8">
      <c r="A237" s="286" t="s">
        <v>278</v>
      </c>
      <c r="B237" s="287"/>
      <c r="C237" s="288"/>
      <c r="D237" s="289"/>
      <c r="E237" s="289"/>
      <c r="F237" s="289"/>
      <c r="G237" s="289"/>
      <c r="H237" s="289"/>
    </row>
    <row r="238" spans="1:8">
      <c r="A238" s="286"/>
      <c r="B238" s="287" t="s">
        <v>279</v>
      </c>
      <c r="C238" s="288"/>
      <c r="D238" s="289"/>
      <c r="E238" s="289"/>
      <c r="F238" s="289"/>
      <c r="G238" s="289"/>
      <c r="H238" s="289"/>
    </row>
    <row r="239" spans="1:8">
      <c r="A239" s="286" t="s">
        <v>280</v>
      </c>
      <c r="B239" s="287"/>
      <c r="C239" s="288"/>
      <c r="D239" s="289"/>
      <c r="E239" s="289"/>
      <c r="F239" s="289"/>
      <c r="G239" s="289"/>
      <c r="H239" s="289"/>
    </row>
    <row r="240" spans="1:8">
      <c r="A240" s="286" t="s">
        <v>281</v>
      </c>
      <c r="B240" s="287"/>
      <c r="C240" s="288"/>
      <c r="D240" s="289"/>
      <c r="E240" s="289"/>
      <c r="F240" s="289"/>
      <c r="G240" s="289"/>
      <c r="H240" s="289"/>
    </row>
    <row r="241" spans="1:8">
      <c r="A241" s="286"/>
      <c r="B241" s="287"/>
      <c r="C241" s="288"/>
      <c r="D241" s="289"/>
      <c r="E241" s="289"/>
      <c r="F241" s="289"/>
      <c r="G241" s="289"/>
      <c r="H241" s="289"/>
    </row>
    <row r="242" spans="1:8">
      <c r="A242" s="286"/>
      <c r="B242" s="297" t="s">
        <v>282</v>
      </c>
      <c r="C242" s="288"/>
      <c r="D242" s="289"/>
      <c r="E242" s="289"/>
      <c r="F242" s="289"/>
      <c r="G242" s="289"/>
      <c r="H242" s="289"/>
    </row>
    <row r="243" spans="1:8">
      <c r="A243" s="286"/>
      <c r="B243" s="287" t="s">
        <v>283</v>
      </c>
      <c r="C243" s="288"/>
      <c r="D243" s="289"/>
      <c r="E243" s="289"/>
      <c r="F243" s="289"/>
      <c r="G243" s="289"/>
      <c r="H243" s="289"/>
    </row>
    <row r="244" spans="1:8">
      <c r="A244" s="286" t="s">
        <v>284</v>
      </c>
      <c r="B244" s="287"/>
      <c r="C244" s="288"/>
      <c r="D244" s="289"/>
      <c r="E244" s="289"/>
      <c r="F244" s="289"/>
      <c r="G244" s="289"/>
      <c r="H244" s="289"/>
    </row>
    <row r="245" spans="1:8">
      <c r="A245" s="286" t="s">
        <v>285</v>
      </c>
      <c r="B245" s="287"/>
      <c r="C245" s="288"/>
      <c r="D245" s="289"/>
      <c r="E245" s="289"/>
      <c r="F245" s="289"/>
      <c r="G245" s="289"/>
      <c r="H245" s="289"/>
    </row>
    <row r="246" spans="1:8">
      <c r="A246" s="286"/>
      <c r="B246" s="287" t="s">
        <v>286</v>
      </c>
      <c r="C246" s="288"/>
      <c r="D246" s="289"/>
      <c r="E246" s="289"/>
      <c r="F246" s="289"/>
      <c r="G246" s="289"/>
      <c r="H246" s="289"/>
    </row>
    <row r="247" spans="1:8">
      <c r="A247" s="286"/>
      <c r="B247" s="287"/>
      <c r="C247" s="288"/>
      <c r="D247" s="289"/>
      <c r="E247" s="289"/>
      <c r="F247" s="289"/>
      <c r="G247" s="289"/>
      <c r="H247" s="289"/>
    </row>
    <row r="248" spans="1:8">
      <c r="A248" s="286"/>
      <c r="B248" s="297" t="s">
        <v>287</v>
      </c>
      <c r="C248" s="288"/>
      <c r="D248" s="289"/>
      <c r="E248" s="289"/>
      <c r="F248" s="289"/>
      <c r="G248" s="289"/>
      <c r="H248" s="289"/>
    </row>
    <row r="249" spans="1:8">
      <c r="A249" s="286"/>
      <c r="B249" s="287" t="s">
        <v>288</v>
      </c>
      <c r="C249" s="288"/>
      <c r="D249" s="289"/>
      <c r="E249" s="289"/>
      <c r="F249" s="289"/>
      <c r="G249" s="289"/>
      <c r="H249" s="289"/>
    </row>
    <row r="250" spans="1:8">
      <c r="A250" s="286" t="s">
        <v>289</v>
      </c>
      <c r="B250" s="287"/>
      <c r="C250" s="288"/>
      <c r="D250" s="289"/>
      <c r="E250" s="289"/>
      <c r="F250" s="289"/>
      <c r="G250" s="289"/>
      <c r="H250" s="289"/>
    </row>
    <row r="251" spans="1:8">
      <c r="A251" s="286"/>
      <c r="B251" s="287"/>
      <c r="C251" s="288"/>
      <c r="D251" s="289"/>
      <c r="E251" s="289"/>
      <c r="F251" s="289"/>
      <c r="G251" s="289"/>
      <c r="H251" s="289"/>
    </row>
    <row r="252" spans="1:8">
      <c r="A252" s="286"/>
      <c r="B252" s="297" t="s">
        <v>290</v>
      </c>
      <c r="C252" s="288"/>
      <c r="D252" s="289"/>
      <c r="E252" s="289"/>
      <c r="F252" s="289"/>
      <c r="G252" s="289"/>
      <c r="H252" s="289"/>
    </row>
    <row r="253" spans="1:8">
      <c r="A253" s="286"/>
      <c r="B253" s="287" t="s">
        <v>291</v>
      </c>
      <c r="C253" s="288"/>
      <c r="D253" s="289"/>
      <c r="E253" s="289"/>
      <c r="F253" s="289"/>
      <c r="G253" s="289"/>
      <c r="H253" s="289"/>
    </row>
    <row r="254" spans="1:8">
      <c r="A254" s="286" t="s">
        <v>292</v>
      </c>
      <c r="B254" s="287"/>
      <c r="C254" s="288"/>
      <c r="D254" s="289"/>
      <c r="E254" s="289"/>
      <c r="F254" s="289"/>
      <c r="G254" s="289"/>
      <c r="H254" s="289"/>
    </row>
    <row r="255" spans="1:8">
      <c r="A255" s="286"/>
      <c r="B255" s="287"/>
      <c r="C255" s="288"/>
      <c r="D255" s="289"/>
      <c r="E255" s="289"/>
      <c r="F255" s="289"/>
      <c r="G255" s="289"/>
      <c r="H255" s="289"/>
    </row>
    <row r="256" spans="1:8">
      <c r="A256" s="286"/>
      <c r="B256" s="297" t="s">
        <v>240</v>
      </c>
      <c r="C256" s="288"/>
      <c r="D256" s="289"/>
      <c r="E256" s="289"/>
      <c r="F256" s="289"/>
      <c r="G256" s="289"/>
      <c r="H256" s="289"/>
    </row>
    <row r="257" spans="1:8">
      <c r="A257" s="286"/>
      <c r="B257" s="287" t="s">
        <v>293</v>
      </c>
      <c r="C257" s="288"/>
      <c r="D257" s="289"/>
      <c r="E257" s="289"/>
      <c r="F257" s="289"/>
      <c r="G257" s="289"/>
      <c r="H257" s="289"/>
    </row>
    <row r="258" spans="1:8">
      <c r="A258" s="286" t="s">
        <v>294</v>
      </c>
      <c r="B258" s="287"/>
      <c r="C258" s="288"/>
      <c r="D258" s="289"/>
      <c r="E258" s="289"/>
      <c r="F258" s="289"/>
      <c r="G258" s="289"/>
      <c r="H258" s="289"/>
    </row>
    <row r="259" spans="1:8">
      <c r="A259" s="286"/>
      <c r="B259" s="287" t="s">
        <v>295</v>
      </c>
      <c r="C259" s="288"/>
      <c r="D259" s="289"/>
      <c r="E259" s="289"/>
      <c r="F259" s="289"/>
      <c r="G259" s="289"/>
      <c r="H259" s="289"/>
    </row>
    <row r="260" spans="1:8">
      <c r="A260" s="286"/>
      <c r="B260" s="287" t="s">
        <v>296</v>
      </c>
      <c r="C260" s="288"/>
      <c r="D260" s="289"/>
      <c r="E260" s="289"/>
      <c r="F260" s="289"/>
      <c r="G260" s="289"/>
      <c r="H260" s="289"/>
    </row>
    <row r="261" spans="1:8">
      <c r="A261" s="286"/>
      <c r="B261" s="288" t="s">
        <v>297</v>
      </c>
      <c r="C261" s="287" t="s">
        <v>298</v>
      </c>
      <c r="D261" s="289"/>
      <c r="E261" s="301" t="s">
        <v>299</v>
      </c>
      <c r="F261" s="302" t="s">
        <v>300</v>
      </c>
      <c r="G261" s="289"/>
      <c r="H261" s="289"/>
    </row>
    <row r="262" spans="1:8">
      <c r="A262" s="286"/>
      <c r="B262" s="288" t="s">
        <v>297</v>
      </c>
      <c r="C262" s="287" t="s">
        <v>301</v>
      </c>
      <c r="D262" s="289"/>
      <c r="E262" s="301" t="s">
        <v>299</v>
      </c>
      <c r="F262" s="302" t="s">
        <v>302</v>
      </c>
      <c r="G262" s="289"/>
      <c r="H262" s="289"/>
    </row>
    <row r="263" spans="1:8">
      <c r="A263" s="286"/>
      <c r="B263" s="288" t="s">
        <v>297</v>
      </c>
      <c r="C263" s="287" t="s">
        <v>303</v>
      </c>
      <c r="D263" s="289"/>
      <c r="E263" s="301" t="s">
        <v>299</v>
      </c>
      <c r="F263" s="302" t="s">
        <v>304</v>
      </c>
      <c r="G263" s="289"/>
      <c r="H263" s="289"/>
    </row>
    <row r="264" spans="1:8">
      <c r="A264" s="286"/>
      <c r="B264" s="288" t="s">
        <v>297</v>
      </c>
      <c r="C264" s="287" t="s">
        <v>305</v>
      </c>
      <c r="D264" s="289"/>
      <c r="E264" s="301" t="s">
        <v>299</v>
      </c>
      <c r="F264" s="302" t="s">
        <v>304</v>
      </c>
      <c r="G264" s="289"/>
      <c r="H264" s="289"/>
    </row>
    <row r="265" spans="1:8">
      <c r="A265" s="286"/>
      <c r="B265" s="287"/>
      <c r="C265" s="288"/>
      <c r="D265" s="289"/>
      <c r="E265" s="289"/>
      <c r="F265" s="289"/>
      <c r="G265" s="289"/>
      <c r="H265" s="289"/>
    </row>
    <row r="266" spans="1:8">
      <c r="A266" s="286"/>
      <c r="B266" s="287" t="s">
        <v>306</v>
      </c>
      <c r="C266" s="288"/>
      <c r="D266" s="289"/>
      <c r="E266" s="289"/>
      <c r="F266" s="289"/>
      <c r="G266" s="289"/>
      <c r="H266" s="289"/>
    </row>
    <row r="267" spans="1:8">
      <c r="A267" s="286" t="s">
        <v>307</v>
      </c>
      <c r="B267" s="287"/>
      <c r="C267" s="288"/>
      <c r="D267" s="289"/>
      <c r="E267" s="289"/>
      <c r="F267" s="289"/>
      <c r="G267" s="289"/>
      <c r="H267" s="289"/>
    </row>
    <row r="268" spans="1:8">
      <c r="A268" s="286" t="s">
        <v>308</v>
      </c>
      <c r="B268" s="287"/>
      <c r="C268" s="288"/>
      <c r="D268" s="289"/>
      <c r="E268" s="289"/>
      <c r="F268" s="289"/>
      <c r="G268" s="289"/>
      <c r="H268" s="289"/>
    </row>
    <row r="269" spans="1:8">
      <c r="A269" s="286"/>
      <c r="B269" s="287"/>
      <c r="C269" s="288"/>
      <c r="D269" s="289"/>
      <c r="E269" s="289"/>
      <c r="F269" s="289"/>
      <c r="G269" s="289"/>
      <c r="H269" s="289"/>
    </row>
    <row r="270" spans="1:8">
      <c r="A270" s="286"/>
      <c r="B270" s="286" t="s">
        <v>309</v>
      </c>
      <c r="C270" s="288"/>
      <c r="D270" s="289"/>
      <c r="E270" s="289"/>
      <c r="F270" s="289"/>
      <c r="G270" s="289"/>
      <c r="H270" s="289"/>
    </row>
    <row r="271" spans="1:8">
      <c r="A271" s="286"/>
      <c r="B271" s="287"/>
      <c r="C271" s="288"/>
      <c r="D271" s="289"/>
      <c r="E271" s="289"/>
      <c r="F271" s="289"/>
      <c r="G271" s="289"/>
      <c r="H271" s="289"/>
    </row>
    <row r="272" spans="1:8">
      <c r="A272" s="286"/>
      <c r="B272" s="297" t="s">
        <v>224</v>
      </c>
      <c r="C272" s="288"/>
      <c r="D272" s="289"/>
      <c r="E272" s="289"/>
      <c r="F272" s="289"/>
      <c r="G272" s="289"/>
      <c r="H272" s="289"/>
    </row>
    <row r="273" spans="1:8">
      <c r="A273" s="286"/>
      <c r="B273" s="287" t="s">
        <v>310</v>
      </c>
      <c r="C273" s="288"/>
      <c r="D273" s="289"/>
      <c r="E273" s="289"/>
      <c r="F273" s="289"/>
      <c r="G273" s="289"/>
      <c r="H273" s="289"/>
    </row>
    <row r="274" spans="1:8">
      <c r="A274" s="286" t="s">
        <v>311</v>
      </c>
      <c r="B274" s="287"/>
      <c r="C274" s="288"/>
      <c r="D274" s="289"/>
      <c r="E274" s="289"/>
      <c r="F274" s="289"/>
      <c r="G274" s="289"/>
      <c r="H274" s="289"/>
    </row>
    <row r="275" spans="1:8">
      <c r="A275" s="286"/>
      <c r="B275" s="287" t="s">
        <v>312</v>
      </c>
      <c r="C275" s="288"/>
      <c r="D275" s="289"/>
      <c r="E275" s="289"/>
      <c r="F275" s="289"/>
      <c r="G275" s="289"/>
      <c r="H275" s="289"/>
    </row>
    <row r="276" spans="1:8">
      <c r="A276" s="286"/>
      <c r="B276" s="287"/>
      <c r="C276" s="288"/>
      <c r="D276" s="289"/>
      <c r="E276" s="289"/>
      <c r="F276" s="289"/>
      <c r="G276" s="289"/>
      <c r="H276" s="289"/>
    </row>
    <row r="277" spans="1:8">
      <c r="A277" s="286"/>
      <c r="B277" s="297" t="s">
        <v>240</v>
      </c>
      <c r="C277" s="288"/>
      <c r="D277" s="289"/>
      <c r="E277" s="289"/>
      <c r="F277" s="289"/>
      <c r="G277" s="289"/>
      <c r="H277" s="289"/>
    </row>
    <row r="278" spans="1:8">
      <c r="A278" s="286"/>
      <c r="B278" s="287" t="s">
        <v>293</v>
      </c>
      <c r="C278" s="288"/>
      <c r="D278" s="289"/>
      <c r="E278" s="289"/>
      <c r="F278" s="289"/>
      <c r="G278" s="289"/>
      <c r="H278" s="289"/>
    </row>
    <row r="279" spans="1:8">
      <c r="A279" s="286" t="s">
        <v>313</v>
      </c>
      <c r="B279" s="287"/>
      <c r="C279" s="288"/>
      <c r="D279" s="289"/>
      <c r="E279" s="289"/>
      <c r="F279" s="289"/>
      <c r="G279" s="289"/>
      <c r="H279" s="289"/>
    </row>
    <row r="282" spans="1:8">
      <c r="A282" s="286" t="s">
        <v>314</v>
      </c>
      <c r="B282" s="287"/>
      <c r="C282" s="288"/>
      <c r="D282" s="289"/>
      <c r="E282" s="289"/>
      <c r="F282" s="289"/>
      <c r="G282" s="289"/>
      <c r="H282" s="289"/>
    </row>
    <row r="283" spans="1:8">
      <c r="A283" s="286"/>
      <c r="B283" s="287"/>
      <c r="C283" s="288"/>
      <c r="D283" s="289"/>
      <c r="E283" s="289"/>
      <c r="F283" s="289"/>
      <c r="G283" s="289"/>
      <c r="H283" s="289"/>
    </row>
    <row r="284" spans="1:8">
      <c r="A284" s="286"/>
      <c r="B284" s="297" t="s">
        <v>224</v>
      </c>
      <c r="C284" s="288"/>
      <c r="D284" s="289"/>
      <c r="E284" s="289"/>
      <c r="F284" s="289"/>
      <c r="G284" s="289"/>
      <c r="H284" s="289"/>
    </row>
    <row r="285" spans="1:8">
      <c r="A285" s="286"/>
      <c r="B285" s="287" t="s">
        <v>315</v>
      </c>
      <c r="C285" s="288"/>
      <c r="D285" s="289"/>
      <c r="E285" s="289"/>
      <c r="F285" s="289"/>
      <c r="G285" s="289"/>
      <c r="H285" s="289"/>
    </row>
    <row r="286" spans="1:8">
      <c r="A286" s="286" t="s">
        <v>263</v>
      </c>
      <c r="B286" s="287"/>
      <c r="C286" s="288"/>
      <c r="D286" s="289"/>
      <c r="E286" s="289"/>
      <c r="F286" s="289"/>
      <c r="G286" s="289"/>
      <c r="H286" s="289"/>
    </row>
    <row r="287" spans="1:8">
      <c r="A287" s="286"/>
      <c r="B287" s="298" t="s">
        <v>198</v>
      </c>
      <c r="C287" s="299" t="s">
        <v>316</v>
      </c>
      <c r="D287" s="289"/>
      <c r="E287" s="289"/>
      <c r="F287" s="289"/>
      <c r="G287" s="289"/>
      <c r="H287" s="289"/>
    </row>
    <row r="288" spans="1:8">
      <c r="A288" s="286"/>
      <c r="B288" s="298" t="s">
        <v>198</v>
      </c>
      <c r="C288" s="299" t="s">
        <v>317</v>
      </c>
      <c r="D288" s="289"/>
      <c r="E288" s="289"/>
      <c r="F288" s="289"/>
      <c r="G288" s="289"/>
      <c r="H288" s="289"/>
    </row>
    <row r="289" spans="1:8">
      <c r="A289" s="286"/>
      <c r="B289" s="298" t="s">
        <v>198</v>
      </c>
      <c r="C289" s="299" t="s">
        <v>318</v>
      </c>
      <c r="D289" s="289"/>
      <c r="E289" s="289"/>
      <c r="F289" s="289"/>
      <c r="G289" s="289"/>
      <c r="H289" s="289"/>
    </row>
    <row r="290" spans="1:8">
      <c r="A290" s="286"/>
      <c r="B290" s="298" t="s">
        <v>198</v>
      </c>
      <c r="C290" s="299" t="s">
        <v>319</v>
      </c>
      <c r="D290" s="289"/>
      <c r="E290" s="289"/>
      <c r="F290" s="289"/>
      <c r="G290" s="289"/>
      <c r="H290" s="289"/>
    </row>
    <row r="291" spans="1:8">
      <c r="A291" s="286"/>
      <c r="B291" s="298" t="s">
        <v>198</v>
      </c>
      <c r="C291" s="299" t="s">
        <v>228</v>
      </c>
      <c r="D291" s="290"/>
      <c r="E291" s="289"/>
      <c r="F291" s="289"/>
      <c r="G291" s="289"/>
      <c r="H291" s="289"/>
    </row>
    <row r="292" spans="1:8">
      <c r="A292" s="286"/>
      <c r="B292" s="287" t="s">
        <v>320</v>
      </c>
      <c r="C292" s="288"/>
      <c r="D292" s="289"/>
      <c r="E292" s="289"/>
      <c r="F292" s="289"/>
      <c r="G292" s="289"/>
      <c r="H292" s="289"/>
    </row>
    <row r="293" spans="1:8">
      <c r="A293" s="303" t="s">
        <v>321</v>
      </c>
      <c r="B293" s="287"/>
      <c r="C293" s="288"/>
      <c r="D293" s="289"/>
      <c r="E293" s="289"/>
      <c r="F293" s="289"/>
      <c r="G293" s="289"/>
      <c r="H293" s="289"/>
    </row>
    <row r="294" spans="1:8">
      <c r="A294" s="286"/>
      <c r="B294" s="287"/>
      <c r="C294" s="288"/>
      <c r="D294" s="289"/>
      <c r="E294" s="289"/>
      <c r="F294" s="289"/>
      <c r="G294" s="289"/>
      <c r="H294" s="289"/>
    </row>
    <row r="295" spans="1:8">
      <c r="A295" s="286"/>
      <c r="B295" s="286" t="s">
        <v>322</v>
      </c>
      <c r="C295" s="288"/>
      <c r="D295" s="289"/>
      <c r="E295" s="289"/>
      <c r="F295" s="289"/>
      <c r="G295" s="289"/>
      <c r="H295" s="289"/>
    </row>
    <row r="296" spans="1:8">
      <c r="A296" s="286"/>
      <c r="B296" s="287"/>
      <c r="C296" s="288"/>
      <c r="D296" s="289"/>
      <c r="E296" s="289"/>
      <c r="F296" s="289"/>
      <c r="G296" s="289"/>
      <c r="H296" s="289"/>
    </row>
    <row r="297" spans="1:8">
      <c r="A297" s="286"/>
      <c r="B297" s="297" t="s">
        <v>224</v>
      </c>
      <c r="C297" s="288"/>
      <c r="D297" s="289"/>
      <c r="E297" s="289"/>
      <c r="F297" s="289"/>
      <c r="G297" s="289"/>
      <c r="H297" s="289"/>
    </row>
    <row r="298" spans="1:8">
      <c r="A298" s="286"/>
      <c r="B298" s="287" t="s">
        <v>323</v>
      </c>
      <c r="C298" s="288"/>
      <c r="D298" s="289"/>
      <c r="E298" s="289"/>
      <c r="F298" s="289"/>
      <c r="G298" s="289"/>
      <c r="H298" s="289"/>
    </row>
    <row r="299" spans="1:8">
      <c r="A299" s="286" t="s">
        <v>324</v>
      </c>
      <c r="B299" s="287"/>
      <c r="C299" s="288"/>
      <c r="D299" s="289"/>
      <c r="E299" s="289"/>
      <c r="F299" s="289"/>
      <c r="G299" s="289"/>
      <c r="H299" s="289"/>
    </row>
    <row r="300" spans="1:8">
      <c r="A300" s="286"/>
      <c r="B300" s="287" t="s">
        <v>325</v>
      </c>
      <c r="C300" s="288"/>
      <c r="D300" s="289"/>
      <c r="E300" s="289"/>
      <c r="F300" s="289"/>
      <c r="G300" s="289"/>
      <c r="H300" s="289"/>
    </row>
    <row r="301" spans="1:8">
      <c r="A301" s="286"/>
      <c r="B301" s="287" t="s">
        <v>326</v>
      </c>
      <c r="C301" s="288"/>
      <c r="D301" s="289"/>
      <c r="E301" s="289"/>
      <c r="F301" s="289"/>
      <c r="G301" s="289"/>
      <c r="H301" s="289"/>
    </row>
    <row r="302" spans="1:8">
      <c r="A302" s="286" t="s">
        <v>327</v>
      </c>
      <c r="B302" s="287"/>
      <c r="C302" s="288"/>
      <c r="D302" s="289"/>
      <c r="E302" s="289"/>
      <c r="F302" s="289"/>
      <c r="G302" s="289"/>
      <c r="H302" s="289"/>
    </row>
    <row r="303" spans="1:8">
      <c r="A303" s="286" t="s">
        <v>328</v>
      </c>
      <c r="B303" s="287"/>
      <c r="C303" s="288"/>
      <c r="D303" s="289"/>
      <c r="E303" s="289"/>
      <c r="F303" s="289"/>
      <c r="G303" s="289"/>
      <c r="H303" s="289"/>
    </row>
    <row r="304" spans="1:8">
      <c r="A304" s="286" t="s">
        <v>329</v>
      </c>
      <c r="B304" s="287"/>
      <c r="C304" s="288"/>
      <c r="D304" s="289"/>
      <c r="E304" s="289"/>
      <c r="F304" s="289"/>
      <c r="G304" s="289"/>
      <c r="H304" s="289"/>
    </row>
    <row r="305" spans="1:8">
      <c r="A305" s="286"/>
      <c r="B305" s="287"/>
      <c r="C305" s="288"/>
      <c r="D305" s="289"/>
      <c r="E305" s="289"/>
      <c r="F305" s="289"/>
      <c r="G305" s="289"/>
      <c r="H305" s="289"/>
    </row>
    <row r="306" spans="1:8">
      <c r="A306" s="286"/>
      <c r="B306" s="297" t="s">
        <v>330</v>
      </c>
      <c r="C306" s="288"/>
      <c r="D306" s="289"/>
      <c r="E306" s="289"/>
      <c r="F306" s="289"/>
      <c r="G306" s="289"/>
      <c r="H306" s="289"/>
    </row>
    <row r="307" spans="1:8">
      <c r="A307" s="286"/>
      <c r="B307" s="287" t="s">
        <v>331</v>
      </c>
      <c r="C307" s="288"/>
      <c r="D307" s="289"/>
      <c r="E307" s="289"/>
      <c r="F307" s="289"/>
      <c r="G307" s="289"/>
      <c r="H307" s="289"/>
    </row>
    <row r="308" spans="1:8">
      <c r="A308" s="286"/>
      <c r="B308" s="287" t="s">
        <v>332</v>
      </c>
      <c r="C308" s="288"/>
      <c r="D308" s="289"/>
      <c r="E308" s="289"/>
      <c r="F308" s="289"/>
      <c r="G308" s="289"/>
      <c r="H308" s="289"/>
    </row>
    <row r="309" spans="1:8">
      <c r="A309" s="286" t="s">
        <v>333</v>
      </c>
      <c r="B309" s="287"/>
      <c r="C309" s="288"/>
      <c r="D309" s="289"/>
      <c r="E309" s="289"/>
      <c r="F309" s="289"/>
      <c r="G309" s="289"/>
      <c r="H309" s="289"/>
    </row>
    <row r="310" spans="1:8">
      <c r="A310" s="286"/>
      <c r="B310" s="287"/>
      <c r="C310" s="288"/>
      <c r="D310" s="289" t="s">
        <v>334</v>
      </c>
      <c r="E310" s="304">
        <v>5</v>
      </c>
      <c r="F310" s="289" t="s">
        <v>335</v>
      </c>
      <c r="G310" s="289"/>
      <c r="H310" s="289"/>
    </row>
    <row r="311" spans="1:8">
      <c r="A311" s="286"/>
      <c r="B311" s="287"/>
      <c r="C311" s="288"/>
      <c r="D311" s="289" t="s">
        <v>336</v>
      </c>
      <c r="E311" s="304">
        <v>5</v>
      </c>
      <c r="F311" s="289" t="s">
        <v>335</v>
      </c>
      <c r="G311" s="289"/>
      <c r="H311" s="289"/>
    </row>
    <row r="312" spans="1:8">
      <c r="A312" s="286"/>
      <c r="B312" s="287"/>
      <c r="C312" s="288"/>
      <c r="D312" s="289" t="s">
        <v>337</v>
      </c>
      <c r="E312" s="304">
        <v>5</v>
      </c>
      <c r="F312" s="289" t="s">
        <v>335</v>
      </c>
      <c r="G312" s="289"/>
      <c r="H312" s="289"/>
    </row>
    <row r="313" spans="1:8" ht="24">
      <c r="A313" s="286"/>
      <c r="B313" s="287"/>
      <c r="C313" s="288"/>
      <c r="D313" s="305" t="s">
        <v>338</v>
      </c>
      <c r="E313" s="304">
        <v>10</v>
      </c>
      <c r="F313" s="289" t="s">
        <v>335</v>
      </c>
      <c r="G313" s="289"/>
      <c r="H313" s="289"/>
    </row>
    <row r="314" spans="1:8">
      <c r="A314" s="286"/>
      <c r="B314" s="287"/>
      <c r="C314" s="288"/>
      <c r="D314" s="306" t="s">
        <v>339</v>
      </c>
      <c r="E314" s="304">
        <v>16</v>
      </c>
      <c r="F314" s="289" t="s">
        <v>335</v>
      </c>
      <c r="G314" s="289"/>
      <c r="H314" s="289"/>
    </row>
    <row r="315" spans="1:8">
      <c r="A315" s="286"/>
      <c r="B315" s="287"/>
      <c r="C315" s="288"/>
      <c r="D315" s="289" t="s">
        <v>340</v>
      </c>
      <c r="E315" s="304">
        <v>40</v>
      </c>
      <c r="F315" s="289" t="s">
        <v>335</v>
      </c>
      <c r="G315" s="289"/>
      <c r="H315" s="289"/>
    </row>
    <row r="316" spans="1:8">
      <c r="A316" s="286"/>
      <c r="B316" s="287" t="s">
        <v>341</v>
      </c>
      <c r="C316" s="288"/>
      <c r="D316" s="289"/>
      <c r="E316" s="289"/>
      <c r="F316" s="289"/>
      <c r="G316" s="289"/>
      <c r="H316" s="289"/>
    </row>
    <row r="317" spans="1:8">
      <c r="A317" s="286"/>
      <c r="B317" s="287" t="s">
        <v>342</v>
      </c>
      <c r="C317" s="288"/>
      <c r="D317" s="289"/>
      <c r="E317" s="289"/>
      <c r="F317" s="289"/>
      <c r="G317" s="289"/>
      <c r="H317" s="289"/>
    </row>
    <row r="318" spans="1:8">
      <c r="A318" s="286"/>
      <c r="B318" s="287"/>
      <c r="C318" s="288"/>
      <c r="D318" s="289"/>
      <c r="E318" s="289"/>
      <c r="F318" s="289"/>
      <c r="G318" s="289"/>
      <c r="H318" s="289"/>
    </row>
    <row r="319" spans="1:8">
      <c r="A319" s="286"/>
      <c r="B319" s="297" t="s">
        <v>343</v>
      </c>
      <c r="C319" s="288"/>
      <c r="D319" s="289"/>
      <c r="E319" s="289"/>
      <c r="F319" s="289"/>
      <c r="G319" s="289"/>
      <c r="H319" s="289"/>
    </row>
    <row r="320" spans="1:8">
      <c r="A320" s="286"/>
      <c r="B320" s="287" t="s">
        <v>344</v>
      </c>
      <c r="C320" s="288"/>
      <c r="D320" s="289"/>
      <c r="E320" s="289"/>
      <c r="F320" s="289"/>
      <c r="G320" s="289"/>
      <c r="H320" s="289"/>
    </row>
    <row r="321" spans="1:8">
      <c r="A321" s="286" t="s">
        <v>345</v>
      </c>
      <c r="B321" s="287"/>
      <c r="C321" s="288"/>
      <c r="D321" s="289"/>
      <c r="E321" s="289"/>
      <c r="F321" s="289"/>
      <c r="G321" s="289"/>
      <c r="H321" s="289"/>
    </row>
    <row r="322" spans="1:8">
      <c r="A322" s="286" t="s">
        <v>346</v>
      </c>
      <c r="B322" s="287"/>
      <c r="C322" s="288"/>
      <c r="D322" s="289"/>
      <c r="E322" s="289"/>
      <c r="F322" s="289"/>
      <c r="G322" s="289"/>
      <c r="H322" s="289"/>
    </row>
    <row r="323" spans="1:8">
      <c r="A323" s="286" t="s">
        <v>347</v>
      </c>
      <c r="B323" s="287"/>
      <c r="C323" s="288"/>
      <c r="D323" s="289"/>
      <c r="E323" s="289"/>
      <c r="F323" s="289"/>
      <c r="G323" s="289"/>
      <c r="H323" s="289"/>
    </row>
    <row r="324" spans="1:8">
      <c r="A324" s="286" t="s">
        <v>348</v>
      </c>
      <c r="B324" s="287"/>
      <c r="C324" s="288"/>
      <c r="D324" s="289"/>
      <c r="E324" s="289"/>
      <c r="F324" s="289"/>
      <c r="G324" s="289"/>
      <c r="H324" s="289"/>
    </row>
    <row r="325" spans="1:8">
      <c r="A325" s="286" t="s">
        <v>349</v>
      </c>
      <c r="B325" s="287"/>
      <c r="C325" s="288"/>
      <c r="D325" s="289"/>
      <c r="E325" s="289"/>
      <c r="F325" s="289"/>
      <c r="G325" s="289"/>
      <c r="H325" s="289"/>
    </row>
    <row r="326" spans="1:8">
      <c r="A326" s="286" t="s">
        <v>350</v>
      </c>
      <c r="B326" s="287"/>
      <c r="C326" s="288"/>
      <c r="D326" s="289"/>
      <c r="E326" s="289"/>
      <c r="F326" s="289"/>
      <c r="G326" s="289"/>
      <c r="H326" s="289"/>
    </row>
    <row r="327" spans="1:8">
      <c r="A327" s="286" t="s">
        <v>351</v>
      </c>
      <c r="B327" s="287"/>
      <c r="C327" s="288"/>
      <c r="D327" s="289"/>
      <c r="E327" s="289"/>
      <c r="F327" s="289"/>
      <c r="G327" s="289"/>
      <c r="H327" s="289"/>
    </row>
    <row r="328" spans="1:8">
      <c r="A328" s="286"/>
      <c r="B328" s="287" t="s">
        <v>352</v>
      </c>
      <c r="C328" s="288"/>
      <c r="D328" s="289"/>
      <c r="E328" s="289"/>
      <c r="F328" s="289"/>
      <c r="G328" s="289"/>
      <c r="H328" s="289"/>
    </row>
    <row r="329" spans="1:8">
      <c r="A329" s="286" t="s">
        <v>353</v>
      </c>
      <c r="B329" s="287"/>
      <c r="C329" s="288"/>
      <c r="D329" s="289"/>
      <c r="E329" s="289"/>
      <c r="F329" s="289"/>
      <c r="G329" s="289"/>
      <c r="H329" s="289"/>
    </row>
    <row r="330" spans="1:8">
      <c r="A330" s="286" t="s">
        <v>354</v>
      </c>
      <c r="B330" s="287"/>
      <c r="C330" s="288"/>
      <c r="D330" s="289"/>
      <c r="E330" s="289"/>
      <c r="F330" s="289"/>
      <c r="G330" s="289"/>
      <c r="H330" s="289"/>
    </row>
    <row r="331" spans="1:8">
      <c r="A331" s="286" t="s">
        <v>355</v>
      </c>
      <c r="B331" s="287"/>
      <c r="C331" s="288"/>
      <c r="D331" s="289"/>
      <c r="E331" s="289"/>
      <c r="F331" s="289"/>
      <c r="G331" s="289"/>
      <c r="H331" s="289"/>
    </row>
    <row r="332" spans="1:8">
      <c r="A332" s="286" t="s">
        <v>356</v>
      </c>
      <c r="B332" s="287"/>
      <c r="C332" s="288"/>
      <c r="D332" s="289"/>
      <c r="E332" s="289"/>
      <c r="F332" s="289"/>
      <c r="G332" s="289"/>
      <c r="H332" s="289"/>
    </row>
    <row r="333" spans="1:8">
      <c r="A333" s="286"/>
      <c r="B333" s="287" t="s">
        <v>357</v>
      </c>
      <c r="C333" s="288"/>
      <c r="D333" s="289"/>
      <c r="E333" s="289"/>
      <c r="F333" s="289"/>
      <c r="G333" s="289"/>
      <c r="H333" s="289"/>
    </row>
    <row r="334" spans="1:8">
      <c r="A334" s="286" t="s">
        <v>358</v>
      </c>
      <c r="B334" s="287"/>
      <c r="C334" s="288"/>
      <c r="D334" s="289"/>
      <c r="E334" s="289"/>
      <c r="F334" s="289"/>
      <c r="G334" s="289"/>
      <c r="H334" s="289"/>
    </row>
    <row r="335" spans="1:8">
      <c r="A335" s="286" t="s">
        <v>359</v>
      </c>
      <c r="B335" s="287"/>
      <c r="C335" s="288"/>
      <c r="D335" s="289"/>
      <c r="E335" s="289"/>
      <c r="F335" s="289"/>
      <c r="G335" s="289"/>
      <c r="H335" s="289"/>
    </row>
    <row r="336" spans="1:8">
      <c r="A336" s="286"/>
      <c r="B336" s="287" t="s">
        <v>360</v>
      </c>
      <c r="C336" s="288"/>
      <c r="D336" s="289"/>
      <c r="E336" s="289"/>
      <c r="F336" s="289"/>
      <c r="G336" s="289"/>
      <c r="H336" s="289"/>
    </row>
    <row r="337" spans="1:8">
      <c r="A337" s="286" t="s">
        <v>361</v>
      </c>
      <c r="B337" s="287"/>
      <c r="C337" s="288"/>
      <c r="D337" s="289"/>
      <c r="E337" s="289"/>
      <c r="F337" s="289"/>
      <c r="G337" s="289"/>
      <c r="H337" s="289"/>
    </row>
    <row r="338" spans="1:8">
      <c r="A338" s="286"/>
      <c r="B338" s="287" t="s">
        <v>362</v>
      </c>
      <c r="C338" s="288"/>
      <c r="D338" s="289"/>
      <c r="E338" s="289"/>
      <c r="F338" s="289"/>
      <c r="G338" s="289"/>
      <c r="H338" s="289"/>
    </row>
    <row r="339" spans="1:8">
      <c r="A339" s="286" t="s">
        <v>363</v>
      </c>
      <c r="B339" s="287"/>
      <c r="C339" s="288"/>
      <c r="D339" s="289"/>
      <c r="E339" s="289"/>
      <c r="F339" s="289"/>
      <c r="G339" s="289"/>
      <c r="H339" s="289"/>
    </row>
    <row r="340" spans="1:8">
      <c r="A340" s="286" t="s">
        <v>364</v>
      </c>
      <c r="B340" s="287"/>
      <c r="C340" s="288"/>
      <c r="D340" s="289"/>
      <c r="E340" s="289"/>
      <c r="F340" s="289"/>
      <c r="G340" s="289"/>
      <c r="H340" s="289"/>
    </row>
    <row r="341" spans="1:8">
      <c r="A341" s="286"/>
      <c r="B341" s="287"/>
      <c r="C341" s="288"/>
      <c r="D341" s="289"/>
      <c r="E341" s="289"/>
      <c r="F341" s="289"/>
      <c r="G341" s="289"/>
      <c r="H341" s="289"/>
    </row>
    <row r="342" spans="1:8">
      <c r="A342" s="286"/>
      <c r="B342" s="297" t="s">
        <v>240</v>
      </c>
      <c r="C342" s="288"/>
      <c r="D342" s="289"/>
      <c r="E342" s="289"/>
      <c r="F342" s="289"/>
      <c r="G342" s="289"/>
      <c r="H342" s="289"/>
    </row>
    <row r="343" spans="1:8">
      <c r="A343" s="286"/>
      <c r="B343" s="287" t="s">
        <v>365</v>
      </c>
      <c r="C343" s="288"/>
      <c r="D343" s="289"/>
      <c r="E343" s="289"/>
      <c r="F343" s="289"/>
      <c r="G343" s="289"/>
      <c r="H343" s="289"/>
    </row>
    <row r="344" spans="1:8">
      <c r="A344" s="286" t="s">
        <v>366</v>
      </c>
      <c r="B344" s="287"/>
      <c r="C344" s="288"/>
      <c r="D344" s="289"/>
      <c r="E344" s="289"/>
      <c r="F344" s="289"/>
      <c r="G344" s="289"/>
      <c r="H344" s="289"/>
    </row>
    <row r="345" spans="1:8">
      <c r="A345" s="286"/>
      <c r="B345" s="287"/>
      <c r="C345" s="288"/>
      <c r="D345" s="289"/>
      <c r="E345" s="289"/>
      <c r="F345" s="289"/>
      <c r="G345" s="289"/>
      <c r="H345" s="289"/>
    </row>
    <row r="346" spans="1:8">
      <c r="A346" s="286"/>
      <c r="B346" s="286" t="s">
        <v>367</v>
      </c>
      <c r="C346" s="288"/>
      <c r="D346" s="289"/>
      <c r="E346" s="289"/>
      <c r="F346" s="289"/>
      <c r="G346" s="289"/>
      <c r="H346" s="289"/>
    </row>
    <row r="347" spans="1:8">
      <c r="A347" s="286"/>
      <c r="B347" s="287"/>
      <c r="C347" s="288"/>
      <c r="D347" s="289"/>
      <c r="E347" s="289"/>
      <c r="F347" s="289"/>
      <c r="G347" s="289"/>
      <c r="H347" s="289"/>
    </row>
    <row r="348" spans="1:8">
      <c r="A348" s="286"/>
      <c r="B348" s="297" t="s">
        <v>224</v>
      </c>
      <c r="C348" s="288"/>
      <c r="D348" s="289"/>
      <c r="E348" s="289"/>
      <c r="F348" s="289"/>
      <c r="G348" s="289"/>
      <c r="H348" s="289"/>
    </row>
    <row r="349" spans="1:8">
      <c r="A349" s="286"/>
      <c r="B349" s="287" t="s">
        <v>368</v>
      </c>
      <c r="C349" s="288"/>
      <c r="D349" s="289"/>
      <c r="E349" s="289"/>
      <c r="F349" s="289"/>
      <c r="G349" s="289"/>
      <c r="H349" s="289"/>
    </row>
    <row r="350" spans="1:8">
      <c r="A350" s="286"/>
      <c r="B350" s="287"/>
      <c r="C350" s="288"/>
      <c r="D350" s="289"/>
      <c r="E350" s="289"/>
      <c r="F350" s="289"/>
      <c r="G350" s="289"/>
      <c r="H350" s="289"/>
    </row>
    <row r="351" spans="1:8">
      <c r="A351" s="286"/>
      <c r="B351" s="297" t="s">
        <v>343</v>
      </c>
      <c r="C351" s="288"/>
      <c r="D351" s="289"/>
      <c r="E351" s="289"/>
      <c r="F351" s="289"/>
      <c r="G351" s="289"/>
      <c r="H351" s="289"/>
    </row>
    <row r="352" spans="1:8">
      <c r="A352" s="286"/>
      <c r="B352" s="287" t="s">
        <v>369</v>
      </c>
      <c r="C352" s="288"/>
      <c r="D352" s="289"/>
      <c r="E352" s="289"/>
      <c r="F352" s="289"/>
      <c r="G352" s="289"/>
      <c r="H352" s="289"/>
    </row>
    <row r="353" spans="1:8">
      <c r="A353" s="286" t="s">
        <v>370</v>
      </c>
      <c r="B353" s="287"/>
      <c r="C353" s="288"/>
      <c r="D353" s="289"/>
      <c r="E353" s="289"/>
      <c r="F353" s="289"/>
      <c r="G353" s="289"/>
      <c r="H353" s="289"/>
    </row>
    <row r="354" spans="1:8">
      <c r="A354" s="286"/>
      <c r="B354" s="287" t="s">
        <v>371</v>
      </c>
      <c r="C354" s="288"/>
      <c r="D354" s="289"/>
      <c r="E354" s="289"/>
      <c r="F354" s="289"/>
      <c r="G354" s="289"/>
      <c r="H354" s="289"/>
    </row>
    <row r="355" spans="1:8">
      <c r="A355" s="286" t="s">
        <v>372</v>
      </c>
      <c r="B355" s="287"/>
      <c r="C355" s="288"/>
      <c r="D355" s="289"/>
      <c r="E355" s="289"/>
      <c r="F355" s="289"/>
      <c r="G355" s="289"/>
      <c r="H355" s="289"/>
    </row>
    <row r="356" spans="1:8">
      <c r="A356" s="286"/>
      <c r="B356" s="287" t="s">
        <v>373</v>
      </c>
      <c r="C356" s="288"/>
      <c r="D356" s="289"/>
      <c r="E356" s="289"/>
      <c r="F356" s="289"/>
      <c r="G356" s="289"/>
      <c r="H356" s="289"/>
    </row>
    <row r="357" spans="1:8">
      <c r="A357" s="286" t="s">
        <v>374</v>
      </c>
      <c r="B357" s="287"/>
      <c r="C357" s="288"/>
      <c r="D357" s="289"/>
      <c r="E357" s="289"/>
      <c r="F357" s="289"/>
      <c r="G357" s="289"/>
      <c r="H357" s="289"/>
    </row>
    <row r="358" spans="1:8">
      <c r="A358" s="286"/>
      <c r="B358" s="287" t="s">
        <v>375</v>
      </c>
      <c r="C358" s="288"/>
      <c r="D358" s="289"/>
      <c r="E358" s="289"/>
      <c r="F358" s="289"/>
      <c r="G358" s="289"/>
      <c r="H358" s="289"/>
    </row>
    <row r="359" spans="1:8">
      <c r="A359" s="286"/>
      <c r="B359" s="287"/>
      <c r="C359" s="288"/>
      <c r="D359" s="289" t="s">
        <v>376</v>
      </c>
      <c r="E359" s="301" t="s">
        <v>299</v>
      </c>
      <c r="F359" s="287" t="s">
        <v>377</v>
      </c>
      <c r="G359" s="289"/>
      <c r="H359" s="289"/>
    </row>
    <row r="360" spans="1:8">
      <c r="A360" s="286"/>
      <c r="B360" s="287"/>
      <c r="C360" s="288"/>
      <c r="D360" s="289" t="s">
        <v>378</v>
      </c>
      <c r="E360" s="301" t="s">
        <v>299</v>
      </c>
      <c r="F360" s="287" t="s">
        <v>377</v>
      </c>
      <c r="G360" s="289"/>
      <c r="H360" s="289"/>
    </row>
    <row r="361" spans="1:8">
      <c r="A361" s="286"/>
      <c r="B361" s="287"/>
      <c r="C361" s="288"/>
      <c r="D361" s="289" t="s">
        <v>379</v>
      </c>
      <c r="E361" s="301" t="s">
        <v>299</v>
      </c>
      <c r="F361" s="287" t="s">
        <v>380</v>
      </c>
      <c r="G361" s="289"/>
      <c r="H361" s="289"/>
    </row>
    <row r="362" spans="1:8">
      <c r="A362" s="286"/>
      <c r="B362" s="287"/>
      <c r="C362" s="288"/>
      <c r="D362" s="289" t="s">
        <v>381</v>
      </c>
      <c r="E362" s="301" t="s">
        <v>299</v>
      </c>
      <c r="F362" s="287" t="s">
        <v>382</v>
      </c>
      <c r="G362" s="289"/>
      <c r="H362" s="289"/>
    </row>
    <row r="363" spans="1:8">
      <c r="A363" s="286"/>
      <c r="B363" s="287"/>
      <c r="C363" s="288"/>
      <c r="D363" s="289" t="s">
        <v>383</v>
      </c>
      <c r="E363" s="301" t="s">
        <v>299</v>
      </c>
      <c r="F363" s="287" t="s">
        <v>382</v>
      </c>
      <c r="G363" s="289"/>
      <c r="H363" s="289"/>
    </row>
    <row r="364" spans="1:8">
      <c r="A364" s="286"/>
      <c r="B364" s="287"/>
      <c r="C364" s="288"/>
      <c r="D364" s="289"/>
      <c r="E364" s="301"/>
      <c r="F364" s="287"/>
      <c r="G364" s="289"/>
      <c r="H364" s="289"/>
    </row>
    <row r="365" spans="1:8">
      <c r="A365" s="286"/>
      <c r="B365" s="307" t="s">
        <v>384</v>
      </c>
      <c r="C365" s="288"/>
      <c r="D365" s="289"/>
      <c r="E365" s="301"/>
      <c r="F365" s="287"/>
      <c r="G365" s="289"/>
      <c r="H365" s="289"/>
    </row>
    <row r="366" spans="1:8">
      <c r="A366" s="287" t="s">
        <v>385</v>
      </c>
      <c r="B366" s="287"/>
      <c r="C366" s="287"/>
      <c r="D366" s="289"/>
      <c r="E366" s="301"/>
      <c r="F366" s="287"/>
      <c r="G366" s="289"/>
      <c r="H366" s="289"/>
    </row>
    <row r="367" spans="1:8">
      <c r="A367" s="287" t="s">
        <v>386</v>
      </c>
      <c r="B367" s="287"/>
      <c r="C367" s="287"/>
      <c r="D367" s="289"/>
      <c r="E367" s="301"/>
      <c r="F367" s="287"/>
      <c r="G367" s="289"/>
      <c r="H367" s="289"/>
    </row>
    <row r="368" spans="1:8">
      <c r="A368" s="287"/>
      <c r="B368" s="308" t="s">
        <v>387</v>
      </c>
      <c r="C368" s="287"/>
      <c r="D368" s="289"/>
      <c r="E368" s="301"/>
      <c r="F368" s="287"/>
      <c r="G368" s="289"/>
      <c r="H368" s="289"/>
    </row>
    <row r="369" spans="1:8">
      <c r="A369" s="287"/>
      <c r="B369" s="308" t="s">
        <v>388</v>
      </c>
      <c r="C369" s="287"/>
      <c r="D369" s="289"/>
      <c r="E369" s="301"/>
      <c r="F369" s="287"/>
      <c r="G369" s="289"/>
      <c r="H369" s="289"/>
    </row>
    <row r="370" spans="1:8">
      <c r="A370" s="287" t="s">
        <v>389</v>
      </c>
      <c r="B370" s="287"/>
      <c r="C370" s="287"/>
      <c r="D370" s="289"/>
      <c r="E370" s="301"/>
      <c r="F370" s="287"/>
      <c r="G370" s="289"/>
      <c r="H370" s="289"/>
    </row>
    <row r="371" spans="1:8">
      <c r="A371" s="287" t="s">
        <v>390</v>
      </c>
      <c r="B371" s="287"/>
      <c r="C371" s="287"/>
      <c r="D371" s="289"/>
      <c r="E371" s="301"/>
      <c r="F371" s="287"/>
      <c r="G371" s="289"/>
      <c r="H371" s="289"/>
    </row>
    <row r="372" spans="1:8">
      <c r="A372" s="287" t="s">
        <v>391</v>
      </c>
      <c r="B372" s="287"/>
      <c r="C372" s="287"/>
      <c r="D372" s="289"/>
      <c r="E372" s="301"/>
      <c r="F372" s="287"/>
      <c r="G372" s="289"/>
      <c r="H372" s="289"/>
    </row>
    <row r="373" spans="1:8">
      <c r="A373" s="287" t="s">
        <v>392</v>
      </c>
      <c r="B373" s="287"/>
      <c r="C373" s="287"/>
      <c r="D373" s="289"/>
      <c r="E373" s="301"/>
      <c r="F373" s="287"/>
      <c r="G373" s="289"/>
      <c r="H373" s="289"/>
    </row>
    <row r="374" spans="1:8">
      <c r="A374" s="287"/>
      <c r="B374" s="308" t="s">
        <v>393</v>
      </c>
      <c r="C374" s="287"/>
      <c r="D374" s="289"/>
      <c r="E374" s="301"/>
      <c r="F374" s="287"/>
      <c r="G374" s="289"/>
      <c r="H374" s="289"/>
    </row>
    <row r="375" spans="1:8">
      <c r="A375" s="287" t="s">
        <v>394</v>
      </c>
      <c r="B375" s="287"/>
      <c r="C375" s="287"/>
      <c r="D375" s="289"/>
      <c r="E375" s="301"/>
      <c r="F375" s="287"/>
      <c r="G375" s="289"/>
      <c r="H375" s="289"/>
    </row>
    <row r="376" spans="1:8">
      <c r="A376" s="287" t="s">
        <v>395</v>
      </c>
      <c r="B376" s="287"/>
      <c r="C376" s="287"/>
      <c r="D376" s="289"/>
      <c r="E376" s="301"/>
      <c r="F376" s="287"/>
      <c r="G376" s="289"/>
      <c r="H376" s="289"/>
    </row>
    <row r="377" spans="1:8">
      <c r="A377" s="287"/>
      <c r="B377" s="308" t="s">
        <v>396</v>
      </c>
      <c r="C377" s="287"/>
      <c r="D377" s="289"/>
      <c r="E377" s="301"/>
      <c r="F377" s="287"/>
      <c r="G377" s="289"/>
      <c r="H377" s="289"/>
    </row>
    <row r="378" spans="1:8">
      <c r="A378" s="287" t="s">
        <v>397</v>
      </c>
      <c r="B378" s="287"/>
      <c r="C378" s="287"/>
      <c r="D378" s="289"/>
      <c r="E378" s="301"/>
      <c r="F378" s="287"/>
      <c r="G378" s="289"/>
      <c r="H378" s="289"/>
    </row>
    <row r="379" spans="1:8">
      <c r="A379" s="287" t="s">
        <v>398</v>
      </c>
      <c r="B379" s="287"/>
      <c r="C379" s="287"/>
      <c r="D379" s="289"/>
      <c r="E379" s="301"/>
      <c r="F379" s="287"/>
      <c r="G379" s="289"/>
      <c r="H379" s="289"/>
    </row>
    <row r="380" spans="1:8">
      <c r="A380" s="287" t="s">
        <v>399</v>
      </c>
      <c r="B380" s="287"/>
      <c r="C380" s="287"/>
      <c r="D380" s="289"/>
      <c r="E380" s="301"/>
      <c r="F380" s="287"/>
      <c r="G380" s="289"/>
      <c r="H380" s="289"/>
    </row>
    <row r="381" spans="1:8">
      <c r="A381" s="287"/>
      <c r="B381" s="308" t="s">
        <v>400</v>
      </c>
      <c r="C381" s="287"/>
      <c r="D381" s="289"/>
      <c r="E381" s="301"/>
      <c r="F381" s="287"/>
      <c r="G381" s="289"/>
      <c r="H381" s="289"/>
    </row>
    <row r="382" spans="1:8">
      <c r="A382" s="287" t="s">
        <v>401</v>
      </c>
      <c r="B382" s="287"/>
      <c r="C382" s="287"/>
      <c r="D382" s="289"/>
      <c r="E382" s="301"/>
      <c r="F382" s="287"/>
      <c r="G382" s="289"/>
      <c r="H382" s="289"/>
    </row>
    <row r="383" spans="1:8">
      <c r="A383" s="287" t="s">
        <v>402</v>
      </c>
      <c r="B383" s="287"/>
      <c r="C383" s="287"/>
      <c r="D383" s="289"/>
      <c r="E383" s="301"/>
      <c r="F383" s="287"/>
      <c r="G383" s="289"/>
      <c r="H383" s="289"/>
    </row>
    <row r="384" spans="1:8">
      <c r="A384" s="286"/>
      <c r="B384" s="308" t="s">
        <v>403</v>
      </c>
      <c r="C384" s="288"/>
      <c r="D384" s="289"/>
      <c r="E384" s="301"/>
      <c r="F384" s="287"/>
      <c r="G384" s="289"/>
      <c r="H384" s="289"/>
    </row>
    <row r="385" spans="1:8">
      <c r="A385" s="286"/>
      <c r="B385" s="287"/>
      <c r="C385" s="288"/>
      <c r="D385" s="289" t="s">
        <v>404</v>
      </c>
      <c r="E385" s="301" t="s">
        <v>299</v>
      </c>
      <c r="F385" s="287" t="s">
        <v>405</v>
      </c>
      <c r="G385" s="289"/>
      <c r="H385" s="289"/>
    </row>
    <row r="386" spans="1:8">
      <c r="A386" s="286"/>
      <c r="B386" s="287"/>
      <c r="C386" s="288"/>
      <c r="D386" s="289" t="s">
        <v>406</v>
      </c>
      <c r="E386" s="301" t="s">
        <v>299</v>
      </c>
      <c r="F386" s="287" t="s">
        <v>407</v>
      </c>
      <c r="G386" s="289"/>
      <c r="H386" s="289"/>
    </row>
    <row r="387" spans="1:8">
      <c r="A387" s="286"/>
      <c r="B387" s="287"/>
      <c r="C387" s="288"/>
      <c r="D387" s="289" t="s">
        <v>408</v>
      </c>
      <c r="E387" s="301" t="s">
        <v>299</v>
      </c>
      <c r="F387" s="287" t="s">
        <v>409</v>
      </c>
      <c r="G387" s="289"/>
      <c r="H387" s="289"/>
    </row>
    <row r="388" spans="1:8">
      <c r="A388" s="286"/>
      <c r="B388" s="287"/>
      <c r="C388" s="288"/>
      <c r="D388" s="289" t="s">
        <v>410</v>
      </c>
      <c r="E388" s="301" t="s">
        <v>299</v>
      </c>
      <c r="F388" s="287" t="s">
        <v>411</v>
      </c>
      <c r="G388" s="289"/>
      <c r="H388" s="289"/>
    </row>
    <row r="389" spans="1:8">
      <c r="A389" s="286"/>
      <c r="B389" s="287"/>
      <c r="C389" s="288"/>
      <c r="D389" s="289" t="s">
        <v>412</v>
      </c>
      <c r="E389" s="301" t="s">
        <v>299</v>
      </c>
      <c r="F389" s="287" t="s">
        <v>413</v>
      </c>
      <c r="G389" s="289"/>
      <c r="H389" s="289"/>
    </row>
    <row r="390" spans="1:8">
      <c r="A390" s="286"/>
      <c r="B390" s="287"/>
      <c r="C390" s="288"/>
      <c r="D390" s="289" t="s">
        <v>414</v>
      </c>
      <c r="E390" s="301" t="s">
        <v>299</v>
      </c>
      <c r="F390" s="287" t="s">
        <v>415</v>
      </c>
      <c r="G390" s="289"/>
      <c r="H390" s="289"/>
    </row>
    <row r="391" spans="1:8">
      <c r="A391" s="286"/>
      <c r="B391" s="287"/>
      <c r="C391" s="288"/>
      <c r="D391" s="289"/>
      <c r="E391" s="289"/>
      <c r="F391" s="289"/>
      <c r="G391" s="289"/>
      <c r="H391" s="289"/>
    </row>
    <row r="392" spans="1:8">
      <c r="A392" s="286"/>
      <c r="B392" s="297" t="s">
        <v>240</v>
      </c>
      <c r="C392" s="288"/>
      <c r="D392" s="289"/>
      <c r="E392" s="289"/>
      <c r="F392" s="289"/>
      <c r="G392" s="289"/>
      <c r="H392" s="289"/>
    </row>
    <row r="393" spans="1:8">
      <c r="A393" s="286"/>
      <c r="B393" s="287" t="s">
        <v>416</v>
      </c>
      <c r="C393" s="288"/>
      <c r="D393" s="289"/>
      <c r="E393" s="289"/>
      <c r="F393" s="289"/>
      <c r="G393" s="289"/>
      <c r="H393" s="289"/>
    </row>
    <row r="394" spans="1:8">
      <c r="A394" s="286"/>
      <c r="B394" s="287" t="s">
        <v>417</v>
      </c>
      <c r="C394" s="288"/>
      <c r="D394" s="289"/>
      <c r="E394" s="289"/>
      <c r="F394" s="289"/>
      <c r="G394" s="289"/>
      <c r="H394" s="289"/>
    </row>
    <row r="395" spans="1:8">
      <c r="A395" s="286" t="s">
        <v>418</v>
      </c>
      <c r="B395" s="287"/>
      <c r="C395" s="288"/>
      <c r="D395" s="289"/>
      <c r="E395" s="289"/>
      <c r="F395" s="289"/>
      <c r="G395" s="289"/>
      <c r="H395" s="289"/>
    </row>
    <row r="396" spans="1:8">
      <c r="A396" s="286"/>
      <c r="B396" s="287" t="s">
        <v>419</v>
      </c>
      <c r="C396" s="288"/>
      <c r="D396" s="289"/>
      <c r="E396" s="289"/>
      <c r="F396" s="289"/>
      <c r="G396" s="289"/>
      <c r="H396" s="289"/>
    </row>
    <row r="397" spans="1:8">
      <c r="A397" s="286"/>
      <c r="B397" s="287" t="s">
        <v>420</v>
      </c>
      <c r="C397" s="288"/>
      <c r="D397" s="289"/>
      <c r="E397" s="289"/>
      <c r="F397" s="289"/>
      <c r="G397" s="289"/>
      <c r="H397" s="289"/>
    </row>
    <row r="398" spans="1:8">
      <c r="A398" s="286"/>
      <c r="B398" s="287" t="s">
        <v>421</v>
      </c>
      <c r="C398" s="288"/>
      <c r="D398" s="289"/>
      <c r="E398" s="289"/>
      <c r="F398" s="289"/>
      <c r="G398" s="289"/>
      <c r="H398" s="289"/>
    </row>
    <row r="399" spans="1:8">
      <c r="A399" s="286" t="s">
        <v>422</v>
      </c>
      <c r="B399" s="287"/>
      <c r="C399" s="288"/>
      <c r="D399" s="289"/>
      <c r="E399" s="289"/>
      <c r="F399" s="289"/>
      <c r="G399" s="289"/>
      <c r="H399" s="289"/>
    </row>
    <row r="400" spans="1:8">
      <c r="A400" s="286" t="s">
        <v>423</v>
      </c>
      <c r="B400" s="287"/>
      <c r="C400" s="288"/>
      <c r="D400" s="289"/>
      <c r="E400" s="289"/>
      <c r="F400" s="289"/>
      <c r="G400" s="289"/>
      <c r="H400" s="289"/>
    </row>
    <row r="402" spans="1:8">
      <c r="A402" s="286" t="s">
        <v>424</v>
      </c>
      <c r="B402" s="287"/>
      <c r="C402" s="288"/>
      <c r="D402" s="289"/>
      <c r="E402" s="289"/>
      <c r="F402" s="289"/>
      <c r="G402" s="289"/>
      <c r="H402" s="289"/>
    </row>
    <row r="403" spans="1:8">
      <c r="A403" s="286"/>
      <c r="B403" s="287"/>
      <c r="C403" s="288"/>
      <c r="D403" s="289"/>
      <c r="E403" s="289"/>
      <c r="F403" s="289"/>
      <c r="G403" s="289"/>
      <c r="H403" s="289"/>
    </row>
    <row r="404" spans="1:8">
      <c r="A404" s="286"/>
      <c r="B404" s="286" t="s">
        <v>425</v>
      </c>
      <c r="C404" s="288"/>
      <c r="D404" s="289"/>
      <c r="E404" s="289"/>
      <c r="F404" s="289"/>
      <c r="G404" s="289"/>
      <c r="H404" s="289"/>
    </row>
    <row r="405" spans="1:8">
      <c r="A405" s="286"/>
      <c r="B405" s="287"/>
      <c r="C405" s="288"/>
      <c r="D405" s="289"/>
      <c r="E405" s="289"/>
      <c r="F405" s="289"/>
      <c r="G405" s="289"/>
      <c r="H405" s="289"/>
    </row>
    <row r="406" spans="1:8">
      <c r="A406" s="286"/>
      <c r="B406" s="297" t="s">
        <v>224</v>
      </c>
      <c r="C406" s="288"/>
      <c r="D406" s="289"/>
      <c r="E406" s="289"/>
      <c r="F406" s="289"/>
      <c r="G406" s="289"/>
      <c r="H406" s="289"/>
    </row>
    <row r="407" spans="1:8">
      <c r="A407" s="286"/>
      <c r="B407" s="287" t="s">
        <v>426</v>
      </c>
      <c r="C407" s="288"/>
      <c r="D407" s="289"/>
      <c r="E407" s="289"/>
      <c r="F407" s="289"/>
      <c r="G407" s="289"/>
      <c r="H407" s="289"/>
    </row>
    <row r="408" spans="1:8">
      <c r="A408" s="286" t="s">
        <v>427</v>
      </c>
      <c r="B408" s="287"/>
      <c r="C408" s="288"/>
      <c r="D408" s="289"/>
      <c r="E408" s="289"/>
      <c r="F408" s="289"/>
      <c r="G408" s="289"/>
      <c r="H408" s="289"/>
    </row>
    <row r="409" spans="1:8">
      <c r="A409" s="286"/>
      <c r="B409" s="298" t="s">
        <v>198</v>
      </c>
      <c r="C409" s="299" t="s">
        <v>318</v>
      </c>
      <c r="D409" s="289"/>
      <c r="E409" s="289"/>
      <c r="F409" s="289"/>
      <c r="G409" s="289"/>
      <c r="H409" s="289"/>
    </row>
    <row r="410" spans="1:8">
      <c r="A410" s="286"/>
      <c r="B410" s="298" t="s">
        <v>198</v>
      </c>
      <c r="C410" s="299" t="s">
        <v>428</v>
      </c>
      <c r="D410" s="289"/>
      <c r="E410" s="289"/>
      <c r="F410" s="289"/>
      <c r="G410" s="289"/>
      <c r="H410" s="289"/>
    </row>
    <row r="411" spans="1:8">
      <c r="A411" s="286"/>
      <c r="B411" s="298" t="s">
        <v>198</v>
      </c>
      <c r="C411" s="299" t="s">
        <v>429</v>
      </c>
      <c r="D411" s="290"/>
      <c r="E411" s="289"/>
      <c r="F411" s="289"/>
      <c r="G411" s="289"/>
      <c r="H411" s="289"/>
    </row>
    <row r="412" spans="1:8">
      <c r="A412" s="286"/>
      <c r="B412" s="287" t="s">
        <v>430</v>
      </c>
      <c r="C412" s="288"/>
      <c r="D412" s="289"/>
      <c r="E412" s="289"/>
      <c r="F412" s="289"/>
      <c r="G412" s="289"/>
      <c r="H412" s="289"/>
    </row>
    <row r="413" spans="1:8">
      <c r="A413" s="286" t="s">
        <v>431</v>
      </c>
      <c r="B413" s="287"/>
      <c r="C413" s="288"/>
      <c r="D413" s="289"/>
      <c r="E413" s="289"/>
      <c r="F413" s="289"/>
      <c r="G413" s="289"/>
      <c r="H413" s="289"/>
    </row>
    <row r="414" spans="1:8" s="286" customFormat="1">
      <c r="B414" s="287" t="s">
        <v>432</v>
      </c>
      <c r="C414" s="288"/>
      <c r="D414" s="289"/>
      <c r="E414" s="289"/>
      <c r="F414" s="289"/>
      <c r="G414" s="289"/>
      <c r="H414" s="289"/>
    </row>
    <row r="415" spans="1:8" s="286" customFormat="1">
      <c r="B415" s="298" t="s">
        <v>198</v>
      </c>
      <c r="C415" s="287" t="s">
        <v>433</v>
      </c>
      <c r="D415" s="289"/>
      <c r="E415" s="289"/>
      <c r="F415" s="289"/>
      <c r="G415" s="289"/>
      <c r="H415" s="289"/>
    </row>
    <row r="416" spans="1:8" s="286" customFormat="1">
      <c r="B416" s="298" t="s">
        <v>198</v>
      </c>
      <c r="C416" s="287" t="s">
        <v>434</v>
      </c>
      <c r="D416" s="289"/>
      <c r="E416" s="289"/>
      <c r="F416" s="289"/>
      <c r="G416" s="289"/>
      <c r="H416" s="289"/>
    </row>
    <row r="417" spans="1:8" s="286" customFormat="1">
      <c r="B417" s="298" t="s">
        <v>198</v>
      </c>
      <c r="C417" s="287" t="s">
        <v>435</v>
      </c>
      <c r="D417" s="289"/>
      <c r="E417" s="289"/>
      <c r="F417" s="289"/>
      <c r="G417" s="289"/>
      <c r="H417" s="289"/>
    </row>
    <row r="418" spans="1:8">
      <c r="A418" s="286"/>
      <c r="B418" s="287"/>
      <c r="C418" s="288"/>
      <c r="D418" s="289"/>
      <c r="E418" s="289"/>
      <c r="F418" s="289"/>
      <c r="G418" s="289"/>
      <c r="H418" s="289"/>
    </row>
    <row r="419" spans="1:8">
      <c r="A419" s="286"/>
      <c r="B419" s="297" t="s">
        <v>436</v>
      </c>
      <c r="C419" s="288"/>
      <c r="D419" s="289"/>
      <c r="E419" s="289"/>
      <c r="F419" s="289"/>
      <c r="G419" s="289"/>
      <c r="H419" s="289"/>
    </row>
    <row r="420" spans="1:8">
      <c r="A420" s="286"/>
      <c r="B420" s="287" t="s">
        <v>437</v>
      </c>
      <c r="C420" s="288"/>
      <c r="D420" s="289"/>
      <c r="E420" s="289"/>
      <c r="F420" s="289"/>
      <c r="G420" s="289"/>
      <c r="H420" s="289"/>
    </row>
    <row r="421" spans="1:8">
      <c r="A421" s="286" t="s">
        <v>438</v>
      </c>
      <c r="B421" s="287"/>
      <c r="C421" s="288"/>
      <c r="D421" s="289"/>
      <c r="E421" s="289"/>
      <c r="F421" s="289"/>
      <c r="G421" s="289"/>
      <c r="H421" s="289"/>
    </row>
    <row r="422" spans="1:8">
      <c r="A422" s="286" t="s">
        <v>439</v>
      </c>
      <c r="B422" s="287"/>
      <c r="C422" s="288"/>
      <c r="D422" s="289"/>
      <c r="E422" s="289"/>
      <c r="F422" s="289"/>
      <c r="G422" s="289"/>
      <c r="H422" s="289"/>
    </row>
    <row r="423" spans="1:8">
      <c r="A423" s="286" t="s">
        <v>440</v>
      </c>
      <c r="B423" s="287"/>
      <c r="C423" s="288"/>
      <c r="D423" s="289"/>
      <c r="E423" s="289"/>
      <c r="F423" s="289"/>
      <c r="G423" s="289"/>
      <c r="H423" s="289"/>
    </row>
    <row r="424" spans="1:8">
      <c r="A424" s="286" t="s">
        <v>441</v>
      </c>
      <c r="B424" s="287"/>
      <c r="C424" s="288"/>
      <c r="D424" s="289"/>
      <c r="E424" s="289"/>
      <c r="F424" s="289"/>
      <c r="G424" s="289"/>
      <c r="H424" s="289"/>
    </row>
    <row r="425" spans="1:8">
      <c r="A425" s="286" t="s">
        <v>442</v>
      </c>
      <c r="B425" s="287"/>
      <c r="C425" s="288"/>
      <c r="D425" s="289"/>
      <c r="E425" s="289"/>
      <c r="F425" s="289"/>
      <c r="G425" s="289"/>
      <c r="H425" s="289"/>
    </row>
    <row r="426" spans="1:8">
      <c r="A426" s="286"/>
      <c r="B426" s="298" t="s">
        <v>198</v>
      </c>
      <c r="C426" s="299" t="s">
        <v>443</v>
      </c>
      <c r="D426" s="289"/>
      <c r="E426" s="289"/>
      <c r="F426" s="289"/>
      <c r="G426" s="289"/>
      <c r="H426" s="289"/>
    </row>
    <row r="427" spans="1:8">
      <c r="A427" s="286"/>
      <c r="B427" s="287" t="s">
        <v>444</v>
      </c>
      <c r="C427" s="288"/>
      <c r="D427" s="289"/>
      <c r="E427" s="289"/>
      <c r="F427" s="289"/>
      <c r="G427" s="289"/>
      <c r="H427" s="289"/>
    </row>
    <row r="428" spans="1:8">
      <c r="A428" s="286" t="s">
        <v>445</v>
      </c>
      <c r="B428" s="287"/>
      <c r="C428" s="288"/>
      <c r="D428" s="289"/>
      <c r="E428" s="289"/>
      <c r="F428" s="289"/>
      <c r="G428" s="289"/>
      <c r="H428" s="289"/>
    </row>
    <row r="429" spans="1:8">
      <c r="A429" s="286"/>
      <c r="B429" s="287" t="s">
        <v>446</v>
      </c>
      <c r="C429" s="288"/>
      <c r="D429" s="289"/>
      <c r="E429" s="289"/>
      <c r="F429" s="289"/>
      <c r="G429" s="289"/>
      <c r="H429" s="289"/>
    </row>
    <row r="430" spans="1:8">
      <c r="A430" s="286"/>
      <c r="B430" s="287"/>
      <c r="C430" s="288"/>
      <c r="D430" s="289" t="s">
        <v>447</v>
      </c>
      <c r="E430" s="301" t="s">
        <v>299</v>
      </c>
      <c r="F430" s="287" t="s">
        <v>448</v>
      </c>
      <c r="G430" s="289"/>
      <c r="H430" s="289"/>
    </row>
    <row r="431" spans="1:8">
      <c r="A431" s="286"/>
      <c r="B431" s="287"/>
      <c r="C431" s="288"/>
      <c r="D431" s="289" t="s">
        <v>449</v>
      </c>
      <c r="E431" s="301" t="s">
        <v>299</v>
      </c>
      <c r="F431" s="287" t="s">
        <v>450</v>
      </c>
      <c r="G431" s="289"/>
      <c r="H431" s="289"/>
    </row>
    <row r="432" spans="1:8">
      <c r="A432" s="286"/>
      <c r="B432" s="287"/>
      <c r="C432" s="288" t="s">
        <v>451</v>
      </c>
      <c r="D432" s="289" t="s">
        <v>452</v>
      </c>
      <c r="E432" s="301" t="s">
        <v>299</v>
      </c>
      <c r="F432" s="287" t="s">
        <v>453</v>
      </c>
      <c r="G432" s="289"/>
      <c r="H432" s="289"/>
    </row>
    <row r="433" spans="1:8">
      <c r="A433" s="286"/>
      <c r="B433" s="287"/>
      <c r="C433" s="288" t="s">
        <v>454</v>
      </c>
      <c r="D433" s="289" t="s">
        <v>455</v>
      </c>
      <c r="E433" s="301" t="s">
        <v>299</v>
      </c>
      <c r="F433" s="287" t="s">
        <v>456</v>
      </c>
      <c r="G433" s="289"/>
      <c r="H433" s="289"/>
    </row>
    <row r="434" spans="1:8">
      <c r="A434" s="286"/>
      <c r="B434" s="287"/>
      <c r="C434" s="288"/>
      <c r="D434" s="289"/>
      <c r="E434" s="289"/>
      <c r="F434" s="287"/>
      <c r="G434" s="289"/>
      <c r="H434" s="289"/>
    </row>
    <row r="435" spans="1:8">
      <c r="A435" s="286"/>
      <c r="B435" s="287" t="s">
        <v>457</v>
      </c>
      <c r="C435" s="288"/>
      <c r="D435" s="289"/>
      <c r="E435" s="289"/>
      <c r="F435" s="289"/>
      <c r="G435" s="289"/>
      <c r="H435" s="289"/>
    </row>
    <row r="436" spans="1:8">
      <c r="A436" s="303" t="s">
        <v>458</v>
      </c>
      <c r="B436" s="287"/>
      <c r="C436" s="288"/>
      <c r="D436" s="289"/>
      <c r="E436" s="289"/>
      <c r="F436" s="289"/>
      <c r="G436" s="289"/>
      <c r="H436" s="289"/>
    </row>
    <row r="437" spans="1:8">
      <c r="A437" s="286" t="s">
        <v>459</v>
      </c>
      <c r="B437" s="287"/>
      <c r="C437" s="288"/>
      <c r="D437" s="289"/>
      <c r="E437" s="289"/>
      <c r="F437" s="289"/>
      <c r="G437" s="289"/>
      <c r="H437" s="289"/>
    </row>
    <row r="438" spans="1:8">
      <c r="A438" s="286"/>
      <c r="B438" s="287" t="s">
        <v>460</v>
      </c>
      <c r="C438" s="288"/>
      <c r="D438" s="289"/>
      <c r="E438" s="289"/>
      <c r="F438" s="289"/>
      <c r="G438" s="289"/>
      <c r="H438" s="289"/>
    </row>
    <row r="439" spans="1:8">
      <c r="A439" s="286" t="s">
        <v>461</v>
      </c>
      <c r="B439" s="287"/>
      <c r="C439" s="288"/>
      <c r="D439" s="289"/>
      <c r="E439" s="289"/>
      <c r="F439" s="289"/>
      <c r="G439" s="289"/>
      <c r="H439" s="289"/>
    </row>
    <row r="440" spans="1:8">
      <c r="A440" s="286"/>
      <c r="B440" s="287"/>
      <c r="C440" s="288"/>
      <c r="D440" s="289"/>
      <c r="E440" s="289"/>
      <c r="F440" s="289"/>
      <c r="G440" s="289"/>
      <c r="H440" s="289"/>
    </row>
    <row r="441" spans="1:8">
      <c r="A441" s="286"/>
      <c r="B441" s="297" t="s">
        <v>462</v>
      </c>
      <c r="C441" s="288"/>
      <c r="D441" s="289"/>
      <c r="E441" s="289"/>
      <c r="F441" s="289"/>
      <c r="G441" s="289"/>
      <c r="H441" s="289"/>
    </row>
    <row r="442" spans="1:8">
      <c r="A442" s="286"/>
      <c r="B442" s="287" t="s">
        <v>463</v>
      </c>
      <c r="C442" s="288"/>
      <c r="D442" s="289"/>
      <c r="E442" s="289"/>
      <c r="F442" s="289"/>
      <c r="G442" s="289"/>
      <c r="H442" s="289"/>
    </row>
    <row r="443" spans="1:8">
      <c r="A443" s="286" t="s">
        <v>464</v>
      </c>
      <c r="B443" s="287"/>
      <c r="C443" s="288"/>
      <c r="D443" s="289"/>
      <c r="E443" s="289"/>
      <c r="F443" s="289"/>
      <c r="G443" s="289"/>
      <c r="H443" s="289"/>
    </row>
    <row r="444" spans="1:8">
      <c r="A444" s="286" t="s">
        <v>465</v>
      </c>
      <c r="B444" s="287"/>
      <c r="C444" s="288"/>
      <c r="D444" s="289"/>
      <c r="E444" s="289"/>
      <c r="F444" s="289"/>
      <c r="G444" s="289"/>
      <c r="H444" s="289"/>
    </row>
    <row r="445" spans="1:8">
      <c r="A445" s="286" t="s">
        <v>466</v>
      </c>
      <c r="B445" s="287"/>
      <c r="C445" s="288"/>
      <c r="D445" s="289"/>
      <c r="E445" s="289"/>
      <c r="F445" s="289"/>
      <c r="G445" s="289"/>
      <c r="H445" s="289"/>
    </row>
    <row r="446" spans="1:8">
      <c r="A446" s="286"/>
      <c r="B446" s="287" t="s">
        <v>467</v>
      </c>
      <c r="C446" s="288"/>
      <c r="D446" s="289"/>
      <c r="E446" s="289"/>
      <c r="F446" s="289"/>
      <c r="G446" s="289"/>
      <c r="H446" s="289"/>
    </row>
    <row r="447" spans="1:8">
      <c r="A447" s="286" t="s">
        <v>468</v>
      </c>
      <c r="B447" s="287"/>
      <c r="C447" s="288"/>
      <c r="D447" s="289"/>
      <c r="E447" s="289"/>
      <c r="F447" s="289"/>
      <c r="G447" s="289"/>
      <c r="H447" s="289"/>
    </row>
    <row r="448" spans="1:8">
      <c r="A448" s="286"/>
      <c r="B448" s="287" t="s">
        <v>469</v>
      </c>
      <c r="C448" s="288"/>
      <c r="D448" s="289"/>
      <c r="E448" s="289"/>
      <c r="F448" s="289"/>
      <c r="G448" s="289"/>
      <c r="H448" s="289"/>
    </row>
    <row r="449" spans="1:8">
      <c r="A449" s="286" t="s">
        <v>470</v>
      </c>
      <c r="B449" s="287"/>
      <c r="C449" s="288"/>
      <c r="D449" s="289"/>
      <c r="E449" s="289"/>
      <c r="F449" s="289"/>
      <c r="G449" s="289"/>
      <c r="H449" s="289"/>
    </row>
    <row r="450" spans="1:8">
      <c r="A450" s="286"/>
      <c r="B450" s="287" t="s">
        <v>471</v>
      </c>
      <c r="C450" s="288"/>
      <c r="D450" s="289"/>
      <c r="E450" s="289"/>
      <c r="F450" s="289"/>
      <c r="G450" s="289"/>
      <c r="H450" s="289"/>
    </row>
    <row r="451" spans="1:8">
      <c r="A451" s="286"/>
      <c r="B451" s="287"/>
      <c r="C451" s="288"/>
      <c r="D451" s="289" t="s">
        <v>472</v>
      </c>
      <c r="E451" s="301" t="s">
        <v>299</v>
      </c>
      <c r="F451" s="287" t="s">
        <v>473</v>
      </c>
      <c r="G451" s="289"/>
      <c r="H451" s="289"/>
    </row>
    <row r="452" spans="1:8">
      <c r="A452" s="286"/>
      <c r="B452" s="287"/>
      <c r="C452" s="288"/>
      <c r="D452" s="289" t="s">
        <v>474</v>
      </c>
      <c r="E452" s="301" t="s">
        <v>299</v>
      </c>
      <c r="F452" s="287" t="s">
        <v>475</v>
      </c>
      <c r="G452" s="289"/>
      <c r="H452" s="289"/>
    </row>
    <row r="453" spans="1:8">
      <c r="A453" s="286"/>
      <c r="B453" s="287"/>
      <c r="C453" s="288"/>
      <c r="D453" s="289" t="s">
        <v>476</v>
      </c>
      <c r="E453" s="301" t="s">
        <v>299</v>
      </c>
      <c r="F453" s="287" t="s">
        <v>477</v>
      </c>
      <c r="G453" s="289"/>
      <c r="H453" s="289"/>
    </row>
    <row r="454" spans="1:8">
      <c r="A454" s="286"/>
      <c r="B454" s="287"/>
      <c r="C454" s="288"/>
      <c r="D454" s="289" t="s">
        <v>478</v>
      </c>
      <c r="E454" s="301" t="s">
        <v>299</v>
      </c>
      <c r="F454" s="287" t="s">
        <v>479</v>
      </c>
      <c r="G454" s="289"/>
      <c r="H454" s="289"/>
    </row>
    <row r="455" spans="1:8">
      <c r="A455" s="286"/>
      <c r="B455" s="287"/>
      <c r="C455" s="288"/>
      <c r="D455" s="289" t="s">
        <v>480</v>
      </c>
      <c r="E455" s="301" t="s">
        <v>299</v>
      </c>
      <c r="F455" s="287" t="s">
        <v>481</v>
      </c>
      <c r="G455" s="289"/>
      <c r="H455" s="289"/>
    </row>
    <row r="456" spans="1:8">
      <c r="A456" s="286"/>
      <c r="B456" s="287"/>
      <c r="C456" s="288" t="s">
        <v>451</v>
      </c>
      <c r="D456" s="289" t="s">
        <v>482</v>
      </c>
      <c r="E456" s="301" t="s">
        <v>299</v>
      </c>
      <c r="F456" s="287" t="s">
        <v>483</v>
      </c>
      <c r="G456" s="289"/>
      <c r="H456" s="289"/>
    </row>
    <row r="457" spans="1:8">
      <c r="A457" s="286"/>
      <c r="B457" s="287"/>
      <c r="C457" s="288" t="s">
        <v>454</v>
      </c>
      <c r="D457" s="289" t="s">
        <v>484</v>
      </c>
      <c r="E457" s="301" t="s">
        <v>299</v>
      </c>
      <c r="F457" s="287" t="s">
        <v>485</v>
      </c>
      <c r="G457" s="289"/>
      <c r="H457" s="289"/>
    </row>
    <row r="458" spans="1:8">
      <c r="A458" s="286"/>
      <c r="B458" s="287"/>
      <c r="C458" s="288" t="s">
        <v>451</v>
      </c>
      <c r="D458" s="289" t="s">
        <v>486</v>
      </c>
      <c r="E458" s="301" t="s">
        <v>299</v>
      </c>
      <c r="F458" s="287" t="s">
        <v>487</v>
      </c>
      <c r="G458" s="289"/>
      <c r="H458" s="289"/>
    </row>
    <row r="459" spans="1:8">
      <c r="A459" s="286"/>
      <c r="B459" s="287"/>
      <c r="C459" s="288" t="s">
        <v>454</v>
      </c>
      <c r="D459" s="289" t="s">
        <v>488</v>
      </c>
      <c r="E459" s="301" t="s">
        <v>299</v>
      </c>
      <c r="F459" s="287" t="s">
        <v>489</v>
      </c>
      <c r="G459" s="289"/>
      <c r="H459" s="289"/>
    </row>
    <row r="460" spans="1:8">
      <c r="A460" s="286"/>
      <c r="B460" s="287"/>
      <c r="C460" s="288" t="s">
        <v>451</v>
      </c>
      <c r="D460" s="289" t="s">
        <v>490</v>
      </c>
      <c r="E460" s="301" t="s">
        <v>299</v>
      </c>
      <c r="F460" s="287" t="s">
        <v>491</v>
      </c>
      <c r="G460" s="289"/>
      <c r="H460" s="289"/>
    </row>
    <row r="461" spans="1:8">
      <c r="A461" s="286"/>
      <c r="B461" s="287"/>
      <c r="C461" s="288" t="s">
        <v>454</v>
      </c>
      <c r="D461" s="289" t="s">
        <v>492</v>
      </c>
      <c r="E461" s="301" t="s">
        <v>299</v>
      </c>
      <c r="F461" s="287" t="s">
        <v>493</v>
      </c>
      <c r="G461" s="289"/>
      <c r="H461" s="289"/>
    </row>
    <row r="462" spans="1:8">
      <c r="A462" s="286"/>
      <c r="B462" s="287"/>
      <c r="C462" s="288" t="s">
        <v>451</v>
      </c>
      <c r="D462" s="289" t="s">
        <v>494</v>
      </c>
      <c r="E462" s="301" t="s">
        <v>299</v>
      </c>
      <c r="F462" s="287" t="s">
        <v>495</v>
      </c>
      <c r="G462" s="289"/>
      <c r="H462" s="289"/>
    </row>
    <row r="463" spans="1:8">
      <c r="A463" s="286"/>
      <c r="B463" s="287"/>
      <c r="C463" s="288" t="s">
        <v>454</v>
      </c>
      <c r="D463" s="289" t="s">
        <v>496</v>
      </c>
      <c r="E463" s="301" t="s">
        <v>299</v>
      </c>
      <c r="F463" s="287" t="s">
        <v>497</v>
      </c>
      <c r="G463" s="289"/>
      <c r="H463" s="289"/>
    </row>
    <row r="464" spans="1:8">
      <c r="A464" s="286"/>
      <c r="B464" s="287"/>
      <c r="C464" s="288" t="s">
        <v>451</v>
      </c>
      <c r="D464" s="289" t="s">
        <v>498</v>
      </c>
      <c r="E464" s="301" t="s">
        <v>299</v>
      </c>
      <c r="F464" s="287" t="s">
        <v>499</v>
      </c>
      <c r="G464" s="289"/>
      <c r="H464" s="289"/>
    </row>
    <row r="465" spans="1:8">
      <c r="A465" s="286"/>
      <c r="B465" s="287"/>
      <c r="C465" s="288" t="s">
        <v>454</v>
      </c>
      <c r="D465" s="289" t="s">
        <v>500</v>
      </c>
      <c r="E465" s="301" t="s">
        <v>299</v>
      </c>
      <c r="F465" s="287" t="s">
        <v>501</v>
      </c>
      <c r="G465" s="289"/>
      <c r="H465" s="289"/>
    </row>
    <row r="466" spans="1:8">
      <c r="A466" s="286"/>
      <c r="B466" s="287"/>
      <c r="C466" s="288"/>
      <c r="D466" s="289"/>
      <c r="E466" s="289"/>
      <c r="F466" s="289"/>
      <c r="G466" s="289"/>
      <c r="H466" s="289"/>
    </row>
    <row r="467" spans="1:8">
      <c r="A467" s="286"/>
      <c r="B467" s="287" t="s">
        <v>502</v>
      </c>
      <c r="C467" s="288"/>
      <c r="D467" s="289"/>
      <c r="E467" s="289"/>
      <c r="F467" s="289"/>
      <c r="G467" s="289"/>
      <c r="H467" s="289"/>
    </row>
    <row r="468" spans="1:8">
      <c r="A468" s="286" t="s">
        <v>503</v>
      </c>
      <c r="B468" s="287"/>
      <c r="C468" s="288"/>
      <c r="D468" s="289"/>
      <c r="E468" s="289"/>
      <c r="F468" s="289"/>
      <c r="G468" s="289"/>
      <c r="H468" s="289"/>
    </row>
    <row r="469" spans="1:8">
      <c r="A469" s="286"/>
      <c r="B469" s="287"/>
      <c r="C469" s="288"/>
      <c r="D469" s="289"/>
      <c r="E469" s="289"/>
      <c r="F469" s="289"/>
      <c r="G469" s="289"/>
      <c r="H469" s="289"/>
    </row>
    <row r="470" spans="1:8">
      <c r="A470" s="286"/>
      <c r="B470" s="297" t="s">
        <v>504</v>
      </c>
      <c r="C470" s="288"/>
      <c r="D470" s="289"/>
      <c r="E470" s="289"/>
      <c r="F470" s="289"/>
      <c r="G470" s="289"/>
      <c r="H470" s="289"/>
    </row>
    <row r="471" spans="1:8">
      <c r="A471" s="286"/>
      <c r="B471" s="287" t="s">
        <v>505</v>
      </c>
      <c r="C471" s="288"/>
      <c r="D471" s="289"/>
      <c r="E471" s="289"/>
      <c r="F471" s="289"/>
      <c r="G471" s="289"/>
      <c r="H471" s="289"/>
    </row>
    <row r="472" spans="1:8">
      <c r="A472" s="286" t="s">
        <v>506</v>
      </c>
      <c r="B472" s="287"/>
      <c r="C472" s="288"/>
      <c r="D472" s="289"/>
      <c r="E472" s="289"/>
      <c r="F472" s="289"/>
      <c r="G472" s="289"/>
      <c r="H472" s="289"/>
    </row>
    <row r="473" spans="1:8">
      <c r="A473" s="286"/>
      <c r="B473" s="287" t="s">
        <v>507</v>
      </c>
      <c r="C473" s="288"/>
      <c r="D473" s="289"/>
      <c r="E473" s="289"/>
      <c r="F473" s="289"/>
      <c r="G473" s="289"/>
      <c r="H473" s="289"/>
    </row>
    <row r="474" spans="1:8">
      <c r="A474" s="286"/>
      <c r="B474" s="287" t="s">
        <v>508</v>
      </c>
      <c r="C474" s="288"/>
      <c r="D474" s="289"/>
      <c r="E474" s="289"/>
      <c r="F474" s="289"/>
      <c r="G474" s="289"/>
      <c r="H474" s="289"/>
    </row>
    <row r="475" spans="1:8">
      <c r="A475" s="286" t="s">
        <v>509</v>
      </c>
      <c r="B475" s="287"/>
      <c r="C475" s="288"/>
      <c r="D475" s="289"/>
      <c r="E475" s="289"/>
      <c r="F475" s="289"/>
      <c r="G475" s="289"/>
      <c r="H475" s="289"/>
    </row>
    <row r="476" spans="1:8">
      <c r="A476" s="286"/>
      <c r="B476" s="287" t="s">
        <v>510</v>
      </c>
      <c r="C476" s="288"/>
      <c r="D476" s="289"/>
      <c r="E476" s="289"/>
      <c r="F476" s="289"/>
      <c r="G476" s="289"/>
      <c r="H476" s="289"/>
    </row>
    <row r="477" spans="1:8">
      <c r="A477" s="286"/>
      <c r="B477" s="287" t="s">
        <v>511</v>
      </c>
      <c r="C477" s="288"/>
      <c r="D477" s="289"/>
      <c r="E477" s="289"/>
      <c r="F477" s="289"/>
      <c r="G477" s="289"/>
      <c r="H477" s="289"/>
    </row>
    <row r="478" spans="1:8">
      <c r="A478" s="286"/>
      <c r="B478" s="287" t="s">
        <v>512</v>
      </c>
      <c r="C478" s="288"/>
      <c r="D478" s="289"/>
      <c r="E478" s="289"/>
      <c r="F478" s="289"/>
      <c r="G478" s="289"/>
      <c r="H478" s="289"/>
    </row>
    <row r="479" spans="1:8">
      <c r="A479" s="286"/>
      <c r="B479" s="287" t="s">
        <v>513</v>
      </c>
      <c r="C479" s="288"/>
      <c r="D479" s="289"/>
      <c r="E479" s="289"/>
      <c r="F479" s="289"/>
      <c r="G479" s="289"/>
      <c r="H479" s="289"/>
    </row>
    <row r="480" spans="1:8">
      <c r="A480" s="286" t="s">
        <v>514</v>
      </c>
      <c r="B480" s="287"/>
      <c r="C480" s="288"/>
      <c r="D480" s="289"/>
      <c r="E480" s="289"/>
      <c r="F480" s="289"/>
      <c r="G480" s="289"/>
      <c r="H480" s="289"/>
    </row>
    <row r="481" spans="1:8">
      <c r="A481" s="286"/>
      <c r="B481" s="287" t="s">
        <v>515</v>
      </c>
      <c r="C481" s="288"/>
      <c r="D481" s="289"/>
      <c r="E481" s="289"/>
      <c r="F481" s="289"/>
      <c r="G481" s="289"/>
      <c r="H481" s="289"/>
    </row>
    <row r="482" spans="1:8">
      <c r="A482" s="286"/>
      <c r="B482" s="287"/>
      <c r="C482" s="288"/>
      <c r="D482" s="289" t="s">
        <v>516</v>
      </c>
      <c r="E482" s="301" t="s">
        <v>299</v>
      </c>
      <c r="F482" s="287" t="s">
        <v>517</v>
      </c>
      <c r="G482" s="289"/>
      <c r="H482" s="289"/>
    </row>
    <row r="483" spans="1:8">
      <c r="A483" s="286"/>
      <c r="B483" s="287"/>
      <c r="C483" s="288"/>
      <c r="D483" s="289"/>
      <c r="E483" s="289"/>
      <c r="F483" s="289"/>
      <c r="G483" s="289"/>
      <c r="H483" s="289"/>
    </row>
    <row r="484" spans="1:8">
      <c r="A484" s="286"/>
      <c r="B484" s="297" t="s">
        <v>518</v>
      </c>
      <c r="C484" s="288"/>
      <c r="D484" s="289"/>
      <c r="E484" s="289"/>
      <c r="F484" s="289"/>
      <c r="G484" s="289"/>
      <c r="H484" s="289"/>
    </row>
    <row r="485" spans="1:8">
      <c r="A485" s="286"/>
      <c r="B485" s="287" t="s">
        <v>519</v>
      </c>
      <c r="C485" s="288"/>
      <c r="D485" s="289"/>
      <c r="E485" s="289"/>
      <c r="F485" s="289"/>
      <c r="G485" s="289"/>
      <c r="H485" s="289"/>
    </row>
    <row r="486" spans="1:8">
      <c r="A486" s="286" t="s">
        <v>520</v>
      </c>
      <c r="B486" s="287"/>
      <c r="C486" s="288"/>
      <c r="D486" s="289"/>
      <c r="E486" s="289"/>
      <c r="F486" s="289"/>
      <c r="G486" s="289"/>
      <c r="H486" s="289"/>
    </row>
    <row r="487" spans="1:8">
      <c r="A487" s="286"/>
      <c r="B487" s="287" t="s">
        <v>521</v>
      </c>
      <c r="C487" s="288"/>
      <c r="D487" s="289"/>
      <c r="E487" s="289"/>
      <c r="F487" s="289"/>
      <c r="G487" s="289"/>
      <c r="H487" s="289"/>
    </row>
    <row r="488" spans="1:8">
      <c r="A488" s="286" t="s">
        <v>522</v>
      </c>
      <c r="B488" s="287"/>
      <c r="C488" s="288"/>
      <c r="D488" s="289"/>
      <c r="E488" s="289"/>
      <c r="F488" s="289"/>
      <c r="G488" s="289"/>
      <c r="H488" s="289"/>
    </row>
    <row r="489" spans="1:8">
      <c r="A489" s="286"/>
      <c r="B489" s="287" t="s">
        <v>523</v>
      </c>
      <c r="C489" s="288"/>
      <c r="D489" s="289"/>
      <c r="E489" s="289"/>
      <c r="F489" s="289"/>
      <c r="G489" s="289"/>
      <c r="H489" s="289"/>
    </row>
    <row r="490" spans="1:8">
      <c r="A490" s="286"/>
      <c r="B490" s="287"/>
      <c r="C490" s="288" t="s">
        <v>144</v>
      </c>
      <c r="D490" s="309" t="s">
        <v>524</v>
      </c>
      <c r="E490" s="289"/>
      <c r="F490" s="289"/>
      <c r="G490" s="289"/>
      <c r="H490" s="289"/>
    </row>
    <row r="491" spans="1:8">
      <c r="A491" s="286"/>
      <c r="B491" s="287"/>
      <c r="C491" s="288" t="s">
        <v>146</v>
      </c>
      <c r="D491" s="309" t="s">
        <v>525</v>
      </c>
      <c r="E491" s="289"/>
      <c r="F491" s="289"/>
      <c r="G491" s="289"/>
      <c r="H491" s="289"/>
    </row>
    <row r="492" spans="1:8">
      <c r="A492" s="286"/>
      <c r="B492" s="287"/>
      <c r="C492" s="288" t="s">
        <v>148</v>
      </c>
      <c r="D492" s="309" t="s">
        <v>526</v>
      </c>
      <c r="E492" s="289"/>
      <c r="F492" s="289"/>
      <c r="G492" s="289"/>
      <c r="H492" s="289"/>
    </row>
    <row r="493" spans="1:8">
      <c r="A493" s="286"/>
      <c r="B493" s="287" t="s">
        <v>527</v>
      </c>
      <c r="C493" s="288"/>
      <c r="D493" s="289"/>
      <c r="E493" s="289"/>
      <c r="F493" s="289"/>
      <c r="G493" s="289"/>
      <c r="H493" s="289"/>
    </row>
    <row r="494" spans="1:8">
      <c r="A494" s="286"/>
      <c r="B494" s="287" t="s">
        <v>528</v>
      </c>
      <c r="C494" s="288"/>
      <c r="D494" s="289"/>
      <c r="E494" s="289"/>
      <c r="F494" s="289"/>
      <c r="G494" s="289"/>
      <c r="H494" s="289"/>
    </row>
    <row r="495" spans="1:8">
      <c r="A495" s="286" t="s">
        <v>529</v>
      </c>
      <c r="B495" s="287"/>
      <c r="C495" s="288"/>
      <c r="D495" s="289"/>
      <c r="E495" s="289"/>
      <c r="F495" s="289"/>
      <c r="G495" s="289"/>
      <c r="H495" s="289"/>
    </row>
    <row r="496" spans="1:8">
      <c r="A496" s="286" t="s">
        <v>530</v>
      </c>
      <c r="B496" s="287"/>
      <c r="C496" s="288"/>
      <c r="D496" s="289"/>
      <c r="E496" s="289"/>
      <c r="F496" s="289"/>
      <c r="G496" s="289"/>
      <c r="H496" s="289"/>
    </row>
    <row r="497" spans="1:8">
      <c r="A497" s="286"/>
      <c r="B497" s="287" t="s">
        <v>531</v>
      </c>
      <c r="C497" s="288"/>
      <c r="D497" s="289"/>
      <c r="E497" s="289"/>
      <c r="F497" s="289"/>
      <c r="G497" s="289"/>
      <c r="H497" s="289"/>
    </row>
    <row r="498" spans="1:8">
      <c r="A498" s="286" t="s">
        <v>532</v>
      </c>
      <c r="B498" s="287"/>
      <c r="C498" s="288"/>
      <c r="D498" s="289"/>
      <c r="E498" s="289"/>
      <c r="F498" s="289"/>
      <c r="G498" s="289"/>
      <c r="H498" s="289"/>
    </row>
    <row r="499" spans="1:8">
      <c r="A499" s="286"/>
      <c r="B499" s="287" t="s">
        <v>533</v>
      </c>
      <c r="C499" s="288"/>
      <c r="D499" s="289"/>
      <c r="E499" s="289"/>
      <c r="F499" s="289"/>
      <c r="G499" s="289"/>
      <c r="H499" s="289"/>
    </row>
    <row r="500" spans="1:8">
      <c r="A500" s="286" t="s">
        <v>534</v>
      </c>
      <c r="B500" s="287"/>
      <c r="C500" s="288"/>
      <c r="D500" s="289"/>
      <c r="E500" s="289"/>
      <c r="F500" s="289"/>
      <c r="G500" s="289"/>
      <c r="H500" s="289"/>
    </row>
    <row r="501" spans="1:8">
      <c r="A501" s="286"/>
      <c r="B501" s="287" t="s">
        <v>535</v>
      </c>
      <c r="C501" s="288"/>
      <c r="D501" s="289"/>
      <c r="E501" s="289"/>
      <c r="F501" s="289"/>
      <c r="G501" s="289"/>
      <c r="H501" s="289"/>
    </row>
    <row r="502" spans="1:8">
      <c r="A502" s="286" t="s">
        <v>536</v>
      </c>
      <c r="B502" s="287"/>
      <c r="C502" s="288"/>
      <c r="D502" s="289"/>
      <c r="E502" s="289"/>
      <c r="F502" s="289"/>
      <c r="G502" s="289"/>
      <c r="H502" s="289"/>
    </row>
    <row r="503" spans="1:8">
      <c r="A503" s="286" t="s">
        <v>537</v>
      </c>
      <c r="B503" s="287"/>
      <c r="C503" s="288"/>
      <c r="D503" s="289"/>
      <c r="E503" s="289"/>
      <c r="F503" s="289"/>
      <c r="G503" s="289"/>
      <c r="H503" s="289"/>
    </row>
    <row r="504" spans="1:8">
      <c r="A504" s="286" t="s">
        <v>538</v>
      </c>
      <c r="B504" s="287"/>
      <c r="C504" s="288"/>
      <c r="D504" s="289"/>
      <c r="E504" s="289"/>
      <c r="F504" s="289"/>
      <c r="G504" s="289"/>
      <c r="H504" s="289"/>
    </row>
    <row r="505" spans="1:8">
      <c r="A505" s="286"/>
      <c r="B505" s="287" t="s">
        <v>539</v>
      </c>
      <c r="C505" s="288"/>
      <c r="D505" s="289"/>
      <c r="E505" s="289"/>
      <c r="F505" s="289"/>
      <c r="G505" s="289"/>
      <c r="H505" s="289"/>
    </row>
    <row r="506" spans="1:8">
      <c r="A506" s="286"/>
      <c r="B506" s="287"/>
      <c r="C506" s="288"/>
      <c r="D506" s="289" t="s">
        <v>540</v>
      </c>
      <c r="E506" s="301" t="s">
        <v>299</v>
      </c>
      <c r="F506" s="287" t="s">
        <v>541</v>
      </c>
      <c r="G506" s="289"/>
      <c r="H506" s="289"/>
    </row>
    <row r="507" spans="1:8">
      <c r="A507" s="286"/>
      <c r="B507" s="287"/>
      <c r="C507" s="288"/>
      <c r="D507" s="289" t="s">
        <v>476</v>
      </c>
      <c r="E507" s="301" t="s">
        <v>299</v>
      </c>
      <c r="F507" s="287" t="s">
        <v>542</v>
      </c>
      <c r="G507" s="289"/>
      <c r="H507" s="289"/>
    </row>
    <row r="508" spans="1:8">
      <c r="A508" s="286"/>
      <c r="B508" s="287"/>
      <c r="C508" s="288" t="s">
        <v>451</v>
      </c>
      <c r="D508" s="289" t="s">
        <v>543</v>
      </c>
      <c r="E508" s="301" t="s">
        <v>299</v>
      </c>
      <c r="F508" s="287" t="s">
        <v>544</v>
      </c>
      <c r="G508" s="289"/>
      <c r="H508" s="289"/>
    </row>
    <row r="509" spans="1:8">
      <c r="A509" s="286"/>
      <c r="B509" s="287"/>
      <c r="C509" s="288" t="s">
        <v>454</v>
      </c>
      <c r="D509" s="289" t="s">
        <v>545</v>
      </c>
      <c r="E509" s="301" t="s">
        <v>299</v>
      </c>
      <c r="F509" s="287" t="s">
        <v>546</v>
      </c>
      <c r="G509" s="289"/>
      <c r="H509" s="289"/>
    </row>
    <row r="510" spans="1:8">
      <c r="A510" s="286"/>
      <c r="B510" s="287"/>
      <c r="C510" s="288" t="s">
        <v>451</v>
      </c>
      <c r="D510" s="289" t="s">
        <v>547</v>
      </c>
      <c r="E510" s="301" t="s">
        <v>299</v>
      </c>
      <c r="F510" s="287" t="s">
        <v>548</v>
      </c>
      <c r="G510" s="289"/>
      <c r="H510" s="289"/>
    </row>
    <row r="511" spans="1:8">
      <c r="A511" s="286"/>
      <c r="B511" s="287"/>
      <c r="C511" s="288" t="s">
        <v>454</v>
      </c>
      <c r="D511" s="289" t="s">
        <v>549</v>
      </c>
      <c r="E511" s="301" t="s">
        <v>299</v>
      </c>
      <c r="F511" s="287" t="s">
        <v>550</v>
      </c>
      <c r="G511" s="289"/>
      <c r="H511" s="289"/>
    </row>
    <row r="512" spans="1:8">
      <c r="A512" s="286"/>
      <c r="B512" s="287"/>
      <c r="C512" s="288"/>
      <c r="D512" s="289" t="s">
        <v>551</v>
      </c>
      <c r="E512" s="301" t="s">
        <v>299</v>
      </c>
      <c r="F512" s="287" t="s">
        <v>552</v>
      </c>
      <c r="G512" s="289"/>
      <c r="H512" s="289"/>
    </row>
    <row r="513" spans="1:8">
      <c r="A513" s="286"/>
      <c r="B513" s="287"/>
      <c r="C513" s="288"/>
      <c r="D513" s="289" t="s">
        <v>553</v>
      </c>
      <c r="E513" s="301" t="s">
        <v>299</v>
      </c>
      <c r="F513" s="287" t="s">
        <v>554</v>
      </c>
      <c r="G513" s="289"/>
      <c r="H513" s="289"/>
    </row>
    <row r="514" spans="1:8">
      <c r="A514" s="286"/>
      <c r="B514" s="287"/>
      <c r="C514" s="288"/>
      <c r="D514" s="289" t="s">
        <v>555</v>
      </c>
      <c r="E514" s="301" t="s">
        <v>299</v>
      </c>
      <c r="F514" s="287" t="s">
        <v>556</v>
      </c>
      <c r="G514" s="289"/>
      <c r="H514" s="289"/>
    </row>
    <row r="515" spans="1:8">
      <c r="A515" s="286"/>
      <c r="B515" s="287"/>
      <c r="C515" s="288"/>
      <c r="D515" s="289" t="s">
        <v>557</v>
      </c>
      <c r="E515" s="301" t="s">
        <v>299</v>
      </c>
      <c r="F515" s="287" t="s">
        <v>558</v>
      </c>
      <c r="G515" s="289"/>
      <c r="H515" s="289"/>
    </row>
    <row r="516" spans="1:8">
      <c r="A516" s="286"/>
      <c r="B516" s="287"/>
      <c r="C516" s="288"/>
      <c r="D516" s="289" t="s">
        <v>559</v>
      </c>
      <c r="E516" s="301" t="s">
        <v>299</v>
      </c>
      <c r="F516" s="287" t="s">
        <v>560</v>
      </c>
      <c r="G516" s="289"/>
      <c r="H516" s="289"/>
    </row>
    <row r="517" spans="1:8">
      <c r="A517" s="286"/>
      <c r="B517" s="287"/>
      <c r="C517" s="288"/>
      <c r="D517" s="289"/>
      <c r="E517" s="301"/>
      <c r="F517" s="287" t="s">
        <v>561</v>
      </c>
      <c r="G517" s="289"/>
      <c r="H517" s="289"/>
    </row>
    <row r="518" spans="1:8">
      <c r="A518" s="286"/>
      <c r="B518" s="287"/>
      <c r="C518" s="288"/>
      <c r="D518" s="289" t="s">
        <v>562</v>
      </c>
      <c r="E518" s="301" t="s">
        <v>299</v>
      </c>
      <c r="F518" s="287" t="s">
        <v>563</v>
      </c>
      <c r="G518" s="289"/>
      <c r="H518" s="289"/>
    </row>
    <row r="519" spans="1:8">
      <c r="A519" s="286"/>
      <c r="B519" s="287"/>
      <c r="C519" s="288" t="s">
        <v>451</v>
      </c>
      <c r="D519" s="289" t="s">
        <v>564</v>
      </c>
      <c r="E519" s="301" t="s">
        <v>299</v>
      </c>
      <c r="F519" s="287" t="s">
        <v>565</v>
      </c>
      <c r="G519" s="289"/>
      <c r="H519" s="289"/>
    </row>
    <row r="520" spans="1:8">
      <c r="A520" s="286"/>
      <c r="B520" s="287"/>
      <c r="C520" s="288" t="s">
        <v>454</v>
      </c>
      <c r="D520" s="289" t="s">
        <v>566</v>
      </c>
      <c r="E520" s="301" t="s">
        <v>299</v>
      </c>
      <c r="F520" s="287" t="s">
        <v>567</v>
      </c>
      <c r="G520" s="289"/>
      <c r="H520" s="289"/>
    </row>
    <row r="521" spans="1:8">
      <c r="A521" s="286"/>
      <c r="B521" s="287"/>
      <c r="C521" s="288"/>
      <c r="D521" s="289" t="s">
        <v>568</v>
      </c>
      <c r="E521" s="301" t="s">
        <v>299</v>
      </c>
      <c r="F521" s="287" t="s">
        <v>569</v>
      </c>
      <c r="G521" s="289"/>
      <c r="H521" s="289"/>
    </row>
    <row r="522" spans="1:8">
      <c r="A522" s="286"/>
      <c r="B522" s="287"/>
      <c r="C522" s="288"/>
      <c r="D522" s="289"/>
      <c r="E522" s="289"/>
      <c r="F522" s="289"/>
      <c r="G522" s="289"/>
      <c r="H522" s="289"/>
    </row>
    <row r="523" spans="1:8">
      <c r="A523" s="286"/>
      <c r="B523" s="287"/>
      <c r="C523" s="288"/>
      <c r="D523" s="289" t="s">
        <v>570</v>
      </c>
      <c r="E523" s="301" t="s">
        <v>299</v>
      </c>
      <c r="F523" s="287" t="s">
        <v>571</v>
      </c>
      <c r="G523" s="289"/>
      <c r="H523" s="289"/>
    </row>
    <row r="524" spans="1:8">
      <c r="A524" s="286"/>
      <c r="B524" s="287"/>
      <c r="C524" s="288"/>
      <c r="D524" s="289"/>
      <c r="E524" s="289"/>
      <c r="F524" s="289"/>
      <c r="G524" s="289"/>
      <c r="H524" s="289"/>
    </row>
    <row r="525" spans="1:8">
      <c r="A525" s="286"/>
      <c r="B525" s="287" t="s">
        <v>572</v>
      </c>
      <c r="C525" s="288"/>
      <c r="D525" s="289"/>
      <c r="E525" s="289"/>
      <c r="F525" s="289"/>
      <c r="G525" s="289"/>
      <c r="H525" s="289"/>
    </row>
    <row r="526" spans="1:8">
      <c r="A526" s="286" t="s">
        <v>573</v>
      </c>
      <c r="B526" s="287"/>
      <c r="C526" s="288"/>
      <c r="D526" s="289"/>
      <c r="E526" s="289"/>
      <c r="F526" s="289"/>
      <c r="G526" s="289"/>
      <c r="H526" s="289"/>
    </row>
    <row r="527" spans="1:8">
      <c r="A527" s="286"/>
      <c r="B527" s="287" t="s">
        <v>574</v>
      </c>
      <c r="C527" s="288"/>
      <c r="D527" s="289"/>
      <c r="E527" s="289"/>
      <c r="F527" s="289"/>
      <c r="G527" s="289"/>
      <c r="H527" s="289"/>
    </row>
    <row r="528" spans="1:8">
      <c r="A528" s="286"/>
      <c r="B528" s="288" t="s">
        <v>297</v>
      </c>
      <c r="C528" s="287" t="s">
        <v>575</v>
      </c>
      <c r="D528" s="289"/>
      <c r="E528" s="289"/>
      <c r="F528" s="289"/>
      <c r="G528" s="289"/>
      <c r="H528" s="289"/>
    </row>
    <row r="529" spans="1:8">
      <c r="A529" s="286"/>
      <c r="B529" s="287"/>
      <c r="C529" s="287" t="s">
        <v>576</v>
      </c>
      <c r="D529" s="289"/>
      <c r="E529" s="289"/>
      <c r="F529" s="289"/>
      <c r="G529" s="289"/>
      <c r="H529" s="289"/>
    </row>
    <row r="530" spans="1:8">
      <c r="A530" s="286"/>
      <c r="B530" s="288" t="s">
        <v>297</v>
      </c>
      <c r="C530" s="287" t="s">
        <v>577</v>
      </c>
      <c r="D530" s="289"/>
      <c r="E530" s="289"/>
      <c r="F530" s="289"/>
      <c r="G530" s="289"/>
      <c r="H530" s="289"/>
    </row>
    <row r="531" spans="1:8">
      <c r="A531" s="286"/>
      <c r="B531" s="287"/>
      <c r="C531" s="287" t="s">
        <v>578</v>
      </c>
      <c r="D531" s="289"/>
      <c r="E531" s="289"/>
      <c r="F531" s="289"/>
      <c r="G531" s="289"/>
      <c r="H531" s="289"/>
    </row>
    <row r="532" spans="1:8">
      <c r="A532" s="286"/>
      <c r="B532" s="287"/>
      <c r="C532" s="287" t="s">
        <v>579</v>
      </c>
      <c r="D532" s="289"/>
      <c r="E532" s="289"/>
      <c r="F532" s="289"/>
      <c r="G532" s="289"/>
      <c r="H532" s="289"/>
    </row>
    <row r="533" spans="1:8">
      <c r="A533" s="286"/>
      <c r="B533" s="288" t="s">
        <v>297</v>
      </c>
      <c r="C533" s="287" t="s">
        <v>580</v>
      </c>
      <c r="D533" s="289"/>
      <c r="E533" s="289"/>
      <c r="F533" s="289"/>
      <c r="G533" s="289"/>
      <c r="H533" s="289"/>
    </row>
    <row r="534" spans="1:8">
      <c r="A534" s="286"/>
      <c r="B534" s="287"/>
      <c r="C534" s="287" t="s">
        <v>581</v>
      </c>
      <c r="D534" s="289"/>
      <c r="E534" s="289"/>
      <c r="F534" s="289"/>
      <c r="G534" s="289"/>
      <c r="H534" s="289"/>
    </row>
    <row r="535" spans="1:8">
      <c r="A535" s="286"/>
      <c r="B535" s="287"/>
      <c r="C535" s="287"/>
      <c r="D535" s="289"/>
      <c r="E535" s="289"/>
      <c r="F535" s="289"/>
      <c r="G535" s="289"/>
      <c r="H535" s="289"/>
    </row>
    <row r="536" spans="1:8">
      <c r="A536" s="286"/>
      <c r="B536" s="287" t="s">
        <v>582</v>
      </c>
      <c r="C536" s="287"/>
      <c r="D536" s="289"/>
      <c r="E536" s="289"/>
      <c r="F536" s="289"/>
      <c r="G536" s="289"/>
      <c r="H536" s="289"/>
    </row>
    <row r="537" spans="1:8">
      <c r="A537" s="286" t="s">
        <v>583</v>
      </c>
      <c r="B537" s="287"/>
      <c r="C537" s="287"/>
      <c r="D537" s="289"/>
      <c r="E537" s="289"/>
      <c r="F537" s="289"/>
      <c r="G537" s="289"/>
      <c r="H537" s="289"/>
    </row>
    <row r="538" spans="1:8">
      <c r="A538" s="286" t="s">
        <v>584</v>
      </c>
      <c r="B538" s="287"/>
      <c r="C538" s="288"/>
      <c r="D538" s="289"/>
      <c r="E538" s="289"/>
      <c r="F538" s="289"/>
      <c r="G538" s="289"/>
      <c r="H538" s="289"/>
    </row>
    <row r="539" spans="1:8">
      <c r="A539" s="286" t="s">
        <v>585</v>
      </c>
      <c r="B539" s="287"/>
      <c r="C539" s="288"/>
      <c r="D539" s="289"/>
      <c r="E539" s="289"/>
      <c r="F539" s="289"/>
      <c r="G539" s="289"/>
      <c r="H539" s="289"/>
    </row>
    <row r="540" spans="1:8">
      <c r="A540" s="286" t="s">
        <v>586</v>
      </c>
      <c r="B540" s="287"/>
      <c r="C540" s="288"/>
      <c r="D540" s="289"/>
      <c r="E540" s="289"/>
      <c r="F540" s="289"/>
      <c r="G540" s="289"/>
      <c r="H540" s="289"/>
    </row>
    <row r="541" spans="1:8">
      <c r="A541" s="286"/>
      <c r="B541" s="287" t="s">
        <v>587</v>
      </c>
      <c r="C541" s="288"/>
      <c r="D541" s="289"/>
      <c r="E541" s="289"/>
      <c r="F541" s="289"/>
      <c r="G541" s="289"/>
      <c r="H541" s="289"/>
    </row>
    <row r="542" spans="1:8">
      <c r="A542" s="286" t="s">
        <v>588</v>
      </c>
      <c r="B542" s="287"/>
      <c r="C542" s="288"/>
      <c r="D542" s="289"/>
      <c r="E542" s="289"/>
      <c r="F542" s="289"/>
      <c r="G542" s="289"/>
      <c r="H542" s="289"/>
    </row>
    <row r="543" spans="1:8">
      <c r="A543" s="286"/>
      <c r="B543" s="287" t="s">
        <v>589</v>
      </c>
      <c r="C543" s="288"/>
      <c r="D543" s="289"/>
      <c r="E543" s="289"/>
      <c r="F543" s="289"/>
      <c r="G543" s="289"/>
      <c r="H543" s="289"/>
    </row>
    <row r="544" spans="1:8">
      <c r="A544" s="286"/>
      <c r="B544" s="287" t="s">
        <v>590</v>
      </c>
      <c r="C544" s="288"/>
      <c r="D544" s="289"/>
      <c r="E544" s="289"/>
      <c r="F544" s="289"/>
      <c r="G544" s="289"/>
      <c r="H544" s="289"/>
    </row>
    <row r="545" spans="1:8">
      <c r="A545" s="286" t="s">
        <v>591</v>
      </c>
      <c r="B545" s="287"/>
      <c r="C545" s="288"/>
      <c r="D545" s="289"/>
      <c r="E545" s="289"/>
      <c r="F545" s="289"/>
      <c r="G545" s="289"/>
      <c r="H545" s="289"/>
    </row>
    <row r="546" spans="1:8">
      <c r="A546" s="286"/>
      <c r="B546" s="287" t="s">
        <v>592</v>
      </c>
      <c r="C546" s="288"/>
      <c r="D546" s="289"/>
      <c r="E546" s="289"/>
      <c r="F546" s="289"/>
      <c r="G546" s="289"/>
      <c r="H546" s="289"/>
    </row>
    <row r="547" spans="1:8">
      <c r="A547" s="286" t="s">
        <v>593</v>
      </c>
      <c r="B547" s="287"/>
      <c r="C547" s="288"/>
      <c r="D547" s="289"/>
      <c r="E547" s="289"/>
      <c r="F547" s="286"/>
      <c r="G547" s="287"/>
      <c r="H547" s="289"/>
    </row>
    <row r="548" spans="1:8">
      <c r="A548" s="286" t="s">
        <v>594</v>
      </c>
      <c r="B548" s="287"/>
      <c r="C548" s="288"/>
      <c r="D548" s="289"/>
      <c r="E548" s="289"/>
      <c r="F548" s="286"/>
      <c r="G548" s="287"/>
      <c r="H548" s="289"/>
    </row>
    <row r="549" spans="1:8">
      <c r="A549" s="286" t="s">
        <v>595</v>
      </c>
      <c r="B549" s="287"/>
      <c r="C549" s="288"/>
      <c r="D549" s="289"/>
      <c r="E549" s="289"/>
      <c r="F549" s="286"/>
      <c r="G549" s="287"/>
      <c r="H549" s="289"/>
    </row>
    <row r="550" spans="1:8">
      <c r="A550" s="286"/>
      <c r="B550" s="287" t="s">
        <v>596</v>
      </c>
      <c r="C550" s="288"/>
      <c r="D550" s="289"/>
      <c r="E550" s="289"/>
      <c r="F550" s="286"/>
      <c r="G550" s="287"/>
      <c r="H550" s="289"/>
    </row>
    <row r="551" spans="1:8">
      <c r="A551" s="286" t="s">
        <v>597</v>
      </c>
      <c r="B551" s="287"/>
      <c r="C551" s="288"/>
      <c r="D551" s="289"/>
      <c r="E551" s="289"/>
      <c r="F551" s="286"/>
      <c r="G551" s="287"/>
      <c r="H551" s="289"/>
    </row>
    <row r="552" spans="1:8">
      <c r="A552" s="286" t="s">
        <v>598</v>
      </c>
      <c r="B552" s="287"/>
      <c r="C552" s="288"/>
      <c r="D552" s="289"/>
      <c r="E552" s="289"/>
      <c r="F552" s="286"/>
      <c r="G552" s="287"/>
      <c r="H552" s="289"/>
    </row>
    <row r="553" spans="1:8">
      <c r="A553" s="286"/>
      <c r="B553" s="279" t="s">
        <v>599</v>
      </c>
      <c r="C553" s="288"/>
      <c r="D553" s="289"/>
      <c r="E553" s="289"/>
      <c r="F553" s="286"/>
      <c r="G553" s="287"/>
      <c r="H553" s="289"/>
    </row>
    <row r="554" spans="1:8">
      <c r="A554" s="286" t="s">
        <v>600</v>
      </c>
      <c r="B554" s="287"/>
      <c r="C554" s="288"/>
      <c r="D554" s="289"/>
      <c r="E554" s="289"/>
      <c r="F554" s="286"/>
      <c r="G554" s="287"/>
      <c r="H554" s="289"/>
    </row>
    <row r="555" spans="1:8">
      <c r="A555" s="286"/>
      <c r="B555" s="298" t="s">
        <v>198</v>
      </c>
      <c r="C555" s="308" t="s">
        <v>601</v>
      </c>
      <c r="D555" s="289"/>
      <c r="E555" s="289"/>
      <c r="F555" s="286"/>
      <c r="G555" s="287"/>
      <c r="H555" s="289"/>
    </row>
    <row r="556" spans="1:8">
      <c r="A556" s="286"/>
      <c r="B556" s="287"/>
      <c r="C556" s="287" t="s">
        <v>602</v>
      </c>
      <c r="D556" s="289"/>
      <c r="E556" s="289"/>
      <c r="F556" s="286"/>
      <c r="G556" s="287"/>
      <c r="H556" s="289"/>
    </row>
    <row r="557" spans="1:8">
      <c r="A557" s="286"/>
      <c r="B557" s="298" t="s">
        <v>198</v>
      </c>
      <c r="C557" s="308" t="s">
        <v>603</v>
      </c>
      <c r="D557" s="289"/>
      <c r="E557" s="289"/>
      <c r="F557" s="286"/>
      <c r="G557" s="287"/>
      <c r="H557" s="289"/>
    </row>
    <row r="558" spans="1:8">
      <c r="A558" s="286"/>
      <c r="B558" s="287"/>
      <c r="C558" s="287" t="s">
        <v>604</v>
      </c>
      <c r="D558" s="289"/>
      <c r="E558" s="289"/>
      <c r="F558" s="286"/>
      <c r="G558" s="287"/>
      <c r="H558" s="289"/>
    </row>
    <row r="559" spans="1:8">
      <c r="A559" s="286"/>
      <c r="B559" s="298" t="s">
        <v>198</v>
      </c>
      <c r="C559" s="308" t="s">
        <v>605</v>
      </c>
      <c r="D559" s="289"/>
      <c r="E559" s="289"/>
      <c r="F559" s="286"/>
      <c r="G559" s="287"/>
      <c r="H559" s="289"/>
    </row>
    <row r="560" spans="1:8">
      <c r="A560" s="286"/>
      <c r="B560" s="287"/>
      <c r="C560" s="308" t="s">
        <v>606</v>
      </c>
      <c r="D560" s="289"/>
      <c r="E560" s="289"/>
      <c r="F560" s="286"/>
      <c r="G560" s="287"/>
      <c r="H560" s="289"/>
    </row>
    <row r="561" spans="1:8">
      <c r="A561" s="286"/>
      <c r="B561" s="298" t="s">
        <v>198</v>
      </c>
      <c r="C561" s="308" t="s">
        <v>607</v>
      </c>
      <c r="D561" s="289"/>
      <c r="E561" s="289"/>
      <c r="F561" s="286"/>
      <c r="G561" s="287"/>
      <c r="H561" s="289"/>
    </row>
    <row r="562" spans="1:8">
      <c r="A562" s="286"/>
      <c r="B562" s="298" t="s">
        <v>198</v>
      </c>
      <c r="C562" s="308" t="s">
        <v>608</v>
      </c>
      <c r="D562" s="289"/>
      <c r="E562" s="289"/>
      <c r="F562" s="286"/>
      <c r="G562" s="287"/>
      <c r="H562" s="289"/>
    </row>
    <row r="563" spans="1:8">
      <c r="A563" s="286"/>
      <c r="B563" s="287"/>
      <c r="C563" s="287" t="s">
        <v>609</v>
      </c>
      <c r="D563" s="289"/>
      <c r="E563" s="289"/>
      <c r="F563" s="286"/>
      <c r="G563" s="287"/>
      <c r="H563" s="289"/>
    </row>
    <row r="564" spans="1:8">
      <c r="A564" s="286"/>
      <c r="B564" s="287"/>
      <c r="C564" s="287" t="s">
        <v>610</v>
      </c>
      <c r="D564" s="289"/>
      <c r="E564" s="289"/>
      <c r="F564" s="286"/>
      <c r="H564" s="289"/>
    </row>
    <row r="565" spans="1:8">
      <c r="A565" s="286"/>
      <c r="B565" s="279" t="s">
        <v>611</v>
      </c>
      <c r="C565" s="287"/>
      <c r="D565" s="289"/>
      <c r="E565" s="289"/>
      <c r="F565" s="286"/>
      <c r="G565" s="287"/>
      <c r="H565" s="289"/>
    </row>
    <row r="566" spans="1:8">
      <c r="A566" s="286" t="s">
        <v>612</v>
      </c>
      <c r="B566" s="287"/>
      <c r="C566" s="287"/>
      <c r="D566" s="289"/>
      <c r="E566" s="289"/>
      <c r="F566" s="289"/>
      <c r="G566" s="289"/>
      <c r="H566" s="289"/>
    </row>
    <row r="567" spans="1:8">
      <c r="A567" s="286" t="s">
        <v>613</v>
      </c>
      <c r="B567" s="287"/>
      <c r="C567" s="287"/>
      <c r="D567" s="289"/>
      <c r="E567" s="289"/>
      <c r="F567" s="289"/>
      <c r="G567" s="289"/>
      <c r="H567" s="289"/>
    </row>
    <row r="568" spans="1:8">
      <c r="A568" s="286" t="s">
        <v>614</v>
      </c>
      <c r="B568" s="287"/>
      <c r="C568" s="287"/>
      <c r="D568" s="289"/>
      <c r="E568" s="289"/>
      <c r="F568" s="289"/>
      <c r="G568" s="289"/>
      <c r="H568" s="289"/>
    </row>
    <row r="569" spans="1:8">
      <c r="A569" s="286"/>
      <c r="B569" s="287"/>
      <c r="C569" s="288"/>
      <c r="D569" s="289"/>
      <c r="E569" s="289"/>
      <c r="F569" s="289"/>
      <c r="G569" s="289"/>
      <c r="H569" s="289"/>
    </row>
    <row r="570" spans="1:8">
      <c r="A570" s="286"/>
      <c r="B570" s="297" t="s">
        <v>615</v>
      </c>
      <c r="C570" s="288"/>
      <c r="D570" s="289"/>
      <c r="E570" s="289"/>
      <c r="F570" s="289"/>
      <c r="G570" s="289"/>
      <c r="H570" s="289"/>
    </row>
    <row r="571" spans="1:8">
      <c r="A571" s="286"/>
      <c r="B571" s="287" t="s">
        <v>616</v>
      </c>
      <c r="C571" s="288"/>
      <c r="D571" s="289"/>
      <c r="E571" s="289"/>
      <c r="F571" s="289"/>
      <c r="G571" s="289"/>
      <c r="H571" s="289"/>
    </row>
    <row r="572" spans="1:8">
      <c r="A572" s="286" t="s">
        <v>617</v>
      </c>
      <c r="B572" s="287"/>
      <c r="C572" s="288"/>
      <c r="D572" s="289"/>
      <c r="E572" s="289"/>
      <c r="F572" s="289"/>
      <c r="G572" s="289"/>
      <c r="H572" s="289"/>
    </row>
    <row r="573" spans="1:8">
      <c r="A573" s="286"/>
      <c r="B573" s="287" t="s">
        <v>618</v>
      </c>
      <c r="C573" s="288"/>
      <c r="D573" s="289"/>
      <c r="E573" s="289"/>
      <c r="F573" s="289"/>
      <c r="G573" s="289"/>
      <c r="H573" s="289"/>
    </row>
    <row r="574" spans="1:8">
      <c r="A574" s="286"/>
      <c r="B574" s="287"/>
      <c r="C574" s="288"/>
      <c r="D574" s="289" t="s">
        <v>619</v>
      </c>
      <c r="E574" s="301" t="s">
        <v>299</v>
      </c>
      <c r="F574" s="287" t="s">
        <v>620</v>
      </c>
      <c r="G574" s="289"/>
      <c r="H574" s="289"/>
    </row>
    <row r="575" spans="1:8">
      <c r="A575" s="286"/>
      <c r="B575" s="287"/>
      <c r="C575" s="288" t="s">
        <v>451</v>
      </c>
      <c r="D575" s="289" t="s">
        <v>621</v>
      </c>
      <c r="E575" s="301" t="s">
        <v>299</v>
      </c>
      <c r="F575" s="287" t="s">
        <v>622</v>
      </c>
      <c r="G575" s="289"/>
      <c r="H575" s="289"/>
    </row>
    <row r="576" spans="1:8">
      <c r="A576" s="286"/>
      <c r="B576" s="287"/>
      <c r="C576" s="288" t="s">
        <v>454</v>
      </c>
      <c r="D576" s="289" t="s">
        <v>623</v>
      </c>
      <c r="E576" s="301" t="s">
        <v>299</v>
      </c>
      <c r="F576" s="287" t="s">
        <v>624</v>
      </c>
      <c r="G576" s="289"/>
      <c r="H576" s="289"/>
    </row>
    <row r="577" spans="1:8">
      <c r="A577" s="286"/>
      <c r="B577" s="287"/>
      <c r="C577" s="288"/>
      <c r="D577" s="289" t="s">
        <v>625</v>
      </c>
      <c r="E577" s="301" t="s">
        <v>299</v>
      </c>
      <c r="F577" s="287" t="s">
        <v>626</v>
      </c>
      <c r="G577" s="289"/>
      <c r="H577" s="289"/>
    </row>
    <row r="578" spans="1:8">
      <c r="A578" s="286"/>
      <c r="B578" s="287"/>
      <c r="C578" s="288"/>
      <c r="D578" s="289"/>
      <c r="E578" s="289"/>
      <c r="F578" s="289"/>
      <c r="G578" s="289"/>
      <c r="H578" s="289"/>
    </row>
    <row r="579" spans="1:8">
      <c r="A579" s="286"/>
      <c r="B579" s="287" t="s">
        <v>627</v>
      </c>
      <c r="C579" s="288"/>
      <c r="D579" s="289"/>
      <c r="E579" s="289"/>
      <c r="F579" s="289"/>
      <c r="G579" s="289"/>
      <c r="H579" s="289"/>
    </row>
    <row r="580" spans="1:8">
      <c r="A580" s="286"/>
      <c r="B580" s="288" t="s">
        <v>297</v>
      </c>
      <c r="C580" s="287" t="s">
        <v>628</v>
      </c>
      <c r="D580" s="289"/>
      <c r="E580" s="289"/>
      <c r="F580" s="289"/>
      <c r="G580" s="289"/>
      <c r="H580" s="289"/>
    </row>
    <row r="581" spans="1:8">
      <c r="A581" s="286"/>
      <c r="B581" s="288" t="s">
        <v>297</v>
      </c>
      <c r="C581" s="287" t="s">
        <v>629</v>
      </c>
      <c r="D581" s="289"/>
      <c r="E581" s="289"/>
      <c r="F581" s="289"/>
      <c r="G581" s="289"/>
      <c r="H581" s="289"/>
    </row>
    <row r="582" spans="1:8">
      <c r="A582" s="286"/>
      <c r="B582" s="287"/>
      <c r="C582" s="287" t="s">
        <v>630</v>
      </c>
      <c r="D582" s="289"/>
      <c r="E582" s="289"/>
      <c r="F582" s="289"/>
      <c r="G582" s="289"/>
      <c r="H582" s="289"/>
    </row>
    <row r="583" spans="1:8">
      <c r="A583" s="286"/>
      <c r="B583" s="288" t="s">
        <v>297</v>
      </c>
      <c r="C583" s="287" t="s">
        <v>631</v>
      </c>
      <c r="D583" s="289"/>
      <c r="E583" s="289"/>
      <c r="F583" s="289"/>
      <c r="G583" s="289"/>
      <c r="H583" s="289"/>
    </row>
    <row r="584" spans="1:8">
      <c r="A584" s="286"/>
      <c r="B584" s="287"/>
      <c r="C584" s="287" t="s">
        <v>632</v>
      </c>
      <c r="D584" s="289"/>
      <c r="E584" s="289"/>
      <c r="F584" s="289"/>
      <c r="G584" s="289"/>
      <c r="H584" s="289"/>
    </row>
    <row r="585" spans="1:8">
      <c r="A585" s="286"/>
      <c r="B585" s="288" t="s">
        <v>297</v>
      </c>
      <c r="C585" s="287" t="s">
        <v>633</v>
      </c>
      <c r="D585" s="289"/>
      <c r="E585" s="289"/>
      <c r="F585" s="289"/>
      <c r="G585" s="289"/>
      <c r="H585" s="289"/>
    </row>
    <row r="586" spans="1:8">
      <c r="A586" s="286"/>
      <c r="B586" s="287"/>
      <c r="C586" s="287" t="s">
        <v>634</v>
      </c>
      <c r="D586" s="289"/>
      <c r="E586" s="289"/>
      <c r="F586" s="289"/>
      <c r="G586" s="289"/>
      <c r="H586" s="289"/>
    </row>
    <row r="587" spans="1:8">
      <c r="A587" s="286"/>
      <c r="B587" s="288" t="s">
        <v>297</v>
      </c>
      <c r="C587" s="287" t="s">
        <v>635</v>
      </c>
      <c r="D587" s="289"/>
      <c r="E587" s="289"/>
      <c r="F587" s="289"/>
      <c r="G587" s="289"/>
      <c r="H587" s="289"/>
    </row>
    <row r="588" spans="1:8">
      <c r="A588" s="286"/>
      <c r="B588" s="287"/>
      <c r="C588" s="288"/>
      <c r="D588" s="289"/>
      <c r="E588" s="289"/>
      <c r="F588" s="289"/>
      <c r="G588" s="289"/>
      <c r="H588" s="289"/>
    </row>
    <row r="589" spans="1:8">
      <c r="A589" s="286"/>
      <c r="B589" s="287" t="s">
        <v>636</v>
      </c>
      <c r="C589" s="288"/>
      <c r="D589" s="289"/>
      <c r="E589" s="289"/>
      <c r="F589" s="289"/>
      <c r="G589" s="289"/>
      <c r="H589" s="289"/>
    </row>
    <row r="590" spans="1:8">
      <c r="A590" s="286"/>
      <c r="B590" s="288" t="s">
        <v>297</v>
      </c>
      <c r="C590" s="287" t="s">
        <v>637</v>
      </c>
      <c r="D590" s="289"/>
      <c r="E590" s="289"/>
      <c r="F590" s="289"/>
      <c r="G590" s="289"/>
      <c r="H590" s="289"/>
    </row>
    <row r="591" spans="1:8">
      <c r="A591" s="286"/>
      <c r="B591" s="288" t="s">
        <v>297</v>
      </c>
      <c r="C591" s="287" t="s">
        <v>638</v>
      </c>
      <c r="D591" s="289"/>
      <c r="E591" s="289"/>
      <c r="F591" s="289"/>
      <c r="G591" s="289"/>
      <c r="H591" s="289"/>
    </row>
    <row r="592" spans="1:8">
      <c r="A592" s="286"/>
      <c r="B592" s="288" t="s">
        <v>297</v>
      </c>
      <c r="C592" s="287" t="s">
        <v>639</v>
      </c>
      <c r="D592" s="289"/>
      <c r="E592" s="289"/>
      <c r="F592" s="289"/>
      <c r="G592" s="289"/>
      <c r="H592" s="289"/>
    </row>
    <row r="593" spans="1:8">
      <c r="A593" s="286"/>
      <c r="B593" s="288"/>
      <c r="C593" s="287"/>
      <c r="D593" s="289"/>
      <c r="E593" s="289"/>
      <c r="F593" s="289"/>
      <c r="G593" s="289"/>
      <c r="H593" s="289"/>
    </row>
    <row r="594" spans="1:8">
      <c r="A594" s="286"/>
      <c r="B594" s="287" t="s">
        <v>640</v>
      </c>
      <c r="C594" s="287"/>
      <c r="D594" s="289"/>
      <c r="E594" s="289"/>
      <c r="F594" s="289"/>
      <c r="G594" s="289"/>
      <c r="H594" s="289"/>
    </row>
    <row r="595" spans="1:8">
      <c r="A595" s="287" t="s">
        <v>641</v>
      </c>
      <c r="B595" s="287"/>
      <c r="C595" s="287"/>
      <c r="D595" s="289"/>
      <c r="E595" s="289"/>
      <c r="F595" s="289"/>
      <c r="G595" s="289"/>
      <c r="H595" s="289"/>
    </row>
    <row r="596" spans="1:8">
      <c r="A596" s="287" t="s">
        <v>642</v>
      </c>
      <c r="B596" s="287"/>
      <c r="C596" s="287"/>
      <c r="D596" s="289"/>
      <c r="E596" s="289"/>
      <c r="F596" s="289"/>
      <c r="G596" s="289"/>
      <c r="H596" s="289"/>
    </row>
    <row r="597" spans="1:8">
      <c r="A597" s="287" t="s">
        <v>643</v>
      </c>
      <c r="B597" s="288"/>
      <c r="C597" s="287"/>
      <c r="D597" s="289"/>
      <c r="E597" s="289"/>
      <c r="F597" s="289"/>
      <c r="G597" s="289"/>
      <c r="H597" s="289"/>
    </row>
    <row r="598" spans="1:8">
      <c r="A598" s="287"/>
      <c r="B598" s="288"/>
      <c r="C598" s="287"/>
      <c r="D598" s="289"/>
      <c r="E598" s="289"/>
      <c r="F598" s="289"/>
      <c r="G598" s="289"/>
      <c r="H598" s="289"/>
    </row>
    <row r="599" spans="1:8">
      <c r="A599" s="286"/>
      <c r="B599" s="297" t="s">
        <v>240</v>
      </c>
      <c r="C599" s="288"/>
      <c r="D599" s="289"/>
      <c r="E599" s="289"/>
      <c r="F599" s="289"/>
      <c r="G599" s="289"/>
      <c r="H599" s="289"/>
    </row>
    <row r="600" spans="1:8">
      <c r="A600" s="286"/>
      <c r="B600" s="287" t="s">
        <v>644</v>
      </c>
      <c r="C600" s="288"/>
      <c r="D600" s="289"/>
      <c r="E600" s="289"/>
      <c r="F600" s="289"/>
      <c r="G600" s="289"/>
      <c r="H600" s="289"/>
    </row>
    <row r="601" spans="1:8">
      <c r="A601" s="286" t="s">
        <v>645</v>
      </c>
      <c r="B601" s="287"/>
      <c r="C601" s="288"/>
      <c r="D601" s="289"/>
      <c r="E601" s="289"/>
      <c r="F601" s="289"/>
      <c r="G601" s="289"/>
      <c r="H601" s="289"/>
    </row>
    <row r="602" spans="1:8">
      <c r="A602" s="286"/>
      <c r="B602" s="287" t="s">
        <v>646</v>
      </c>
      <c r="C602" s="288"/>
      <c r="D602" s="289"/>
      <c r="E602" s="289"/>
      <c r="F602" s="289"/>
      <c r="G602" s="289"/>
      <c r="H602" s="289"/>
    </row>
    <row r="603" spans="1:8">
      <c r="A603" s="286" t="s">
        <v>647</v>
      </c>
      <c r="B603" s="287"/>
      <c r="C603" s="288"/>
      <c r="D603" s="289"/>
      <c r="E603" s="289"/>
      <c r="F603" s="289"/>
      <c r="G603" s="289"/>
      <c r="H603" s="289"/>
    </row>
    <row r="604" spans="1:8">
      <c r="A604" s="286" t="s">
        <v>647</v>
      </c>
      <c r="B604" s="287"/>
      <c r="C604" s="288"/>
      <c r="D604" s="289"/>
      <c r="E604" s="289"/>
      <c r="F604" s="289"/>
      <c r="G604" s="289"/>
      <c r="H604" s="289"/>
    </row>
    <row r="606" spans="1:8">
      <c r="A606" s="286" t="s">
        <v>648</v>
      </c>
      <c r="B606" s="287"/>
      <c r="C606" s="288"/>
      <c r="D606" s="289"/>
      <c r="E606" s="289"/>
      <c r="F606" s="289"/>
      <c r="G606" s="289"/>
      <c r="H606" s="289"/>
    </row>
    <row r="607" spans="1:8">
      <c r="A607" s="286"/>
      <c r="B607" s="287"/>
      <c r="C607" s="288"/>
      <c r="D607" s="289"/>
      <c r="E607" s="289"/>
      <c r="F607" s="289"/>
      <c r="G607" s="289"/>
      <c r="H607" s="289"/>
    </row>
    <row r="608" spans="1:8">
      <c r="A608" s="286"/>
      <c r="B608" s="286" t="s">
        <v>649</v>
      </c>
      <c r="C608" s="288"/>
      <c r="D608" s="289"/>
      <c r="E608" s="289"/>
      <c r="F608" s="289"/>
      <c r="G608" s="289"/>
      <c r="H608" s="289"/>
    </row>
    <row r="609" spans="1:8">
      <c r="A609" s="286"/>
      <c r="B609" s="287"/>
      <c r="C609" s="288"/>
      <c r="D609" s="289"/>
      <c r="E609" s="289"/>
      <c r="F609" s="289"/>
      <c r="G609" s="289"/>
      <c r="H609" s="289"/>
    </row>
    <row r="610" spans="1:8">
      <c r="A610" s="286"/>
      <c r="B610" s="297" t="s">
        <v>224</v>
      </c>
      <c r="C610" s="288"/>
      <c r="D610" s="289"/>
      <c r="E610" s="289"/>
      <c r="F610" s="289"/>
      <c r="G610" s="289"/>
      <c r="H610" s="289"/>
    </row>
    <row r="611" spans="1:8">
      <c r="A611" s="286"/>
      <c r="B611" s="287" t="s">
        <v>650</v>
      </c>
      <c r="C611" s="288"/>
      <c r="D611" s="289"/>
      <c r="E611" s="289"/>
      <c r="F611" s="289"/>
      <c r="G611" s="289"/>
      <c r="H611" s="289"/>
    </row>
    <row r="612" spans="1:8">
      <c r="A612" s="286" t="s">
        <v>651</v>
      </c>
      <c r="B612" s="287"/>
      <c r="C612" s="288"/>
      <c r="D612" s="289"/>
      <c r="E612" s="289"/>
      <c r="F612" s="289"/>
      <c r="G612" s="289"/>
      <c r="H612" s="289"/>
    </row>
    <row r="613" spans="1:8">
      <c r="A613" s="286"/>
      <c r="B613" s="298" t="s">
        <v>198</v>
      </c>
      <c r="C613" s="299" t="s">
        <v>652</v>
      </c>
      <c r="D613" s="289"/>
      <c r="E613" s="289"/>
      <c r="F613" s="289"/>
      <c r="G613" s="289"/>
      <c r="H613" s="289"/>
    </row>
    <row r="614" spans="1:8">
      <c r="A614" s="286"/>
      <c r="B614" s="298" t="s">
        <v>198</v>
      </c>
      <c r="C614" s="299" t="s">
        <v>653</v>
      </c>
      <c r="D614" s="289"/>
      <c r="E614" s="289"/>
      <c r="F614" s="289"/>
      <c r="G614" s="289"/>
      <c r="H614" s="289"/>
    </row>
    <row r="615" spans="1:8">
      <c r="A615" s="286"/>
      <c r="B615" s="298" t="s">
        <v>198</v>
      </c>
      <c r="C615" s="299" t="s">
        <v>654</v>
      </c>
      <c r="D615" s="289"/>
      <c r="E615" s="289"/>
      <c r="F615" s="289"/>
      <c r="G615" s="289"/>
      <c r="H615" s="289"/>
    </row>
    <row r="616" spans="1:8">
      <c r="A616" s="286"/>
      <c r="B616" s="298" t="s">
        <v>198</v>
      </c>
      <c r="C616" s="299" t="s">
        <v>228</v>
      </c>
      <c r="D616" s="290"/>
      <c r="E616" s="289"/>
      <c r="F616" s="289"/>
      <c r="G616" s="289"/>
      <c r="H616" s="289"/>
    </row>
    <row r="617" spans="1:8">
      <c r="A617" s="286"/>
      <c r="B617" s="298"/>
      <c r="C617" s="299"/>
      <c r="D617" s="289"/>
      <c r="E617" s="289"/>
      <c r="F617" s="289"/>
      <c r="G617" s="289"/>
      <c r="H617" s="289"/>
    </row>
    <row r="618" spans="1:8">
      <c r="A618" s="286"/>
      <c r="B618" s="309" t="s">
        <v>655</v>
      </c>
      <c r="C618" s="299"/>
      <c r="D618" s="289"/>
      <c r="E618" s="289"/>
      <c r="F618" s="289"/>
      <c r="G618" s="289"/>
      <c r="H618" s="289"/>
    </row>
    <row r="619" spans="1:8">
      <c r="A619" s="286"/>
      <c r="B619" s="290" t="s">
        <v>656</v>
      </c>
      <c r="C619" s="299"/>
      <c r="D619" s="289"/>
      <c r="E619" s="289"/>
      <c r="F619" s="289"/>
      <c r="G619" s="289"/>
      <c r="H619" s="289"/>
    </row>
    <row r="620" spans="1:8">
      <c r="A620" s="286"/>
      <c r="B620" s="309" t="s">
        <v>657</v>
      </c>
      <c r="C620" s="299"/>
      <c r="D620" s="289"/>
      <c r="E620" s="289"/>
      <c r="F620" s="289"/>
      <c r="G620" s="289"/>
      <c r="H620" s="289"/>
    </row>
    <row r="621" spans="1:8">
      <c r="A621" s="286"/>
      <c r="B621" s="290" t="s">
        <v>658</v>
      </c>
      <c r="C621" s="299"/>
      <c r="D621" s="289"/>
      <c r="E621" s="289"/>
      <c r="F621" s="289"/>
      <c r="G621" s="289"/>
      <c r="H621" s="289"/>
    </row>
    <row r="622" spans="1:8">
      <c r="A622" s="286"/>
      <c r="B622" s="309" t="s">
        <v>659</v>
      </c>
      <c r="C622" s="299"/>
      <c r="D622" s="289"/>
      <c r="E622" s="289"/>
      <c r="F622" s="289"/>
      <c r="G622" s="289"/>
      <c r="H622" s="289"/>
    </row>
    <row r="623" spans="1:8">
      <c r="A623" s="286"/>
      <c r="B623" s="287"/>
      <c r="C623" s="288"/>
      <c r="D623" s="289"/>
      <c r="E623" s="289"/>
      <c r="F623" s="289"/>
      <c r="G623" s="289"/>
      <c r="H623" s="289"/>
    </row>
    <row r="624" spans="1:8">
      <c r="A624" s="286"/>
      <c r="B624" s="297" t="s">
        <v>660</v>
      </c>
      <c r="C624" s="288"/>
      <c r="D624" s="289"/>
      <c r="E624" s="289"/>
      <c r="F624" s="289"/>
      <c r="G624" s="289"/>
      <c r="H624" s="289"/>
    </row>
    <row r="625" spans="1:8">
      <c r="A625" s="286"/>
      <c r="B625" s="287" t="s">
        <v>661</v>
      </c>
      <c r="C625" s="288"/>
      <c r="D625" s="289"/>
      <c r="E625" s="289"/>
      <c r="F625" s="289"/>
      <c r="G625" s="289"/>
      <c r="H625" s="289"/>
    </row>
    <row r="626" spans="1:8">
      <c r="A626" s="286" t="s">
        <v>662</v>
      </c>
      <c r="B626" s="287"/>
      <c r="C626" s="288"/>
      <c r="D626" s="289"/>
      <c r="E626" s="289"/>
      <c r="F626" s="289"/>
      <c r="G626" s="289"/>
      <c r="H626" s="289"/>
    </row>
    <row r="627" spans="1:8">
      <c r="A627" s="286"/>
      <c r="B627" s="287" t="s">
        <v>663</v>
      </c>
      <c r="C627" s="288"/>
      <c r="D627" s="289"/>
      <c r="E627" s="289"/>
      <c r="F627" s="289"/>
      <c r="G627" s="289"/>
      <c r="H627" s="289"/>
    </row>
    <row r="628" spans="1:8">
      <c r="A628" s="286"/>
      <c r="B628" s="287"/>
      <c r="C628" s="288"/>
      <c r="D628" s="289" t="s">
        <v>664</v>
      </c>
      <c r="E628" s="301" t="s">
        <v>299</v>
      </c>
      <c r="F628" s="287" t="s">
        <v>665</v>
      </c>
      <c r="G628" s="289"/>
      <c r="H628" s="289"/>
    </row>
    <row r="629" spans="1:8">
      <c r="A629" s="286"/>
      <c r="B629" s="287"/>
      <c r="C629" s="288"/>
      <c r="D629" s="289"/>
      <c r="E629" s="289"/>
      <c r="F629" s="289"/>
      <c r="G629" s="289"/>
      <c r="H629" s="289"/>
    </row>
    <row r="630" spans="1:8">
      <c r="A630" s="286"/>
      <c r="B630" s="287"/>
      <c r="C630" s="288"/>
      <c r="D630" s="289" t="s">
        <v>666</v>
      </c>
      <c r="E630" s="301" t="s">
        <v>299</v>
      </c>
      <c r="F630" s="287" t="s">
        <v>667</v>
      </c>
      <c r="G630" s="289"/>
      <c r="H630" s="289"/>
    </row>
    <row r="631" spans="1:8">
      <c r="A631" s="286"/>
      <c r="B631" s="287"/>
      <c r="C631" s="288"/>
      <c r="D631" s="289" t="s">
        <v>668</v>
      </c>
      <c r="E631" s="301" t="s">
        <v>299</v>
      </c>
      <c r="F631" s="287" t="s">
        <v>669</v>
      </c>
      <c r="G631" s="289"/>
      <c r="H631" s="289"/>
    </row>
    <row r="632" spans="1:8">
      <c r="A632" s="286"/>
      <c r="B632" s="287"/>
      <c r="C632" s="288"/>
      <c r="D632" s="289" t="s">
        <v>480</v>
      </c>
      <c r="E632" s="301" t="s">
        <v>299</v>
      </c>
      <c r="F632" s="287" t="s">
        <v>670</v>
      </c>
      <c r="G632" s="289"/>
      <c r="H632" s="289"/>
    </row>
    <row r="633" spans="1:8">
      <c r="A633" s="286"/>
      <c r="B633" s="287"/>
      <c r="C633" s="288"/>
      <c r="D633" s="289" t="s">
        <v>671</v>
      </c>
      <c r="E633" s="301" t="s">
        <v>299</v>
      </c>
      <c r="F633" s="287" t="s">
        <v>672</v>
      </c>
      <c r="G633" s="289"/>
      <c r="H633" s="289"/>
    </row>
    <row r="634" spans="1:8">
      <c r="A634" s="286"/>
      <c r="B634" s="287"/>
      <c r="C634" s="288"/>
      <c r="D634" s="289" t="s">
        <v>673</v>
      </c>
      <c r="E634" s="301" t="s">
        <v>299</v>
      </c>
      <c r="F634" s="287" t="s">
        <v>674</v>
      </c>
      <c r="G634" s="289"/>
      <c r="H634" s="289"/>
    </row>
    <row r="635" spans="1:8">
      <c r="A635" s="286"/>
      <c r="B635" s="287"/>
      <c r="C635" s="288"/>
      <c r="D635" s="289" t="s">
        <v>675</v>
      </c>
      <c r="E635" s="301" t="s">
        <v>299</v>
      </c>
      <c r="F635" s="287" t="s">
        <v>676</v>
      </c>
      <c r="G635" s="289"/>
      <c r="H635" s="289"/>
    </row>
    <row r="636" spans="1:8">
      <c r="A636" s="286"/>
      <c r="B636" s="287"/>
      <c r="C636" s="288"/>
      <c r="D636" s="289"/>
      <c r="E636" s="289"/>
      <c r="F636" s="289"/>
      <c r="G636" s="289"/>
      <c r="H636" s="289"/>
    </row>
    <row r="637" spans="1:8">
      <c r="A637" s="286"/>
      <c r="B637" s="287"/>
      <c r="C637" s="288"/>
      <c r="D637" s="289" t="s">
        <v>677</v>
      </c>
      <c r="E637" s="301" t="s">
        <v>299</v>
      </c>
      <c r="F637" s="287" t="s">
        <v>678</v>
      </c>
      <c r="G637" s="289"/>
      <c r="H637" s="289"/>
    </row>
    <row r="638" spans="1:8">
      <c r="A638" s="286"/>
      <c r="B638" s="287"/>
      <c r="C638" s="288"/>
      <c r="D638" s="289"/>
      <c r="E638" s="289"/>
      <c r="F638" s="289"/>
      <c r="G638" s="289"/>
      <c r="H638" s="289"/>
    </row>
    <row r="639" spans="1:8">
      <c r="A639" s="286"/>
      <c r="B639" s="287"/>
      <c r="C639" s="288"/>
      <c r="D639" s="289" t="s">
        <v>679</v>
      </c>
      <c r="E639" s="301" t="s">
        <v>299</v>
      </c>
      <c r="F639" s="287" t="s">
        <v>680</v>
      </c>
      <c r="G639" s="289"/>
      <c r="H639" s="289"/>
    </row>
    <row r="640" spans="1:8">
      <c r="A640" s="286"/>
      <c r="B640" s="287"/>
      <c r="C640" s="288"/>
      <c r="D640" s="289" t="s">
        <v>681</v>
      </c>
      <c r="E640" s="301" t="s">
        <v>299</v>
      </c>
      <c r="F640" s="287" t="s">
        <v>682</v>
      </c>
      <c r="G640" s="289"/>
      <c r="H640" s="289"/>
    </row>
    <row r="641" spans="1:8">
      <c r="A641" s="286"/>
      <c r="B641" s="287"/>
      <c r="C641" s="288"/>
      <c r="D641" s="289" t="s">
        <v>683</v>
      </c>
      <c r="E641" s="301" t="s">
        <v>299</v>
      </c>
      <c r="F641" s="287" t="s">
        <v>684</v>
      </c>
      <c r="G641" s="289"/>
      <c r="H641" s="289"/>
    </row>
    <row r="642" spans="1:8">
      <c r="A642" s="286"/>
      <c r="B642" s="287"/>
      <c r="C642" s="288"/>
      <c r="D642" s="289"/>
      <c r="E642" s="289"/>
      <c r="F642" s="289"/>
      <c r="G642" s="289"/>
      <c r="H642" s="289"/>
    </row>
    <row r="643" spans="1:8">
      <c r="A643" s="286"/>
      <c r="B643" s="287"/>
      <c r="C643" s="288"/>
      <c r="D643" s="289" t="s">
        <v>685</v>
      </c>
      <c r="E643" s="301" t="s">
        <v>299</v>
      </c>
      <c r="F643" s="287" t="s">
        <v>686</v>
      </c>
      <c r="G643" s="289"/>
      <c r="H643" s="289"/>
    </row>
    <row r="644" spans="1:8">
      <c r="A644" s="286"/>
      <c r="B644" s="287"/>
      <c r="C644" s="288"/>
      <c r="D644" s="289" t="s">
        <v>687</v>
      </c>
      <c r="E644" s="301" t="s">
        <v>299</v>
      </c>
      <c r="F644" s="287" t="s">
        <v>688</v>
      </c>
      <c r="G644" s="289"/>
      <c r="H644" s="289"/>
    </row>
    <row r="645" spans="1:8">
      <c r="A645" s="286"/>
      <c r="B645" s="287"/>
      <c r="C645" s="288"/>
      <c r="D645" s="289" t="s">
        <v>689</v>
      </c>
      <c r="E645" s="301" t="s">
        <v>299</v>
      </c>
      <c r="F645" s="287" t="s">
        <v>690</v>
      </c>
      <c r="G645" s="289"/>
      <c r="H645" s="289"/>
    </row>
    <row r="646" spans="1:8">
      <c r="A646" s="286"/>
      <c r="B646" s="287"/>
      <c r="C646" s="288"/>
      <c r="D646" s="289"/>
      <c r="E646" s="289"/>
      <c r="F646" s="289"/>
      <c r="G646" s="289"/>
      <c r="H646" s="289"/>
    </row>
    <row r="647" spans="1:8">
      <c r="A647" s="286"/>
      <c r="B647" s="287"/>
      <c r="C647" s="288"/>
      <c r="D647" s="289" t="s">
        <v>691</v>
      </c>
      <c r="E647" s="301" t="s">
        <v>299</v>
      </c>
      <c r="F647" s="287" t="s">
        <v>692</v>
      </c>
      <c r="G647" s="289"/>
      <c r="H647" s="289"/>
    </row>
    <row r="648" spans="1:8">
      <c r="A648" s="286"/>
      <c r="B648" s="287"/>
      <c r="C648" s="288"/>
      <c r="D648" s="289" t="s">
        <v>449</v>
      </c>
      <c r="E648" s="301" t="s">
        <v>299</v>
      </c>
      <c r="F648" s="287" t="s">
        <v>693</v>
      </c>
      <c r="G648" s="289"/>
      <c r="H648" s="289"/>
    </row>
    <row r="649" spans="1:8">
      <c r="A649" s="286"/>
      <c r="B649" s="287"/>
      <c r="C649" s="288"/>
      <c r="D649" s="289" t="s">
        <v>694</v>
      </c>
      <c r="E649" s="301" t="s">
        <v>299</v>
      </c>
      <c r="F649" s="287" t="s">
        <v>695</v>
      </c>
      <c r="G649" s="289"/>
      <c r="H649" s="289"/>
    </row>
    <row r="650" spans="1:8">
      <c r="A650" s="286"/>
      <c r="B650" s="287"/>
      <c r="C650" s="288"/>
      <c r="D650" s="289"/>
      <c r="E650" s="289"/>
      <c r="F650" s="289"/>
      <c r="G650" s="289"/>
      <c r="H650" s="289"/>
    </row>
    <row r="651" spans="1:8">
      <c r="A651" s="286"/>
      <c r="B651" s="287"/>
      <c r="C651" s="288"/>
      <c r="D651" s="289" t="s">
        <v>696</v>
      </c>
      <c r="E651" s="301" t="s">
        <v>299</v>
      </c>
      <c r="F651" s="287" t="s">
        <v>697</v>
      </c>
      <c r="G651" s="289"/>
      <c r="H651" s="289"/>
    </row>
    <row r="652" spans="1:8">
      <c r="A652" s="286"/>
      <c r="B652" s="287"/>
      <c r="C652" s="288"/>
      <c r="D652" s="289" t="s">
        <v>698</v>
      </c>
      <c r="E652" s="301" t="s">
        <v>299</v>
      </c>
      <c r="F652" s="287" t="s">
        <v>699</v>
      </c>
      <c r="G652" s="289"/>
      <c r="H652" s="289"/>
    </row>
    <row r="653" spans="1:8">
      <c r="A653" s="286"/>
      <c r="B653" s="287"/>
      <c r="C653" s="288"/>
      <c r="D653" s="289" t="s">
        <v>700</v>
      </c>
      <c r="E653" s="301" t="s">
        <v>299</v>
      </c>
      <c r="F653" s="287" t="s">
        <v>701</v>
      </c>
      <c r="G653" s="289"/>
      <c r="H653" s="289"/>
    </row>
    <row r="654" spans="1:8">
      <c r="A654" s="286"/>
      <c r="B654" s="287"/>
      <c r="C654" s="288"/>
      <c r="D654" s="289" t="s">
        <v>702</v>
      </c>
      <c r="E654" s="301" t="s">
        <v>299</v>
      </c>
      <c r="F654" s="287" t="s">
        <v>703</v>
      </c>
      <c r="G654" s="289"/>
      <c r="H654" s="289"/>
    </row>
    <row r="655" spans="1:8">
      <c r="A655" s="286"/>
      <c r="B655" s="287"/>
      <c r="C655" s="288"/>
      <c r="D655" s="289" t="s">
        <v>704</v>
      </c>
      <c r="E655" s="301" t="s">
        <v>299</v>
      </c>
      <c r="F655" s="287" t="s">
        <v>705</v>
      </c>
      <c r="G655" s="289"/>
      <c r="H655" s="289"/>
    </row>
    <row r="656" spans="1:8">
      <c r="A656" s="286"/>
      <c r="B656" s="287"/>
      <c r="C656" s="288"/>
      <c r="D656" s="289"/>
      <c r="E656" s="301"/>
      <c r="F656" s="287"/>
      <c r="G656" s="289"/>
      <c r="H656" s="289"/>
    </row>
    <row r="657" spans="1:8">
      <c r="A657" s="286"/>
      <c r="B657" s="287"/>
      <c r="C657" s="288"/>
      <c r="D657" s="289" t="s">
        <v>706</v>
      </c>
      <c r="E657" s="301" t="s">
        <v>299</v>
      </c>
      <c r="F657" s="287" t="s">
        <v>707</v>
      </c>
      <c r="G657" s="289"/>
      <c r="H657" s="289"/>
    </row>
    <row r="658" spans="1:8">
      <c r="A658" s="286"/>
      <c r="B658" s="287"/>
      <c r="C658" s="288"/>
      <c r="D658" s="289"/>
      <c r="E658" s="289"/>
      <c r="F658" s="289"/>
      <c r="G658" s="289"/>
      <c r="H658" s="289"/>
    </row>
    <row r="659" spans="1:8">
      <c r="A659" s="286"/>
      <c r="B659" s="287"/>
      <c r="C659" s="288"/>
      <c r="D659" s="289" t="s">
        <v>708</v>
      </c>
      <c r="E659" s="301" t="s">
        <v>299</v>
      </c>
      <c r="F659" s="287" t="s">
        <v>709</v>
      </c>
      <c r="G659" s="289"/>
      <c r="H659" s="289"/>
    </row>
    <row r="660" spans="1:8">
      <c r="A660" s="286"/>
      <c r="B660" s="287"/>
      <c r="C660" s="288"/>
      <c r="D660" s="289" t="s">
        <v>710</v>
      </c>
      <c r="E660" s="301" t="s">
        <v>299</v>
      </c>
      <c r="F660" s="287" t="s">
        <v>711</v>
      </c>
      <c r="G660" s="289"/>
      <c r="H660" s="289"/>
    </row>
    <row r="661" spans="1:8">
      <c r="A661" s="286"/>
      <c r="B661" s="287"/>
      <c r="C661" s="288"/>
      <c r="D661" s="289"/>
      <c r="E661" s="289"/>
      <c r="F661" s="289"/>
      <c r="G661" s="289"/>
      <c r="H661" s="289"/>
    </row>
    <row r="662" spans="1:8">
      <c r="A662" s="286"/>
      <c r="B662" s="287" t="s">
        <v>712</v>
      </c>
      <c r="C662" s="288"/>
      <c r="D662" s="289"/>
      <c r="E662" s="289"/>
      <c r="F662" s="289"/>
      <c r="G662" s="289"/>
      <c r="H662" s="289"/>
    </row>
    <row r="663" spans="1:8">
      <c r="A663" s="286" t="s">
        <v>713</v>
      </c>
      <c r="B663" s="287"/>
      <c r="C663" s="288"/>
      <c r="D663" s="289"/>
      <c r="E663" s="289"/>
      <c r="F663" s="289"/>
      <c r="G663" s="289"/>
      <c r="H663" s="289"/>
    </row>
    <row r="664" spans="1:8">
      <c r="A664" s="286"/>
      <c r="B664" s="287" t="s">
        <v>714</v>
      </c>
      <c r="C664" s="288"/>
      <c r="D664" s="289"/>
      <c r="E664" s="289"/>
      <c r="F664" s="289"/>
      <c r="G664" s="289"/>
      <c r="H664" s="289"/>
    </row>
    <row r="665" spans="1:8">
      <c r="A665" s="286"/>
      <c r="B665" s="287" t="s">
        <v>715</v>
      </c>
      <c r="C665" s="288"/>
      <c r="D665" s="289"/>
      <c r="E665" s="289"/>
      <c r="F665" s="289"/>
      <c r="G665" s="289"/>
      <c r="H665" s="289"/>
    </row>
    <row r="666" spans="1:8">
      <c r="A666" s="286" t="s">
        <v>716</v>
      </c>
      <c r="B666" s="287"/>
      <c r="C666" s="288"/>
      <c r="D666" s="289"/>
      <c r="E666" s="289"/>
      <c r="F666" s="289"/>
      <c r="G666" s="289"/>
      <c r="H666" s="289"/>
    </row>
    <row r="667" spans="1:8">
      <c r="A667" s="286"/>
      <c r="B667" s="287"/>
      <c r="C667" s="288"/>
      <c r="D667" s="289"/>
      <c r="E667" s="289"/>
      <c r="F667" s="289"/>
      <c r="G667" s="289"/>
      <c r="H667" s="289"/>
    </row>
    <row r="668" spans="1:8">
      <c r="A668" s="286"/>
      <c r="B668" s="297" t="s">
        <v>240</v>
      </c>
      <c r="C668" s="288"/>
      <c r="D668" s="289"/>
      <c r="E668" s="289"/>
      <c r="F668" s="289"/>
      <c r="G668" s="289"/>
      <c r="H668" s="289"/>
    </row>
    <row r="669" spans="1:8">
      <c r="A669" s="286"/>
      <c r="B669" s="287" t="s">
        <v>717</v>
      </c>
      <c r="C669" s="288"/>
      <c r="D669" s="289"/>
      <c r="E669" s="289"/>
      <c r="F669" s="289"/>
      <c r="G669" s="289"/>
      <c r="H669" s="289"/>
    </row>
    <row r="670" spans="1:8">
      <c r="A670" s="286"/>
      <c r="B670" s="287" t="s">
        <v>718</v>
      </c>
      <c r="C670" s="288"/>
      <c r="D670" s="289"/>
      <c r="E670" s="289"/>
      <c r="F670" s="289"/>
      <c r="G670" s="289"/>
      <c r="H670" s="289"/>
    </row>
    <row r="671" spans="1:8">
      <c r="A671" s="286"/>
      <c r="B671" s="287"/>
      <c r="C671" s="288"/>
      <c r="D671" s="289"/>
      <c r="E671" s="289"/>
      <c r="F671" s="289"/>
      <c r="G671" s="289"/>
      <c r="H671" s="289"/>
    </row>
    <row r="672" spans="1:8">
      <c r="A672" s="286"/>
      <c r="B672" s="286" t="s">
        <v>719</v>
      </c>
      <c r="C672" s="288"/>
      <c r="D672" s="289"/>
      <c r="E672" s="289"/>
      <c r="F672" s="289"/>
      <c r="G672" s="289"/>
      <c r="H672" s="289"/>
    </row>
    <row r="673" spans="1:8">
      <c r="A673" s="286"/>
      <c r="B673" s="287"/>
      <c r="C673" s="288"/>
      <c r="D673" s="289"/>
      <c r="E673" s="289"/>
      <c r="F673" s="289"/>
      <c r="G673" s="289"/>
      <c r="H673" s="289"/>
    </row>
    <row r="674" spans="1:8">
      <c r="A674" s="286"/>
      <c r="B674" s="297" t="s">
        <v>224</v>
      </c>
      <c r="C674" s="288"/>
      <c r="D674" s="289"/>
      <c r="E674" s="289"/>
      <c r="F674" s="289"/>
      <c r="G674" s="289"/>
      <c r="H674" s="289"/>
    </row>
    <row r="675" spans="1:8">
      <c r="A675" s="286"/>
      <c r="B675" s="287" t="s">
        <v>650</v>
      </c>
      <c r="C675" s="288"/>
      <c r="D675" s="289"/>
      <c r="E675" s="289"/>
      <c r="F675" s="289"/>
      <c r="G675" s="289"/>
      <c r="H675" s="289"/>
    </row>
    <row r="676" spans="1:8">
      <c r="A676" s="286" t="s">
        <v>651</v>
      </c>
      <c r="B676" s="287"/>
      <c r="C676" s="288"/>
      <c r="D676" s="289"/>
      <c r="E676" s="289"/>
      <c r="F676" s="289"/>
      <c r="G676" s="289"/>
      <c r="H676" s="289"/>
    </row>
    <row r="677" spans="1:8">
      <c r="A677" s="286"/>
      <c r="B677" s="298" t="s">
        <v>198</v>
      </c>
      <c r="C677" s="299" t="s">
        <v>652</v>
      </c>
      <c r="D677" s="289"/>
      <c r="E677" s="289"/>
      <c r="F677" s="289"/>
      <c r="G677" s="289"/>
      <c r="H677" s="289"/>
    </row>
    <row r="678" spans="1:8">
      <c r="A678" s="286"/>
      <c r="B678" s="298" t="s">
        <v>198</v>
      </c>
      <c r="C678" s="299" t="s">
        <v>654</v>
      </c>
      <c r="D678" s="289"/>
      <c r="E678" s="289"/>
      <c r="F678" s="289"/>
      <c r="G678" s="289"/>
      <c r="H678" s="289"/>
    </row>
    <row r="679" spans="1:8">
      <c r="A679" s="286"/>
      <c r="B679" s="298" t="s">
        <v>198</v>
      </c>
      <c r="C679" s="299" t="s">
        <v>720</v>
      </c>
      <c r="D679" s="289"/>
      <c r="E679" s="289"/>
      <c r="F679" s="289"/>
      <c r="G679" s="289"/>
      <c r="H679" s="289"/>
    </row>
    <row r="680" spans="1:8">
      <c r="A680" s="286"/>
      <c r="B680" s="298"/>
      <c r="C680" s="299"/>
      <c r="D680" s="289"/>
      <c r="E680" s="289"/>
      <c r="F680" s="289"/>
      <c r="G680" s="289"/>
      <c r="H680" s="289"/>
    </row>
    <row r="681" spans="1:8">
      <c r="A681" s="286"/>
      <c r="B681" s="287" t="s">
        <v>721</v>
      </c>
      <c r="C681" s="288"/>
      <c r="D681" s="289"/>
      <c r="E681" s="289"/>
      <c r="F681" s="289"/>
      <c r="G681" s="289"/>
      <c r="H681" s="289"/>
    </row>
    <row r="682" spans="1:8">
      <c r="A682" s="286" t="s">
        <v>722</v>
      </c>
      <c r="B682" s="287"/>
      <c r="C682" s="288"/>
      <c r="D682" s="289"/>
      <c r="E682" s="289"/>
      <c r="F682" s="289"/>
      <c r="G682" s="289"/>
      <c r="H682" s="289"/>
    </row>
    <row r="683" spans="1:8">
      <c r="A683" s="286"/>
      <c r="B683" s="287"/>
      <c r="C683" s="288"/>
      <c r="D683" s="289"/>
      <c r="E683" s="289"/>
      <c r="F683" s="289"/>
      <c r="G683" s="289"/>
      <c r="H683" s="289"/>
    </row>
    <row r="684" spans="1:8">
      <c r="A684" s="286"/>
      <c r="B684" s="297" t="s">
        <v>660</v>
      </c>
      <c r="C684" s="288"/>
      <c r="D684" s="289"/>
      <c r="E684" s="289"/>
      <c r="F684" s="289"/>
      <c r="G684" s="289"/>
      <c r="H684" s="289"/>
    </row>
    <row r="685" spans="1:8">
      <c r="A685" s="286"/>
      <c r="B685" s="288" t="s">
        <v>297</v>
      </c>
      <c r="C685" s="287" t="s">
        <v>723</v>
      </c>
      <c r="D685" s="289"/>
      <c r="E685" s="289"/>
      <c r="F685" s="289"/>
      <c r="G685" s="289"/>
      <c r="H685" s="289"/>
    </row>
    <row r="686" spans="1:8">
      <c r="A686" s="286"/>
      <c r="B686" s="288" t="s">
        <v>297</v>
      </c>
      <c r="C686" s="287" t="s">
        <v>724</v>
      </c>
      <c r="D686" s="289"/>
      <c r="E686" s="289"/>
      <c r="F686" s="289"/>
      <c r="G686" s="289"/>
      <c r="H686" s="289"/>
    </row>
    <row r="687" spans="1:8">
      <c r="A687" s="286"/>
      <c r="B687" s="287"/>
      <c r="C687" s="299" t="s">
        <v>725</v>
      </c>
      <c r="D687" s="289"/>
      <c r="E687" s="289"/>
      <c r="F687" s="289"/>
      <c r="G687" s="289"/>
      <c r="H687" s="289"/>
    </row>
    <row r="688" spans="1:8">
      <c r="A688" s="286"/>
      <c r="B688" s="288" t="s">
        <v>297</v>
      </c>
      <c r="C688" s="287" t="s">
        <v>726</v>
      </c>
      <c r="D688" s="289"/>
      <c r="E688" s="289"/>
      <c r="F688" s="289"/>
      <c r="G688" s="289"/>
      <c r="H688" s="289"/>
    </row>
    <row r="689" spans="1:8">
      <c r="A689" s="286"/>
      <c r="B689" s="287"/>
      <c r="C689" s="288" t="s">
        <v>451</v>
      </c>
      <c r="D689" s="289" t="s">
        <v>685</v>
      </c>
      <c r="E689" s="301" t="s">
        <v>299</v>
      </c>
      <c r="F689" s="287" t="s">
        <v>727</v>
      </c>
      <c r="G689" s="289"/>
      <c r="H689" s="289"/>
    </row>
    <row r="690" spans="1:8">
      <c r="A690" s="286"/>
      <c r="B690" s="287"/>
      <c r="C690" s="288" t="s">
        <v>454</v>
      </c>
      <c r="D690" s="289" t="s">
        <v>689</v>
      </c>
      <c r="E690" s="301" t="s">
        <v>299</v>
      </c>
      <c r="F690" s="287" t="s">
        <v>728</v>
      </c>
      <c r="G690" s="289"/>
      <c r="H690" s="289"/>
    </row>
    <row r="691" spans="1:8">
      <c r="A691" s="286"/>
      <c r="B691" s="288" t="s">
        <v>297</v>
      </c>
      <c r="C691" s="287" t="s">
        <v>729</v>
      </c>
      <c r="D691" s="289"/>
      <c r="E691" s="289"/>
      <c r="F691" s="289"/>
      <c r="G691" s="289"/>
      <c r="H691" s="289"/>
    </row>
    <row r="692" spans="1:8">
      <c r="A692" s="286"/>
      <c r="B692" s="287"/>
      <c r="C692" s="288"/>
      <c r="D692" s="289"/>
      <c r="E692" s="289"/>
      <c r="F692" s="289"/>
      <c r="G692" s="289"/>
      <c r="H692" s="289"/>
    </row>
    <row r="693" spans="1:8">
      <c r="A693" s="286"/>
      <c r="B693" s="287" t="s">
        <v>730</v>
      </c>
      <c r="C693" s="288"/>
      <c r="D693" s="289"/>
      <c r="E693" s="289"/>
      <c r="F693" s="289"/>
      <c r="G693" s="289"/>
      <c r="H693" s="289"/>
    </row>
    <row r="694" spans="1:8">
      <c r="A694" s="286"/>
      <c r="B694" s="287"/>
      <c r="C694" s="288"/>
      <c r="D694" s="289" t="s">
        <v>731</v>
      </c>
      <c r="E694" s="301" t="s">
        <v>299</v>
      </c>
      <c r="F694" s="287" t="s">
        <v>475</v>
      </c>
      <c r="G694" s="289"/>
      <c r="H694" s="289"/>
    </row>
    <row r="695" spans="1:8">
      <c r="A695" s="286"/>
      <c r="B695" s="287"/>
      <c r="C695" s="288"/>
      <c r="D695" s="289" t="s">
        <v>732</v>
      </c>
      <c r="E695" s="301" t="s">
        <v>299</v>
      </c>
      <c r="F695" s="287" t="s">
        <v>733</v>
      </c>
      <c r="G695" s="289"/>
      <c r="H695" s="289"/>
    </row>
    <row r="696" spans="1:8">
      <c r="A696" s="286"/>
      <c r="B696" s="287"/>
      <c r="C696" s="288"/>
      <c r="D696" s="289" t="s">
        <v>734</v>
      </c>
      <c r="E696" s="301" t="s">
        <v>299</v>
      </c>
      <c r="F696" s="287" t="s">
        <v>735</v>
      </c>
      <c r="G696" s="289"/>
      <c r="H696" s="289"/>
    </row>
    <row r="697" spans="1:8">
      <c r="A697" s="286"/>
      <c r="B697" s="287"/>
      <c r="C697" s="288"/>
      <c r="D697" s="289" t="s">
        <v>736</v>
      </c>
      <c r="E697" s="301" t="s">
        <v>299</v>
      </c>
      <c r="F697" s="287" t="s">
        <v>737</v>
      </c>
      <c r="G697" s="289"/>
      <c r="H697" s="289"/>
    </row>
    <row r="698" spans="1:8">
      <c r="A698" s="286"/>
      <c r="B698" s="287"/>
      <c r="C698" s="288" t="s">
        <v>451</v>
      </c>
      <c r="D698" s="289" t="s">
        <v>738</v>
      </c>
      <c r="E698" s="301" t="s">
        <v>299</v>
      </c>
      <c r="F698" s="287" t="s">
        <v>739</v>
      </c>
      <c r="G698" s="289"/>
      <c r="H698" s="289"/>
    </row>
    <row r="699" spans="1:8">
      <c r="A699" s="286"/>
      <c r="B699" s="287"/>
      <c r="C699" s="288" t="s">
        <v>454</v>
      </c>
      <c r="D699" s="289" t="s">
        <v>740</v>
      </c>
      <c r="E699" s="301" t="s">
        <v>299</v>
      </c>
      <c r="F699" s="287" t="s">
        <v>741</v>
      </c>
      <c r="G699" s="289"/>
      <c r="H699" s="289"/>
    </row>
    <row r="700" spans="1:8">
      <c r="A700" s="286"/>
      <c r="B700" s="287"/>
      <c r="C700" s="288"/>
      <c r="D700" s="289"/>
      <c r="E700" s="289"/>
      <c r="F700" s="289"/>
      <c r="G700" s="289"/>
      <c r="H700" s="289"/>
    </row>
    <row r="701" spans="1:8">
      <c r="A701" s="286"/>
      <c r="B701" s="287" t="s">
        <v>742</v>
      </c>
      <c r="C701" s="288"/>
      <c r="D701" s="289"/>
      <c r="E701" s="289"/>
      <c r="F701" s="289"/>
      <c r="G701" s="289"/>
      <c r="H701" s="289"/>
    </row>
    <row r="702" spans="1:8">
      <c r="A702" s="286" t="s">
        <v>743</v>
      </c>
      <c r="B702" s="287"/>
      <c r="C702" s="288"/>
      <c r="D702" s="289"/>
      <c r="E702" s="289"/>
      <c r="F702" s="289"/>
      <c r="G702" s="289"/>
      <c r="H702" s="289"/>
    </row>
    <row r="703" spans="1:8">
      <c r="A703" s="286"/>
      <c r="B703" s="287" t="s">
        <v>744</v>
      </c>
      <c r="C703" s="288"/>
      <c r="D703" s="289"/>
      <c r="E703" s="289"/>
      <c r="F703" s="289"/>
      <c r="G703" s="289"/>
      <c r="H703" s="289"/>
    </row>
    <row r="704" spans="1:8">
      <c r="A704" s="286" t="s">
        <v>745</v>
      </c>
      <c r="B704" s="287"/>
      <c r="C704" s="288"/>
      <c r="D704" s="289"/>
      <c r="E704" s="289"/>
      <c r="F704" s="289"/>
      <c r="G704" s="289"/>
      <c r="H704" s="289"/>
    </row>
    <row r="705" spans="1:8">
      <c r="A705" s="286" t="s">
        <v>746</v>
      </c>
      <c r="B705" s="287"/>
      <c r="C705" s="288"/>
      <c r="D705" s="289"/>
      <c r="E705" s="289"/>
      <c r="F705" s="289"/>
      <c r="G705" s="289"/>
      <c r="H705" s="289"/>
    </row>
    <row r="706" spans="1:8">
      <c r="A706" s="286"/>
      <c r="B706" s="287" t="s">
        <v>747</v>
      </c>
      <c r="C706" s="288"/>
      <c r="D706" s="289"/>
      <c r="E706" s="289"/>
      <c r="F706" s="289"/>
      <c r="G706" s="289"/>
      <c r="H706" s="289"/>
    </row>
    <row r="707" spans="1:8">
      <c r="A707" s="286" t="s">
        <v>748</v>
      </c>
      <c r="B707" s="287"/>
      <c r="C707" s="288"/>
      <c r="D707" s="289"/>
      <c r="E707" s="289"/>
      <c r="F707" s="289"/>
      <c r="G707" s="289"/>
      <c r="H707" s="289"/>
    </row>
    <row r="708" spans="1:8">
      <c r="A708" s="286"/>
      <c r="B708" s="287"/>
      <c r="C708" s="288"/>
      <c r="D708" s="289"/>
      <c r="E708" s="289"/>
      <c r="F708" s="289"/>
      <c r="G708" s="289"/>
      <c r="H708" s="289"/>
    </row>
    <row r="709" spans="1:8">
      <c r="A709" s="286"/>
      <c r="B709" s="297" t="s">
        <v>240</v>
      </c>
      <c r="C709" s="288"/>
      <c r="D709" s="289"/>
      <c r="E709" s="289"/>
      <c r="F709" s="289"/>
      <c r="G709" s="289"/>
      <c r="H709" s="289"/>
    </row>
    <row r="710" spans="1:8">
      <c r="A710" s="286"/>
      <c r="B710" s="287" t="s">
        <v>749</v>
      </c>
      <c r="C710" s="288"/>
      <c r="D710" s="289"/>
      <c r="E710" s="289"/>
      <c r="F710" s="289"/>
      <c r="G710" s="289"/>
      <c r="H710" s="289"/>
    </row>
    <row r="711" spans="1:8">
      <c r="A711" s="286"/>
      <c r="B711" s="287"/>
      <c r="C711" s="288"/>
      <c r="D711" s="289"/>
      <c r="E711" s="289"/>
      <c r="F711" s="289"/>
      <c r="G711" s="289"/>
      <c r="H711" s="289"/>
    </row>
    <row r="712" spans="1:8">
      <c r="A712" s="286"/>
      <c r="B712" s="286" t="s">
        <v>750</v>
      </c>
      <c r="C712" s="288"/>
      <c r="D712" s="289"/>
      <c r="E712" s="289"/>
      <c r="F712" s="289"/>
      <c r="G712" s="289"/>
      <c r="H712" s="289"/>
    </row>
    <row r="713" spans="1:8">
      <c r="A713" s="286"/>
      <c r="B713" s="287"/>
      <c r="C713" s="288"/>
      <c r="D713" s="289"/>
      <c r="E713" s="289"/>
      <c r="F713" s="289"/>
      <c r="G713" s="289"/>
      <c r="H713" s="289"/>
    </row>
    <row r="714" spans="1:8">
      <c r="A714" s="286"/>
      <c r="B714" s="297" t="s">
        <v>751</v>
      </c>
      <c r="C714" s="288"/>
      <c r="D714" s="289"/>
      <c r="E714" s="289"/>
      <c r="F714" s="289"/>
      <c r="G714" s="289"/>
      <c r="H714" s="289"/>
    </row>
    <row r="715" spans="1:8">
      <c r="A715" s="286"/>
      <c r="B715" s="287" t="s">
        <v>752</v>
      </c>
      <c r="C715" s="288"/>
      <c r="D715" s="289"/>
      <c r="E715" s="289"/>
      <c r="F715" s="289"/>
      <c r="G715" s="289"/>
      <c r="H715" s="289"/>
    </row>
    <row r="716" spans="1:8">
      <c r="A716" s="310" t="s">
        <v>198</v>
      </c>
      <c r="B716" s="287" t="s">
        <v>753</v>
      </c>
      <c r="C716" s="288"/>
      <c r="D716" s="289"/>
      <c r="E716" s="289"/>
      <c r="F716" s="289"/>
      <c r="G716" s="289"/>
      <c r="H716" s="289"/>
    </row>
    <row r="717" spans="1:8">
      <c r="A717" s="310" t="s">
        <v>198</v>
      </c>
      <c r="B717" s="287" t="s">
        <v>754</v>
      </c>
      <c r="C717" s="288"/>
      <c r="D717" s="289"/>
      <c r="E717" s="289"/>
      <c r="F717" s="289"/>
      <c r="G717" s="289"/>
      <c r="H717" s="289"/>
    </row>
    <row r="718" spans="1:8">
      <c r="A718" s="310" t="s">
        <v>198</v>
      </c>
      <c r="B718" s="287" t="s">
        <v>755</v>
      </c>
      <c r="C718" s="288"/>
      <c r="D718" s="289"/>
      <c r="E718" s="289"/>
      <c r="F718" s="289"/>
      <c r="G718" s="289"/>
      <c r="H718" s="289"/>
    </row>
    <row r="719" spans="1:8">
      <c r="A719" s="310" t="s">
        <v>198</v>
      </c>
      <c r="B719" s="287" t="s">
        <v>756</v>
      </c>
      <c r="C719" s="288"/>
      <c r="D719" s="289"/>
      <c r="E719" s="289"/>
      <c r="F719" s="289"/>
      <c r="G719" s="289"/>
      <c r="H719" s="289"/>
    </row>
    <row r="720" spans="1:8">
      <c r="A720" s="310" t="s">
        <v>198</v>
      </c>
      <c r="B720" s="287" t="s">
        <v>757</v>
      </c>
      <c r="C720" s="288"/>
      <c r="D720" s="289"/>
      <c r="E720" s="289"/>
      <c r="F720" s="289"/>
      <c r="G720" s="289"/>
      <c r="H720" s="289"/>
    </row>
    <row r="721" spans="1:8">
      <c r="A721" s="310" t="s">
        <v>198</v>
      </c>
      <c r="B721" s="287" t="s">
        <v>758</v>
      </c>
      <c r="C721" s="288"/>
      <c r="D721" s="289"/>
      <c r="E721" s="289"/>
      <c r="F721" s="289"/>
      <c r="G721" s="289"/>
      <c r="H721" s="289"/>
    </row>
    <row r="722" spans="1:8">
      <c r="A722" s="310" t="s">
        <v>198</v>
      </c>
      <c r="B722" s="287" t="s">
        <v>759</v>
      </c>
      <c r="C722" s="288"/>
      <c r="D722" s="289"/>
      <c r="E722" s="289"/>
      <c r="F722" s="289"/>
      <c r="G722" s="289"/>
      <c r="H722" s="289"/>
    </row>
    <row r="723" spans="1:8">
      <c r="A723" s="286"/>
      <c r="B723" s="287"/>
      <c r="C723" s="288"/>
      <c r="D723" s="289"/>
      <c r="E723" s="289"/>
      <c r="F723" s="289"/>
      <c r="G723" s="289"/>
      <c r="H723" s="289"/>
    </row>
    <row r="724" spans="1:8">
      <c r="A724" s="286"/>
      <c r="B724" s="297" t="s">
        <v>760</v>
      </c>
      <c r="C724" s="288"/>
      <c r="D724" s="289"/>
      <c r="E724" s="289"/>
      <c r="F724" s="289"/>
      <c r="G724" s="289"/>
      <c r="H724" s="289"/>
    </row>
    <row r="725" spans="1:8">
      <c r="A725" s="286"/>
      <c r="B725" s="287" t="s">
        <v>761</v>
      </c>
      <c r="C725" s="288"/>
      <c r="D725" s="289"/>
      <c r="E725" s="289"/>
      <c r="F725" s="289"/>
      <c r="G725" s="289"/>
      <c r="H725" s="289"/>
    </row>
    <row r="726" spans="1:8">
      <c r="A726" s="286" t="s">
        <v>762</v>
      </c>
      <c r="B726" s="287"/>
      <c r="C726" s="288"/>
      <c r="D726" s="289"/>
      <c r="E726" s="289"/>
      <c r="F726" s="289"/>
      <c r="G726" s="289"/>
      <c r="H726" s="289"/>
    </row>
    <row r="727" spans="1:8">
      <c r="A727" s="286"/>
      <c r="B727" s="288">
        <v>75</v>
      </c>
      <c r="C727" s="287" t="s">
        <v>763</v>
      </c>
      <c r="D727" s="311" t="s">
        <v>764</v>
      </c>
      <c r="E727" s="289"/>
      <c r="F727" s="289"/>
      <c r="G727" s="289"/>
      <c r="H727" s="289"/>
    </row>
    <row r="728" spans="1:8">
      <c r="A728" s="286"/>
      <c r="B728" s="288">
        <v>85</v>
      </c>
      <c r="C728" s="287" t="s">
        <v>763</v>
      </c>
      <c r="D728" s="311" t="s">
        <v>765</v>
      </c>
      <c r="E728" s="289"/>
      <c r="F728" s="289"/>
      <c r="G728" s="289"/>
      <c r="H728" s="289"/>
    </row>
    <row r="729" spans="1:8">
      <c r="A729" s="286"/>
      <c r="B729" s="288">
        <v>95</v>
      </c>
      <c r="C729" s="287" t="s">
        <v>763</v>
      </c>
      <c r="D729" s="311" t="s">
        <v>766</v>
      </c>
      <c r="E729" s="289"/>
      <c r="F729" s="289"/>
      <c r="G729" s="289"/>
      <c r="H729" s="289"/>
    </row>
    <row r="730" spans="1:8">
      <c r="A730" s="286"/>
      <c r="B730" s="288">
        <v>105</v>
      </c>
      <c r="C730" s="287" t="s">
        <v>763</v>
      </c>
      <c r="D730" s="311" t="s">
        <v>767</v>
      </c>
      <c r="E730" s="289"/>
      <c r="F730" s="289"/>
      <c r="G730" s="289"/>
      <c r="H730" s="289"/>
    </row>
    <row r="731" spans="1:8">
      <c r="A731" s="286"/>
      <c r="B731" s="287" t="s">
        <v>768</v>
      </c>
      <c r="C731" s="288"/>
      <c r="D731" s="289"/>
      <c r="E731" s="289"/>
      <c r="F731" s="289"/>
      <c r="G731" s="289"/>
      <c r="H731" s="289"/>
    </row>
    <row r="732" spans="1:8">
      <c r="A732" s="286"/>
      <c r="B732" s="287" t="s">
        <v>769</v>
      </c>
      <c r="C732" s="288"/>
      <c r="D732" s="289"/>
      <c r="E732" s="289"/>
      <c r="F732" s="289"/>
      <c r="G732" s="289"/>
      <c r="H732" s="289"/>
    </row>
    <row r="733" spans="1:8">
      <c r="A733" s="286"/>
      <c r="B733" s="287"/>
      <c r="C733" s="288"/>
      <c r="D733" s="289"/>
      <c r="E733" s="289"/>
      <c r="F733" s="289"/>
      <c r="G733" s="289"/>
      <c r="H733" s="289"/>
    </row>
    <row r="734" spans="1:8">
      <c r="A734" s="286"/>
      <c r="B734" s="287" t="s">
        <v>770</v>
      </c>
      <c r="C734" s="288"/>
      <c r="D734" s="289"/>
      <c r="E734" s="289"/>
      <c r="F734" s="289"/>
      <c r="G734" s="289"/>
      <c r="H734" s="289"/>
    </row>
    <row r="735" spans="1:8">
      <c r="A735" s="286" t="s">
        <v>771</v>
      </c>
      <c r="B735" s="287"/>
      <c r="C735" s="288"/>
      <c r="D735" s="289"/>
      <c r="E735" s="289"/>
      <c r="F735" s="289"/>
      <c r="G735" s="289"/>
      <c r="H735" s="289"/>
    </row>
    <row r="736" spans="1:8">
      <c r="A736" s="286"/>
      <c r="B736" s="287"/>
      <c r="C736" s="288"/>
      <c r="D736" s="289"/>
      <c r="E736" s="289"/>
      <c r="F736" s="289"/>
      <c r="G736" s="289"/>
      <c r="H736" s="289"/>
    </row>
    <row r="737" spans="1:8">
      <c r="A737" s="286"/>
      <c r="B737" s="287" t="s">
        <v>772</v>
      </c>
      <c r="C737" s="288"/>
      <c r="D737" s="289"/>
      <c r="E737" s="289"/>
      <c r="F737" s="289"/>
      <c r="G737" s="289"/>
      <c r="H737" s="289"/>
    </row>
    <row r="738" spans="1:8">
      <c r="A738" s="286" t="s">
        <v>773</v>
      </c>
      <c r="B738" s="287"/>
      <c r="C738" s="288"/>
      <c r="D738" s="289"/>
      <c r="E738" s="289"/>
      <c r="F738" s="289"/>
      <c r="G738" s="289"/>
      <c r="H738" s="289"/>
    </row>
    <row r="739" spans="1:8">
      <c r="A739" s="286" t="s">
        <v>774</v>
      </c>
      <c r="B739" s="287"/>
      <c r="C739" s="288"/>
      <c r="D739" s="289"/>
      <c r="E739" s="289"/>
      <c r="F739" s="289"/>
      <c r="G739" s="289"/>
      <c r="H739" s="289"/>
    </row>
    <row r="740" spans="1:8">
      <c r="A740" s="286" t="s">
        <v>775</v>
      </c>
      <c r="B740" s="287"/>
      <c r="C740" s="288"/>
      <c r="D740" s="289"/>
      <c r="E740" s="289"/>
      <c r="F740" s="289"/>
      <c r="G740" s="289"/>
      <c r="H740" s="289"/>
    </row>
    <row r="741" spans="1:8">
      <c r="A741" s="286"/>
      <c r="B741" s="287"/>
      <c r="C741" s="288"/>
      <c r="D741" s="289"/>
      <c r="E741" s="289"/>
      <c r="F741" s="289"/>
      <c r="G741" s="289"/>
      <c r="H741" s="289"/>
    </row>
    <row r="742" spans="1:8">
      <c r="A742" s="286"/>
      <c r="B742" s="297" t="s">
        <v>776</v>
      </c>
      <c r="C742" s="288"/>
      <c r="D742" s="289"/>
      <c r="E742" s="289"/>
      <c r="F742" s="289"/>
      <c r="G742" s="289"/>
      <c r="H742" s="289"/>
    </row>
    <row r="743" spans="1:8">
      <c r="A743" s="286"/>
      <c r="B743" s="287" t="s">
        <v>777</v>
      </c>
      <c r="C743" s="288"/>
      <c r="D743" s="289"/>
      <c r="E743" s="289"/>
      <c r="F743" s="289"/>
      <c r="G743" s="289"/>
      <c r="H743" s="289"/>
    </row>
    <row r="744" spans="1:8">
      <c r="A744" s="286"/>
      <c r="B744" s="312" t="s">
        <v>778</v>
      </c>
      <c r="C744" s="294" t="s">
        <v>779</v>
      </c>
      <c r="D744" s="289"/>
      <c r="E744" s="289"/>
      <c r="F744" s="289"/>
      <c r="G744" s="289"/>
      <c r="H744" s="289"/>
    </row>
    <row r="745" spans="1:8">
      <c r="A745" s="286"/>
      <c r="B745" s="288" t="s">
        <v>297</v>
      </c>
      <c r="C745" s="287" t="s">
        <v>780</v>
      </c>
      <c r="D745" s="289"/>
      <c r="E745" s="289"/>
      <c r="F745" s="289"/>
      <c r="G745" s="289"/>
      <c r="H745" s="289"/>
    </row>
    <row r="746" spans="1:8">
      <c r="A746" s="286"/>
      <c r="B746" s="312" t="s">
        <v>781</v>
      </c>
      <c r="C746" s="294" t="s">
        <v>782</v>
      </c>
      <c r="D746" s="289"/>
      <c r="E746" s="289"/>
      <c r="F746" s="289"/>
      <c r="G746" s="289"/>
      <c r="H746" s="289"/>
    </row>
    <row r="747" spans="1:8">
      <c r="A747" s="286"/>
      <c r="B747" s="288" t="s">
        <v>297</v>
      </c>
      <c r="C747" s="287" t="s">
        <v>783</v>
      </c>
      <c r="D747" s="289"/>
      <c r="E747" s="289"/>
      <c r="F747" s="289"/>
      <c r="G747" s="289"/>
      <c r="H747" s="289"/>
    </row>
    <row r="748" spans="1:8">
      <c r="A748" s="286"/>
      <c r="B748" s="287"/>
      <c r="C748" s="287" t="s">
        <v>784</v>
      </c>
      <c r="D748" s="289"/>
      <c r="E748" s="289"/>
      <c r="F748" s="289"/>
      <c r="G748" s="289"/>
      <c r="H748" s="289"/>
    </row>
    <row r="749" spans="1:8">
      <c r="A749" s="286"/>
      <c r="B749" s="312" t="s">
        <v>785</v>
      </c>
      <c r="C749" s="294" t="s">
        <v>786</v>
      </c>
      <c r="D749" s="289"/>
      <c r="E749" s="289"/>
      <c r="F749" s="289"/>
      <c r="G749" s="289"/>
      <c r="H749" s="289"/>
    </row>
    <row r="750" spans="1:8">
      <c r="A750" s="286"/>
      <c r="B750" s="288" t="s">
        <v>297</v>
      </c>
      <c r="C750" s="287" t="s">
        <v>787</v>
      </c>
      <c r="D750" s="289"/>
      <c r="E750" s="289"/>
      <c r="F750" s="289"/>
      <c r="G750" s="289"/>
      <c r="H750" s="289"/>
    </row>
    <row r="751" spans="1:8">
      <c r="A751" s="286"/>
      <c r="B751" s="287"/>
      <c r="C751" s="287" t="s">
        <v>788</v>
      </c>
      <c r="D751" s="289"/>
      <c r="E751" s="289"/>
      <c r="F751" s="289"/>
      <c r="G751" s="289"/>
      <c r="H751" s="289"/>
    </row>
    <row r="752" spans="1:8">
      <c r="A752" s="286"/>
      <c r="B752" s="287"/>
      <c r="C752" s="288"/>
      <c r="D752" s="289"/>
      <c r="E752" s="289"/>
      <c r="F752" s="289"/>
      <c r="G752" s="289"/>
      <c r="H752" s="289"/>
    </row>
    <row r="753" spans="1:8">
      <c r="A753" s="286"/>
      <c r="B753" s="287" t="s">
        <v>789</v>
      </c>
      <c r="C753" s="288"/>
      <c r="D753" s="289"/>
      <c r="E753" s="289"/>
      <c r="F753" s="289"/>
      <c r="G753" s="289"/>
      <c r="H753" s="289"/>
    </row>
    <row r="754" spans="1:8">
      <c r="A754" s="286" t="s">
        <v>790</v>
      </c>
      <c r="B754" s="287"/>
      <c r="C754" s="288"/>
      <c r="D754" s="289"/>
      <c r="E754" s="289"/>
      <c r="F754" s="289"/>
      <c r="G754" s="289"/>
      <c r="H754" s="289"/>
    </row>
    <row r="755" spans="1:8">
      <c r="A755" s="286"/>
      <c r="B755" s="287" t="s">
        <v>791</v>
      </c>
      <c r="C755" s="288"/>
      <c r="D755" s="289"/>
      <c r="E755" s="289"/>
      <c r="F755" s="289"/>
      <c r="G755" s="289"/>
      <c r="H755" s="289"/>
    </row>
    <row r="756" spans="1:8">
      <c r="A756" s="286" t="s">
        <v>792</v>
      </c>
      <c r="B756" s="287"/>
      <c r="C756" s="288"/>
      <c r="D756" s="289"/>
      <c r="E756" s="289"/>
      <c r="F756" s="289"/>
      <c r="G756" s="289"/>
      <c r="H756" s="289"/>
    </row>
    <row r="757" spans="1:8">
      <c r="A757" s="286"/>
      <c r="B757" s="287"/>
      <c r="C757" s="288"/>
      <c r="D757" s="289"/>
      <c r="E757" s="289"/>
      <c r="F757" s="289"/>
      <c r="G757" s="289"/>
      <c r="H757" s="289"/>
    </row>
    <row r="758" spans="1:8">
      <c r="A758" s="286"/>
      <c r="B758" s="297" t="s">
        <v>240</v>
      </c>
      <c r="C758" s="288"/>
      <c r="D758" s="289"/>
      <c r="E758" s="289"/>
      <c r="F758" s="289"/>
      <c r="G758" s="289"/>
      <c r="H758" s="289"/>
    </row>
    <row r="759" spans="1:8">
      <c r="A759" s="286"/>
      <c r="B759" s="287" t="s">
        <v>793</v>
      </c>
      <c r="C759" s="288"/>
      <c r="D759" s="289"/>
      <c r="E759" s="289"/>
      <c r="F759" s="289"/>
      <c r="G759" s="289"/>
      <c r="H759" s="289"/>
    </row>
    <row r="760" spans="1:8">
      <c r="A760" s="286"/>
      <c r="B760" s="287"/>
      <c r="C760" s="288"/>
      <c r="D760" s="289"/>
      <c r="E760" s="289"/>
      <c r="F760" s="289"/>
      <c r="G760" s="289"/>
      <c r="H760" s="289"/>
    </row>
    <row r="761" spans="1:8">
      <c r="A761" s="286"/>
      <c r="B761" s="286" t="s">
        <v>794</v>
      </c>
      <c r="C761" s="288"/>
      <c r="D761" s="289"/>
      <c r="E761" s="289"/>
      <c r="F761" s="289"/>
      <c r="G761" s="289"/>
      <c r="H761" s="289"/>
    </row>
    <row r="762" spans="1:8">
      <c r="A762" s="286"/>
      <c r="B762" s="287"/>
      <c r="C762" s="288"/>
      <c r="D762" s="289"/>
      <c r="E762" s="289"/>
      <c r="F762" s="289"/>
      <c r="G762" s="289"/>
      <c r="H762" s="289"/>
    </row>
    <row r="763" spans="1:8">
      <c r="A763" s="286"/>
      <c r="B763" s="297" t="s">
        <v>240</v>
      </c>
      <c r="C763" s="288"/>
      <c r="D763" s="289"/>
      <c r="E763" s="289"/>
      <c r="F763" s="289"/>
      <c r="G763" s="289"/>
      <c r="H763" s="289"/>
    </row>
    <row r="764" spans="1:8">
      <c r="A764" s="286"/>
      <c r="B764" s="287" t="s">
        <v>795</v>
      </c>
      <c r="C764" s="288"/>
      <c r="D764" s="289"/>
      <c r="E764" s="289"/>
      <c r="F764" s="289"/>
      <c r="G764" s="289"/>
      <c r="H764" s="289"/>
    </row>
    <row r="765" spans="1:8">
      <c r="A765" s="286" t="s">
        <v>796</v>
      </c>
      <c r="B765" s="287"/>
      <c r="C765" s="288"/>
      <c r="D765" s="289"/>
      <c r="E765" s="289"/>
      <c r="F765" s="289"/>
      <c r="G765" s="289"/>
      <c r="H765" s="289"/>
    </row>
    <row r="766" spans="1:8">
      <c r="A766" s="286"/>
      <c r="B766" s="287" t="s">
        <v>797</v>
      </c>
      <c r="C766" s="288"/>
      <c r="D766" s="289"/>
      <c r="E766" s="289"/>
      <c r="F766" s="289"/>
      <c r="G766" s="289"/>
      <c r="H766" s="289"/>
    </row>
    <row r="768" spans="1:8">
      <c r="A768" s="286" t="s">
        <v>798</v>
      </c>
      <c r="B768" s="287"/>
      <c r="C768" s="288"/>
      <c r="D768" s="289"/>
      <c r="E768" s="289"/>
      <c r="F768" s="289"/>
      <c r="G768" s="289"/>
      <c r="H768" s="289"/>
    </row>
    <row r="769" spans="1:8">
      <c r="A769" s="286"/>
      <c r="B769" s="287"/>
      <c r="C769" s="288"/>
      <c r="D769" s="289"/>
      <c r="E769" s="289"/>
      <c r="F769" s="289"/>
      <c r="G769" s="289"/>
      <c r="H769" s="289"/>
    </row>
    <row r="770" spans="1:8">
      <c r="A770" s="286"/>
      <c r="B770" s="297" t="s">
        <v>224</v>
      </c>
      <c r="D770" s="289"/>
      <c r="E770" s="289"/>
      <c r="F770" s="289"/>
      <c r="G770" s="289"/>
      <c r="H770" s="289"/>
    </row>
    <row r="771" spans="1:8">
      <c r="A771" s="286"/>
      <c r="B771" s="287" t="s">
        <v>799</v>
      </c>
      <c r="D771" s="289"/>
      <c r="E771" s="289"/>
      <c r="F771" s="289"/>
      <c r="G771" s="289"/>
      <c r="H771" s="289"/>
    </row>
    <row r="772" spans="1:8">
      <c r="A772" s="286" t="s">
        <v>800</v>
      </c>
      <c r="B772" s="287"/>
      <c r="D772" s="289"/>
      <c r="E772" s="289"/>
      <c r="F772" s="289"/>
      <c r="G772" s="289"/>
      <c r="H772" s="289"/>
    </row>
    <row r="773" spans="1:8">
      <c r="A773" s="286"/>
      <c r="B773" s="298" t="s">
        <v>198</v>
      </c>
      <c r="C773" s="299" t="s">
        <v>801</v>
      </c>
      <c r="D773" s="289"/>
      <c r="E773" s="289"/>
      <c r="F773" s="289"/>
      <c r="G773" s="289"/>
      <c r="H773" s="289"/>
    </row>
    <row r="774" spans="1:8">
      <c r="A774" s="286"/>
      <c r="B774" s="298" t="s">
        <v>198</v>
      </c>
      <c r="C774" s="299" t="s">
        <v>802</v>
      </c>
      <c r="D774" s="289"/>
      <c r="E774" s="289"/>
      <c r="F774" s="289"/>
      <c r="G774" s="289"/>
      <c r="H774" s="289"/>
    </row>
    <row r="775" spans="1:8">
      <c r="A775" s="286"/>
      <c r="B775" s="298" t="s">
        <v>198</v>
      </c>
      <c r="C775" s="299" t="s">
        <v>228</v>
      </c>
      <c r="D775" s="290"/>
      <c r="E775" s="289"/>
      <c r="F775" s="289"/>
      <c r="G775" s="289"/>
      <c r="H775" s="289"/>
    </row>
    <row r="776" spans="1:8">
      <c r="A776" s="286"/>
      <c r="B776" s="298"/>
      <c r="C776" s="299"/>
      <c r="D776" s="290"/>
      <c r="E776" s="289"/>
      <c r="F776" s="289"/>
      <c r="G776" s="289"/>
      <c r="H776" s="289"/>
    </row>
    <row r="777" spans="1:8">
      <c r="A777" s="286"/>
      <c r="B777" s="287" t="s">
        <v>803</v>
      </c>
      <c r="C777" s="288"/>
      <c r="D777" s="289"/>
      <c r="E777" s="289"/>
      <c r="F777" s="289"/>
      <c r="G777" s="289"/>
      <c r="H777" s="289"/>
    </row>
    <row r="778" spans="1:8">
      <c r="A778" s="286"/>
      <c r="B778" s="287"/>
      <c r="C778" s="288"/>
      <c r="D778" s="289" t="s">
        <v>804</v>
      </c>
      <c r="E778" s="301" t="s">
        <v>299</v>
      </c>
      <c r="F778" s="287" t="s">
        <v>805</v>
      </c>
      <c r="G778" s="289"/>
      <c r="H778" s="289"/>
    </row>
    <row r="779" spans="1:8">
      <c r="A779" s="286"/>
      <c r="B779" s="287"/>
      <c r="C779" s="288"/>
      <c r="D779" s="289" t="s">
        <v>806</v>
      </c>
      <c r="E779" s="301" t="s">
        <v>299</v>
      </c>
      <c r="F779" s="287" t="s">
        <v>807</v>
      </c>
      <c r="G779" s="289"/>
      <c r="H779" s="289"/>
    </row>
    <row r="780" spans="1:8">
      <c r="A780" s="286"/>
      <c r="B780" s="287"/>
      <c r="C780" s="288"/>
      <c r="D780" s="289" t="s">
        <v>808</v>
      </c>
      <c r="E780" s="301" t="s">
        <v>299</v>
      </c>
      <c r="F780" s="287" t="s">
        <v>809</v>
      </c>
      <c r="G780" s="289"/>
      <c r="H780" s="289"/>
    </row>
    <row r="781" spans="1:8">
      <c r="A781" s="286"/>
      <c r="B781" s="287"/>
      <c r="C781" s="288"/>
      <c r="D781" s="289"/>
      <c r="E781" s="301"/>
      <c r="F781" s="287"/>
      <c r="G781" s="289"/>
      <c r="H781" s="289"/>
    </row>
    <row r="782" spans="1:8">
      <c r="A782" s="286"/>
      <c r="B782" s="287"/>
      <c r="C782" s="288"/>
      <c r="D782" s="289" t="s">
        <v>810</v>
      </c>
      <c r="E782" s="301" t="s">
        <v>299</v>
      </c>
      <c r="F782" s="287" t="s">
        <v>811</v>
      </c>
      <c r="G782" s="289"/>
      <c r="H782" s="289"/>
    </row>
    <row r="783" spans="1:8">
      <c r="A783" s="286"/>
      <c r="B783" s="287"/>
      <c r="C783" s="288"/>
      <c r="D783" s="289" t="s">
        <v>812</v>
      </c>
      <c r="E783" s="301" t="s">
        <v>299</v>
      </c>
      <c r="F783" s="287" t="s">
        <v>813</v>
      </c>
      <c r="G783" s="289"/>
      <c r="H783" s="289"/>
    </row>
    <row r="784" spans="1:8">
      <c r="A784" s="286"/>
      <c r="B784" s="287"/>
      <c r="C784" s="288"/>
      <c r="D784" s="289"/>
      <c r="E784" s="289"/>
      <c r="F784" s="289"/>
      <c r="G784" s="289"/>
      <c r="H784" s="289"/>
    </row>
    <row r="785" spans="1:8">
      <c r="A785" s="286"/>
      <c r="B785" s="287" t="s">
        <v>814</v>
      </c>
      <c r="C785" s="288"/>
      <c r="D785" s="289"/>
      <c r="E785" s="289"/>
      <c r="F785" s="289"/>
      <c r="G785" s="289"/>
      <c r="H785" s="289"/>
    </row>
    <row r="786" spans="1:8">
      <c r="A786" s="287" t="s">
        <v>815</v>
      </c>
      <c r="C786" s="288"/>
      <c r="D786" s="289"/>
      <c r="E786" s="289"/>
      <c r="F786" s="289"/>
      <c r="G786" s="289"/>
      <c r="H786" s="289"/>
    </row>
    <row r="787" spans="1:8">
      <c r="A787" s="287" t="s">
        <v>816</v>
      </c>
      <c r="C787" s="288"/>
      <c r="D787" s="289"/>
      <c r="E787" s="289"/>
      <c r="F787" s="289"/>
      <c r="G787" s="289"/>
      <c r="H787" s="289"/>
    </row>
    <row r="788" spans="1:8">
      <c r="A788" s="286"/>
      <c r="B788" s="294" t="s">
        <v>817</v>
      </c>
      <c r="C788" s="288"/>
      <c r="D788" s="289"/>
      <c r="E788" s="289"/>
      <c r="F788" s="289"/>
      <c r="G788" s="289"/>
      <c r="H788" s="289"/>
    </row>
    <row r="789" spans="1:8">
      <c r="A789" s="286"/>
      <c r="B789" s="294" t="s">
        <v>818</v>
      </c>
      <c r="C789" s="288"/>
      <c r="D789" s="289"/>
      <c r="E789" s="289"/>
      <c r="F789" s="289"/>
      <c r="G789" s="289"/>
      <c r="H789" s="289"/>
    </row>
    <row r="790" spans="1:8">
      <c r="A790" s="286" t="s">
        <v>819</v>
      </c>
      <c r="B790" s="287"/>
      <c r="C790" s="288"/>
      <c r="D790" s="289"/>
      <c r="E790" s="289"/>
      <c r="F790" s="289"/>
      <c r="G790" s="289"/>
      <c r="H790" s="289"/>
    </row>
    <row r="791" spans="1:8">
      <c r="A791" s="286"/>
      <c r="B791" s="287"/>
      <c r="C791" s="288"/>
      <c r="D791" s="289"/>
      <c r="E791" s="289"/>
      <c r="F791" s="289"/>
      <c r="G791" s="289"/>
      <c r="H791" s="289"/>
    </row>
    <row r="792" spans="1:8">
      <c r="A792" s="286"/>
      <c r="B792" s="307" t="s">
        <v>820</v>
      </c>
      <c r="C792" s="288"/>
      <c r="D792" s="289"/>
      <c r="E792" s="289"/>
      <c r="F792" s="289"/>
      <c r="G792" s="289"/>
      <c r="H792" s="289"/>
    </row>
    <row r="793" spans="1:8">
      <c r="A793" s="286" t="s">
        <v>821</v>
      </c>
      <c r="B793" s="287"/>
      <c r="C793" s="288"/>
      <c r="D793" s="289"/>
      <c r="E793" s="289"/>
      <c r="F793" s="289"/>
      <c r="G793" s="289"/>
      <c r="H793" s="289"/>
    </row>
    <row r="794" spans="1:8">
      <c r="A794" s="286" t="s">
        <v>822</v>
      </c>
      <c r="B794" s="287"/>
      <c r="C794" s="288"/>
      <c r="D794" s="289"/>
      <c r="E794" s="289"/>
      <c r="F794" s="289"/>
      <c r="G794" s="289"/>
      <c r="H794" s="289"/>
    </row>
    <row r="795" spans="1:8">
      <c r="A795" s="286"/>
      <c r="B795" s="287"/>
      <c r="C795" s="288"/>
      <c r="D795" s="289"/>
      <c r="E795" s="289"/>
      <c r="F795" s="289"/>
      <c r="G795" s="289"/>
      <c r="H795" s="289"/>
    </row>
    <row r="796" spans="1:8">
      <c r="A796" s="286"/>
      <c r="B796" s="307" t="s">
        <v>823</v>
      </c>
      <c r="C796" s="288"/>
      <c r="D796" s="289"/>
      <c r="E796" s="289"/>
      <c r="F796" s="289"/>
      <c r="G796" s="289"/>
      <c r="H796" s="289"/>
    </row>
    <row r="797" spans="1:8">
      <c r="A797" s="286" t="s">
        <v>824</v>
      </c>
      <c r="B797" s="287"/>
      <c r="C797" s="288"/>
      <c r="D797" s="289"/>
      <c r="E797" s="289"/>
      <c r="F797" s="289"/>
      <c r="G797" s="289"/>
      <c r="H797" s="289"/>
    </row>
    <row r="798" spans="1:8">
      <c r="A798" s="286" t="s">
        <v>822</v>
      </c>
      <c r="B798" s="287"/>
      <c r="C798" s="288"/>
      <c r="D798" s="289"/>
      <c r="E798" s="289"/>
      <c r="F798" s="289"/>
      <c r="G798" s="289"/>
      <c r="H798" s="289"/>
    </row>
    <row r="799" spans="1:8">
      <c r="A799" s="286"/>
      <c r="B799" s="287"/>
      <c r="C799" s="288"/>
      <c r="D799" s="289"/>
      <c r="E799" s="289"/>
      <c r="F799" s="289"/>
      <c r="G799" s="289"/>
      <c r="H799" s="289"/>
    </row>
    <row r="800" spans="1:8">
      <c r="A800" s="286"/>
      <c r="B800" s="307" t="s">
        <v>825</v>
      </c>
      <c r="C800" s="288"/>
      <c r="D800" s="289"/>
      <c r="E800" s="289"/>
      <c r="F800" s="289"/>
      <c r="G800" s="289"/>
      <c r="H800" s="289"/>
    </row>
    <row r="801" spans="1:8">
      <c r="A801" s="286" t="s">
        <v>826</v>
      </c>
      <c r="B801" s="287"/>
      <c r="C801" s="288"/>
      <c r="D801" s="289"/>
      <c r="E801" s="289"/>
      <c r="F801" s="289"/>
      <c r="G801" s="289"/>
      <c r="H801" s="289"/>
    </row>
    <row r="802" spans="1:8">
      <c r="A802" s="286" t="s">
        <v>822</v>
      </c>
      <c r="B802" s="287"/>
      <c r="C802" s="288"/>
      <c r="D802" s="289"/>
      <c r="E802" s="289"/>
      <c r="F802" s="289"/>
      <c r="G802" s="289"/>
      <c r="H802" s="289"/>
    </row>
    <row r="803" spans="1:8">
      <c r="A803" s="286"/>
      <c r="B803" s="287"/>
      <c r="C803" s="288"/>
      <c r="D803" s="289"/>
      <c r="E803" s="289"/>
      <c r="F803" s="289"/>
      <c r="G803" s="289"/>
      <c r="H803" s="289"/>
    </row>
    <row r="804" spans="1:8">
      <c r="A804" s="286"/>
      <c r="B804" s="307" t="s">
        <v>827</v>
      </c>
      <c r="C804" s="288"/>
      <c r="D804" s="289"/>
      <c r="E804" s="289"/>
      <c r="F804" s="289"/>
      <c r="G804" s="289"/>
      <c r="H804" s="289"/>
    </row>
    <row r="805" spans="1:8">
      <c r="A805" s="286" t="s">
        <v>828</v>
      </c>
      <c r="B805" s="287"/>
      <c r="C805" s="288"/>
      <c r="D805" s="289"/>
      <c r="E805" s="289"/>
      <c r="F805" s="289"/>
      <c r="G805" s="289"/>
      <c r="H805" s="289"/>
    </row>
    <row r="806" spans="1:8">
      <c r="A806" s="286" t="s">
        <v>822</v>
      </c>
      <c r="B806" s="287"/>
      <c r="C806" s="288"/>
      <c r="D806" s="289"/>
      <c r="E806" s="289"/>
      <c r="F806" s="289"/>
      <c r="G806" s="289"/>
      <c r="H806" s="289"/>
    </row>
    <row r="807" spans="1:8">
      <c r="A807" s="286"/>
      <c r="B807" s="287"/>
      <c r="C807" s="288"/>
      <c r="D807" s="289"/>
      <c r="E807" s="289"/>
      <c r="F807" s="289"/>
      <c r="G807" s="289"/>
      <c r="H807" s="289"/>
    </row>
    <row r="808" spans="1:8">
      <c r="A808" s="286"/>
      <c r="B808" s="297" t="s">
        <v>240</v>
      </c>
      <c r="C808" s="288"/>
      <c r="D808" s="289"/>
      <c r="E808" s="289"/>
      <c r="F808" s="289"/>
      <c r="G808" s="289"/>
      <c r="H808" s="289"/>
    </row>
    <row r="809" spans="1:8">
      <c r="A809" s="286"/>
      <c r="B809" s="287" t="s">
        <v>829</v>
      </c>
      <c r="C809" s="288"/>
      <c r="D809" s="289"/>
      <c r="E809" s="289"/>
      <c r="F809" s="289"/>
      <c r="G809" s="289"/>
      <c r="H809" s="289"/>
    </row>
    <row r="812" spans="1:8">
      <c r="A812" s="286" t="s">
        <v>830</v>
      </c>
      <c r="B812" s="287"/>
      <c r="C812" s="288"/>
      <c r="D812" s="289"/>
      <c r="E812" s="289"/>
      <c r="F812" s="289"/>
      <c r="G812" s="289"/>
      <c r="H812" s="289"/>
    </row>
    <row r="813" spans="1:8">
      <c r="A813" s="286"/>
      <c r="B813" s="287"/>
      <c r="C813" s="288"/>
      <c r="D813" s="289"/>
      <c r="E813" s="289"/>
      <c r="F813" s="289"/>
      <c r="G813" s="289"/>
      <c r="H813" s="289"/>
    </row>
    <row r="814" spans="1:8">
      <c r="A814" s="286"/>
      <c r="B814" s="286" t="s">
        <v>831</v>
      </c>
      <c r="C814" s="288"/>
      <c r="D814" s="289"/>
      <c r="E814" s="289"/>
      <c r="F814" s="289"/>
      <c r="G814" s="289"/>
      <c r="H814" s="289"/>
    </row>
    <row r="815" spans="1:8">
      <c r="A815" s="286"/>
      <c r="B815" s="287"/>
      <c r="C815" s="288"/>
      <c r="D815" s="289"/>
      <c r="E815" s="289"/>
      <c r="F815" s="289"/>
      <c r="G815" s="289"/>
      <c r="H815" s="289"/>
    </row>
    <row r="816" spans="1:8">
      <c r="A816" s="286"/>
      <c r="B816" s="297" t="s">
        <v>224</v>
      </c>
      <c r="C816" s="288"/>
      <c r="D816" s="289"/>
      <c r="E816" s="289"/>
      <c r="F816" s="289"/>
      <c r="G816" s="289"/>
      <c r="H816" s="289"/>
    </row>
    <row r="817" spans="1:8">
      <c r="A817" s="286"/>
      <c r="B817" s="287" t="s">
        <v>832</v>
      </c>
      <c r="C817" s="288"/>
      <c r="D817" s="289"/>
      <c r="E817" s="289"/>
      <c r="F817" s="289"/>
      <c r="G817" s="289"/>
      <c r="H817" s="289"/>
    </row>
    <row r="818" spans="1:8">
      <c r="A818" s="286" t="s">
        <v>800</v>
      </c>
      <c r="B818" s="287"/>
      <c r="C818" s="288"/>
      <c r="D818" s="289"/>
      <c r="E818" s="289"/>
      <c r="F818" s="289"/>
      <c r="G818" s="289"/>
      <c r="H818" s="289"/>
    </row>
    <row r="819" spans="1:8">
      <c r="A819" s="286"/>
      <c r="B819" s="298" t="s">
        <v>198</v>
      </c>
      <c r="C819" s="299" t="s">
        <v>652</v>
      </c>
      <c r="D819" s="289"/>
      <c r="E819" s="289"/>
      <c r="F819" s="289"/>
      <c r="G819" s="289"/>
      <c r="H819" s="289"/>
    </row>
    <row r="820" spans="1:8">
      <c r="A820" s="286"/>
      <c r="B820" s="298" t="s">
        <v>198</v>
      </c>
      <c r="C820" s="299" t="s">
        <v>833</v>
      </c>
      <c r="D820" s="289"/>
      <c r="E820" s="289"/>
      <c r="F820" s="289"/>
      <c r="G820" s="289"/>
      <c r="H820" s="289"/>
    </row>
    <row r="821" spans="1:8">
      <c r="A821" s="286"/>
      <c r="B821" s="298" t="s">
        <v>198</v>
      </c>
      <c r="C821" s="299" t="s">
        <v>834</v>
      </c>
      <c r="D821" s="289"/>
      <c r="E821" s="289"/>
      <c r="F821" s="289"/>
      <c r="G821" s="289"/>
      <c r="H821" s="289"/>
    </row>
    <row r="822" spans="1:8">
      <c r="A822" s="286"/>
      <c r="B822" s="298" t="s">
        <v>198</v>
      </c>
      <c r="C822" s="299" t="s">
        <v>835</v>
      </c>
      <c r="D822" s="289"/>
      <c r="E822" s="289"/>
      <c r="F822" s="289"/>
      <c r="G822" s="289"/>
      <c r="H822" s="289"/>
    </row>
    <row r="823" spans="1:8">
      <c r="A823" s="286"/>
      <c r="B823" s="298" t="s">
        <v>198</v>
      </c>
      <c r="C823" s="299" t="s">
        <v>836</v>
      </c>
      <c r="D823" s="289"/>
      <c r="E823" s="289"/>
      <c r="F823" s="289"/>
      <c r="G823" s="289"/>
      <c r="H823" s="289"/>
    </row>
    <row r="824" spans="1:8">
      <c r="A824" s="286"/>
      <c r="B824" s="298" t="s">
        <v>198</v>
      </c>
      <c r="C824" s="299" t="s">
        <v>837</v>
      </c>
      <c r="D824" s="289"/>
      <c r="E824" s="289"/>
      <c r="F824" s="289"/>
      <c r="G824" s="289"/>
      <c r="H824" s="289"/>
    </row>
    <row r="825" spans="1:8">
      <c r="A825" s="286"/>
      <c r="B825" s="298" t="s">
        <v>198</v>
      </c>
      <c r="C825" s="299" t="s">
        <v>228</v>
      </c>
      <c r="D825" s="289"/>
      <c r="E825" s="289"/>
      <c r="F825" s="289"/>
      <c r="G825" s="289"/>
      <c r="H825" s="289"/>
    </row>
    <row r="826" spans="1:8">
      <c r="A826" s="286"/>
      <c r="B826" s="298"/>
      <c r="C826" s="299"/>
      <c r="D826" s="289"/>
      <c r="E826" s="289"/>
      <c r="F826" s="289"/>
      <c r="G826" s="289"/>
      <c r="H826" s="289"/>
    </row>
    <row r="827" spans="1:8">
      <c r="A827" s="286"/>
      <c r="B827" s="297" t="s">
        <v>660</v>
      </c>
      <c r="C827" s="288"/>
      <c r="D827" s="289"/>
      <c r="E827" s="289"/>
      <c r="F827" s="289"/>
      <c r="G827" s="289"/>
      <c r="H827" s="289"/>
    </row>
    <row r="828" spans="1:8">
      <c r="A828" s="286"/>
      <c r="B828" s="287" t="s">
        <v>838</v>
      </c>
      <c r="C828" s="288"/>
      <c r="D828" s="289"/>
      <c r="E828" s="289"/>
      <c r="F828" s="289"/>
      <c r="G828" s="289"/>
      <c r="H828" s="289"/>
    </row>
    <row r="829" spans="1:8">
      <c r="A829" s="286"/>
      <c r="B829" s="287"/>
      <c r="C829" s="288"/>
      <c r="D829" s="289" t="s">
        <v>839</v>
      </c>
      <c r="E829" s="301" t="s">
        <v>299</v>
      </c>
      <c r="F829" s="287" t="s">
        <v>840</v>
      </c>
      <c r="G829" s="289"/>
      <c r="H829" s="289"/>
    </row>
    <row r="830" spans="1:8">
      <c r="A830" s="286"/>
      <c r="B830" s="287"/>
      <c r="C830" s="288"/>
      <c r="D830" s="289" t="s">
        <v>841</v>
      </c>
      <c r="E830" s="301" t="s">
        <v>299</v>
      </c>
      <c r="F830" s="287" t="s">
        <v>842</v>
      </c>
      <c r="G830" s="289"/>
      <c r="H830" s="289"/>
    </row>
    <row r="831" spans="1:8">
      <c r="A831" s="286"/>
      <c r="B831" s="287"/>
      <c r="C831" s="288"/>
      <c r="D831" s="289" t="s">
        <v>843</v>
      </c>
      <c r="E831" s="301" t="s">
        <v>299</v>
      </c>
      <c r="F831" s="287" t="s">
        <v>844</v>
      </c>
      <c r="G831" s="289"/>
      <c r="H831" s="289"/>
    </row>
    <row r="832" spans="1:8">
      <c r="A832" s="286"/>
      <c r="B832" s="287"/>
      <c r="C832" s="288"/>
      <c r="D832" s="289" t="s">
        <v>845</v>
      </c>
      <c r="E832" s="301" t="s">
        <v>299</v>
      </c>
      <c r="F832" s="287" t="s">
        <v>846</v>
      </c>
      <c r="G832" s="289"/>
      <c r="H832" s="289"/>
    </row>
    <row r="833" spans="1:8">
      <c r="A833" s="286"/>
      <c r="B833" s="287"/>
      <c r="C833" s="288"/>
      <c r="D833" s="289" t="s">
        <v>847</v>
      </c>
      <c r="E833" s="301" t="s">
        <v>299</v>
      </c>
      <c r="F833" s="287" t="s">
        <v>848</v>
      </c>
      <c r="G833" s="289"/>
      <c r="H833" s="289"/>
    </row>
    <row r="834" spans="1:8">
      <c r="A834" s="286"/>
      <c r="B834" s="287"/>
      <c r="C834" s="288"/>
      <c r="D834" s="289" t="s">
        <v>849</v>
      </c>
      <c r="E834" s="301" t="s">
        <v>299</v>
      </c>
      <c r="F834" s="287" t="s">
        <v>850</v>
      </c>
      <c r="G834" s="289"/>
      <c r="H834" s="289"/>
    </row>
    <row r="835" spans="1:8">
      <c r="A835" s="286"/>
      <c r="B835" s="287"/>
      <c r="C835" s="288"/>
      <c r="D835" s="289" t="s">
        <v>851</v>
      </c>
      <c r="E835" s="301" t="s">
        <v>299</v>
      </c>
      <c r="F835" s="287" t="s">
        <v>852</v>
      </c>
      <c r="G835" s="289"/>
      <c r="H835" s="289"/>
    </row>
    <row r="836" spans="1:8">
      <c r="A836" s="286"/>
      <c r="B836" s="287"/>
      <c r="C836" s="288"/>
      <c r="D836" s="289" t="s">
        <v>853</v>
      </c>
      <c r="E836" s="301" t="s">
        <v>299</v>
      </c>
      <c r="F836" s="287" t="s">
        <v>854</v>
      </c>
      <c r="G836" s="289"/>
      <c r="H836" s="289"/>
    </row>
    <row r="837" spans="1:8">
      <c r="A837" s="286"/>
      <c r="B837" s="287"/>
      <c r="C837" s="288"/>
      <c r="D837" s="289" t="s">
        <v>855</v>
      </c>
      <c r="E837" s="301" t="s">
        <v>299</v>
      </c>
      <c r="F837" s="287" t="s">
        <v>856</v>
      </c>
      <c r="G837" s="289"/>
      <c r="H837" s="289"/>
    </row>
    <row r="838" spans="1:8">
      <c r="A838" s="286"/>
      <c r="B838" s="287"/>
      <c r="C838" s="288"/>
      <c r="D838" s="289" t="s">
        <v>857</v>
      </c>
      <c r="E838" s="301" t="s">
        <v>299</v>
      </c>
      <c r="F838" s="287" t="s">
        <v>858</v>
      </c>
      <c r="G838" s="289"/>
      <c r="H838" s="289"/>
    </row>
    <row r="839" spans="1:8">
      <c r="A839" s="286"/>
      <c r="B839" s="287"/>
      <c r="C839" s="288"/>
      <c r="D839" s="289" t="s">
        <v>859</v>
      </c>
      <c r="E839" s="301" t="s">
        <v>299</v>
      </c>
      <c r="F839" s="287" t="s">
        <v>860</v>
      </c>
      <c r="G839" s="289"/>
      <c r="H839" s="289"/>
    </row>
    <row r="840" spans="1:8">
      <c r="A840" s="286"/>
      <c r="B840" s="287"/>
      <c r="C840" s="288"/>
      <c r="D840" s="289" t="s">
        <v>861</v>
      </c>
      <c r="E840" s="301" t="s">
        <v>299</v>
      </c>
      <c r="F840" s="287" t="s">
        <v>862</v>
      </c>
      <c r="G840" s="289"/>
      <c r="H840" s="289"/>
    </row>
    <row r="841" spans="1:8">
      <c r="A841" s="286"/>
      <c r="B841" s="287"/>
      <c r="C841" s="288"/>
      <c r="D841" s="289" t="s">
        <v>863</v>
      </c>
      <c r="E841" s="301" t="s">
        <v>299</v>
      </c>
      <c r="F841" s="287" t="s">
        <v>864</v>
      </c>
      <c r="G841" s="289"/>
      <c r="H841" s="289"/>
    </row>
    <row r="842" spans="1:8">
      <c r="A842" s="286"/>
      <c r="B842" s="287"/>
      <c r="C842" s="288"/>
      <c r="D842" s="289" t="s">
        <v>865</v>
      </c>
      <c r="E842" s="301" t="s">
        <v>299</v>
      </c>
      <c r="F842" s="287" t="s">
        <v>864</v>
      </c>
      <c r="G842" s="289"/>
      <c r="H842" s="289"/>
    </row>
    <row r="843" spans="1:8">
      <c r="A843" s="286"/>
      <c r="B843" s="287"/>
      <c r="C843" s="288"/>
      <c r="D843" s="289" t="s">
        <v>866</v>
      </c>
      <c r="E843" s="301" t="s">
        <v>299</v>
      </c>
      <c r="F843" s="287" t="s">
        <v>867</v>
      </c>
      <c r="G843" s="289"/>
      <c r="H843" s="289"/>
    </row>
    <row r="844" spans="1:8">
      <c r="A844" s="286"/>
      <c r="B844" s="287"/>
      <c r="C844" s="288"/>
      <c r="D844" s="289" t="s">
        <v>868</v>
      </c>
      <c r="E844" s="301" t="s">
        <v>299</v>
      </c>
      <c r="F844" s="287" t="s">
        <v>869</v>
      </c>
      <c r="G844" s="289"/>
      <c r="H844" s="289"/>
    </row>
    <row r="845" spans="1:8">
      <c r="A845" s="286"/>
      <c r="B845" s="287"/>
      <c r="C845" s="288"/>
      <c r="D845" s="289" t="s">
        <v>870</v>
      </c>
      <c r="E845" s="301" t="s">
        <v>299</v>
      </c>
      <c r="F845" s="287" t="s">
        <v>871</v>
      </c>
      <c r="G845" s="289"/>
      <c r="H845" s="289"/>
    </row>
    <row r="846" spans="1:8">
      <c r="A846" s="286"/>
      <c r="B846" s="287"/>
      <c r="C846" s="288"/>
      <c r="D846" s="289" t="s">
        <v>872</v>
      </c>
      <c r="E846" s="301" t="s">
        <v>299</v>
      </c>
      <c r="F846" s="287" t="s">
        <v>873</v>
      </c>
      <c r="G846" s="289"/>
      <c r="H846" s="289"/>
    </row>
    <row r="847" spans="1:8">
      <c r="A847" s="286"/>
      <c r="B847" s="287"/>
      <c r="C847" s="288"/>
      <c r="D847" s="289" t="s">
        <v>874</v>
      </c>
      <c r="E847" s="301" t="s">
        <v>299</v>
      </c>
      <c r="F847" s="287" t="s">
        <v>873</v>
      </c>
      <c r="G847" s="289"/>
      <c r="H847" s="289"/>
    </row>
    <row r="848" spans="1:8">
      <c r="A848" s="286"/>
      <c r="B848" s="287"/>
      <c r="C848" s="288"/>
      <c r="D848" s="289" t="s">
        <v>875</v>
      </c>
      <c r="E848" s="301" t="s">
        <v>299</v>
      </c>
      <c r="F848" s="287" t="s">
        <v>876</v>
      </c>
      <c r="G848" s="289"/>
      <c r="H848" s="289"/>
    </row>
    <row r="849" spans="1:8">
      <c r="A849" s="286"/>
      <c r="B849" s="287"/>
      <c r="C849" s="288"/>
      <c r="D849" s="289" t="s">
        <v>877</v>
      </c>
      <c r="E849" s="301" t="s">
        <v>299</v>
      </c>
      <c r="F849" s="287" t="s">
        <v>876</v>
      </c>
      <c r="G849" s="289"/>
      <c r="H849" s="289"/>
    </row>
    <row r="850" spans="1:8">
      <c r="A850" s="286"/>
      <c r="B850" s="287"/>
      <c r="C850" s="288"/>
      <c r="D850" s="289" t="s">
        <v>878</v>
      </c>
      <c r="E850" s="301" t="s">
        <v>299</v>
      </c>
      <c r="F850" s="287" t="s">
        <v>879</v>
      </c>
      <c r="G850" s="289"/>
      <c r="H850" s="289"/>
    </row>
    <row r="851" spans="1:8">
      <c r="A851" s="286"/>
      <c r="B851" s="287"/>
      <c r="C851" s="288"/>
      <c r="D851" s="289" t="s">
        <v>880</v>
      </c>
      <c r="E851" s="301" t="s">
        <v>299</v>
      </c>
      <c r="F851" s="287" t="s">
        <v>879</v>
      </c>
      <c r="G851" s="289"/>
      <c r="H851" s="289"/>
    </row>
    <row r="852" spans="1:8">
      <c r="A852" s="286"/>
      <c r="B852" s="287"/>
      <c r="C852" s="288"/>
      <c r="D852" s="289" t="s">
        <v>881</v>
      </c>
      <c r="E852" s="301" t="s">
        <v>299</v>
      </c>
      <c r="F852" s="287" t="s">
        <v>882</v>
      </c>
      <c r="G852" s="289"/>
      <c r="H852" s="289"/>
    </row>
    <row r="853" spans="1:8">
      <c r="A853" s="286"/>
      <c r="B853" s="287"/>
      <c r="C853" s="288"/>
      <c r="D853" s="289" t="s">
        <v>883</v>
      </c>
      <c r="E853" s="301" t="s">
        <v>299</v>
      </c>
      <c r="F853" s="287" t="s">
        <v>882</v>
      </c>
      <c r="G853" s="289"/>
      <c r="H853" s="289"/>
    </row>
    <row r="854" spans="1:8">
      <c r="A854" s="286"/>
      <c r="B854" s="287"/>
      <c r="C854" s="288"/>
      <c r="D854" s="289" t="s">
        <v>884</v>
      </c>
      <c r="E854" s="301" t="s">
        <v>299</v>
      </c>
      <c r="F854" s="287" t="s">
        <v>885</v>
      </c>
      <c r="G854" s="289"/>
      <c r="H854" s="289"/>
    </row>
    <row r="855" spans="1:8">
      <c r="A855" s="286"/>
      <c r="B855" s="287"/>
      <c r="C855" s="288"/>
      <c r="D855" s="289" t="s">
        <v>886</v>
      </c>
      <c r="E855" s="301" t="s">
        <v>299</v>
      </c>
      <c r="F855" s="287" t="s">
        <v>887</v>
      </c>
      <c r="G855" s="289"/>
      <c r="H855" s="289"/>
    </row>
    <row r="856" spans="1:8">
      <c r="A856" s="286"/>
      <c r="B856" s="287"/>
      <c r="C856" s="288"/>
      <c r="D856" s="289" t="s">
        <v>888</v>
      </c>
      <c r="E856" s="301" t="s">
        <v>299</v>
      </c>
      <c r="F856" s="287" t="s">
        <v>889</v>
      </c>
      <c r="G856" s="289"/>
      <c r="H856" s="289"/>
    </row>
    <row r="857" spans="1:8">
      <c r="A857" s="286"/>
      <c r="B857" s="287"/>
      <c r="C857" s="288"/>
      <c r="D857" s="289" t="s">
        <v>890</v>
      </c>
      <c r="E857" s="301" t="s">
        <v>299</v>
      </c>
      <c r="F857" s="287" t="s">
        <v>891</v>
      </c>
      <c r="G857" s="289"/>
      <c r="H857" s="289"/>
    </row>
    <row r="858" spans="1:8">
      <c r="A858" s="286"/>
      <c r="B858" s="287"/>
      <c r="C858" s="288"/>
      <c r="D858" s="289" t="s">
        <v>892</v>
      </c>
      <c r="E858" s="301" t="s">
        <v>299</v>
      </c>
      <c r="F858" s="287" t="s">
        <v>893</v>
      </c>
      <c r="G858" s="289"/>
      <c r="H858" s="289"/>
    </row>
    <row r="859" spans="1:8">
      <c r="A859" s="286"/>
      <c r="B859" s="287"/>
      <c r="C859" s="288"/>
      <c r="D859" s="289"/>
      <c r="E859" s="289"/>
      <c r="F859" s="289"/>
      <c r="G859" s="289"/>
      <c r="H859" s="289"/>
    </row>
    <row r="860" spans="1:8">
      <c r="A860" s="286"/>
      <c r="B860" s="287"/>
      <c r="C860" s="288"/>
      <c r="D860" s="289" t="s">
        <v>894</v>
      </c>
      <c r="E860" s="301" t="s">
        <v>299</v>
      </c>
      <c r="F860" s="287" t="s">
        <v>895</v>
      </c>
      <c r="G860" s="289"/>
      <c r="H860" s="289"/>
    </row>
    <row r="861" spans="1:8">
      <c r="A861" s="286"/>
      <c r="B861" s="287"/>
      <c r="C861" s="288"/>
      <c r="D861" s="289" t="s">
        <v>896</v>
      </c>
      <c r="E861" s="301" t="s">
        <v>299</v>
      </c>
      <c r="F861" s="287" t="s">
        <v>897</v>
      </c>
      <c r="G861" s="289"/>
      <c r="H861" s="289"/>
    </row>
    <row r="862" spans="1:8">
      <c r="A862" s="286"/>
      <c r="B862" s="287"/>
      <c r="C862" s="288"/>
      <c r="D862" s="289" t="s">
        <v>898</v>
      </c>
      <c r="E862" s="301" t="s">
        <v>299</v>
      </c>
      <c r="F862" s="287" t="s">
        <v>897</v>
      </c>
      <c r="G862" s="289"/>
      <c r="H862" s="289"/>
    </row>
    <row r="863" spans="1:8">
      <c r="A863" s="286"/>
      <c r="B863" s="287"/>
      <c r="C863" s="288"/>
      <c r="D863" s="289" t="s">
        <v>899</v>
      </c>
      <c r="E863" s="301" t="s">
        <v>299</v>
      </c>
      <c r="F863" s="287" t="s">
        <v>900</v>
      </c>
      <c r="G863" s="289"/>
      <c r="H863" s="289"/>
    </row>
    <row r="864" spans="1:8">
      <c r="A864" s="286"/>
      <c r="B864" s="287"/>
      <c r="C864" s="288"/>
      <c r="D864" s="289" t="s">
        <v>901</v>
      </c>
      <c r="E864" s="301" t="s">
        <v>299</v>
      </c>
      <c r="F864" s="287" t="s">
        <v>900</v>
      </c>
      <c r="G864" s="289"/>
      <c r="H864" s="289"/>
    </row>
    <row r="865" spans="1:8">
      <c r="A865" s="286"/>
      <c r="B865" s="287"/>
      <c r="C865" s="288"/>
      <c r="D865" s="289" t="s">
        <v>902</v>
      </c>
      <c r="E865" s="301" t="s">
        <v>299</v>
      </c>
      <c r="F865" s="287" t="s">
        <v>903</v>
      </c>
      <c r="G865" s="289"/>
      <c r="H865" s="289"/>
    </row>
    <row r="866" spans="1:8">
      <c r="A866" s="286"/>
      <c r="B866" s="287"/>
      <c r="C866" s="288"/>
      <c r="D866" s="289" t="s">
        <v>904</v>
      </c>
      <c r="E866" s="301" t="s">
        <v>299</v>
      </c>
      <c r="F866" s="287" t="s">
        <v>903</v>
      </c>
      <c r="G866" s="289"/>
      <c r="H866" s="289"/>
    </row>
    <row r="867" spans="1:8">
      <c r="A867" s="286"/>
      <c r="B867" s="287"/>
      <c r="C867" s="288"/>
      <c r="D867" s="289"/>
      <c r="E867" s="289"/>
      <c r="F867" s="289"/>
      <c r="G867" s="289"/>
      <c r="H867" s="289"/>
    </row>
    <row r="868" spans="1:8">
      <c r="A868" s="286"/>
      <c r="B868" s="287"/>
      <c r="C868" s="288"/>
      <c r="D868" s="289" t="s">
        <v>905</v>
      </c>
      <c r="E868" s="301" t="s">
        <v>299</v>
      </c>
      <c r="F868" s="287" t="s">
        <v>906</v>
      </c>
      <c r="G868" s="289"/>
      <c r="H868" s="289"/>
    </row>
    <row r="869" spans="1:8">
      <c r="A869" s="286"/>
      <c r="B869" s="287"/>
      <c r="C869" s="288"/>
      <c r="D869" s="289" t="s">
        <v>907</v>
      </c>
      <c r="E869" s="301" t="s">
        <v>299</v>
      </c>
      <c r="F869" s="287" t="s">
        <v>908</v>
      </c>
      <c r="G869" s="289"/>
      <c r="H869" s="289"/>
    </row>
    <row r="870" spans="1:8">
      <c r="A870" s="286"/>
      <c r="B870" s="287"/>
      <c r="C870" s="288"/>
      <c r="D870" s="289" t="s">
        <v>909</v>
      </c>
      <c r="E870" s="301" t="s">
        <v>299</v>
      </c>
      <c r="F870" s="287" t="s">
        <v>910</v>
      </c>
      <c r="G870" s="289"/>
      <c r="H870" s="289"/>
    </row>
    <row r="871" spans="1:8">
      <c r="A871" s="286"/>
      <c r="B871" s="287"/>
      <c r="C871" s="288"/>
      <c r="D871" s="289" t="s">
        <v>911</v>
      </c>
      <c r="E871" s="301" t="s">
        <v>299</v>
      </c>
      <c r="F871" s="287" t="s">
        <v>912</v>
      </c>
      <c r="G871" s="289"/>
      <c r="H871" s="289"/>
    </row>
    <row r="872" spans="1:8">
      <c r="A872" s="286"/>
      <c r="B872" s="287"/>
      <c r="C872" s="288"/>
      <c r="D872" s="289" t="s">
        <v>913</v>
      </c>
      <c r="E872" s="301" t="s">
        <v>299</v>
      </c>
      <c r="F872" s="287" t="s">
        <v>914</v>
      </c>
      <c r="G872" s="289"/>
      <c r="H872" s="289"/>
    </row>
    <row r="873" spans="1:8">
      <c r="A873" s="286"/>
      <c r="B873" s="287"/>
      <c r="C873" s="288"/>
      <c r="D873" s="289" t="s">
        <v>915</v>
      </c>
      <c r="E873" s="301" t="s">
        <v>299</v>
      </c>
      <c r="F873" s="287" t="s">
        <v>916</v>
      </c>
      <c r="G873" s="289"/>
      <c r="H873" s="289"/>
    </row>
    <row r="874" spans="1:8">
      <c r="A874" s="286"/>
      <c r="B874" s="287"/>
      <c r="C874" s="288"/>
      <c r="D874" s="289" t="s">
        <v>917</v>
      </c>
      <c r="E874" s="301" t="s">
        <v>299</v>
      </c>
      <c r="F874" s="287" t="s">
        <v>918</v>
      </c>
      <c r="G874" s="289"/>
      <c r="H874" s="289"/>
    </row>
    <row r="875" spans="1:8">
      <c r="A875" s="286"/>
      <c r="B875" s="287"/>
      <c r="C875" s="288"/>
      <c r="D875" s="289" t="s">
        <v>919</v>
      </c>
      <c r="E875" s="301" t="s">
        <v>299</v>
      </c>
      <c r="F875" s="287" t="s">
        <v>920</v>
      </c>
      <c r="G875" s="289"/>
      <c r="H875" s="289"/>
    </row>
    <row r="876" spans="1:8">
      <c r="A876" s="286"/>
      <c r="B876" s="287"/>
      <c r="C876" s="288"/>
      <c r="D876" s="289" t="s">
        <v>921</v>
      </c>
      <c r="E876" s="301" t="s">
        <v>299</v>
      </c>
      <c r="F876" s="287" t="s">
        <v>922</v>
      </c>
      <c r="G876" s="289"/>
      <c r="H876" s="289"/>
    </row>
    <row r="877" spans="1:8">
      <c r="A877" s="286"/>
      <c r="B877" s="287"/>
      <c r="C877" s="288"/>
      <c r="D877" s="289"/>
      <c r="E877" s="289"/>
      <c r="F877" s="289"/>
      <c r="G877" s="289"/>
      <c r="H877" s="289"/>
    </row>
    <row r="878" spans="1:8">
      <c r="A878" s="286"/>
      <c r="B878" s="287" t="s">
        <v>923</v>
      </c>
      <c r="C878" s="288"/>
      <c r="D878" s="289"/>
      <c r="E878" s="289"/>
      <c r="F878" s="289"/>
      <c r="G878" s="289"/>
      <c r="H878" s="289"/>
    </row>
    <row r="879" spans="1:8">
      <c r="A879" s="286" t="s">
        <v>924</v>
      </c>
      <c r="B879" s="287"/>
      <c r="C879" s="288"/>
      <c r="D879" s="289"/>
      <c r="E879" s="289"/>
      <c r="F879" s="289"/>
      <c r="G879" s="289"/>
      <c r="H879" s="289"/>
    </row>
    <row r="880" spans="1:8">
      <c r="A880" s="286" t="s">
        <v>925</v>
      </c>
      <c r="B880" s="287"/>
      <c r="C880" s="288"/>
      <c r="D880" s="289"/>
      <c r="E880" s="289"/>
      <c r="F880" s="289"/>
      <c r="G880" s="289"/>
      <c r="H880" s="289"/>
    </row>
    <row r="881" spans="1:8">
      <c r="A881" s="286" t="s">
        <v>926</v>
      </c>
      <c r="B881" s="287"/>
      <c r="C881" s="288"/>
      <c r="D881" s="289"/>
      <c r="E881" s="289"/>
      <c r="F881" s="289"/>
      <c r="G881" s="289"/>
      <c r="H881" s="289"/>
    </row>
    <row r="882" spans="1:8">
      <c r="A882" s="286"/>
      <c r="B882" s="287" t="s">
        <v>927</v>
      </c>
      <c r="C882" s="288"/>
      <c r="D882" s="289"/>
      <c r="E882" s="289"/>
      <c r="F882" s="289"/>
      <c r="G882" s="289"/>
      <c r="H882" s="289"/>
    </row>
    <row r="883" spans="1:8">
      <c r="A883" s="286" t="s">
        <v>928</v>
      </c>
      <c r="B883" s="287"/>
      <c r="C883" s="288"/>
      <c r="D883" s="289"/>
      <c r="E883" s="289"/>
      <c r="F883" s="289"/>
      <c r="G883" s="289"/>
      <c r="H883" s="289"/>
    </row>
    <row r="884" spans="1:8">
      <c r="A884" s="286" t="s">
        <v>929</v>
      </c>
      <c r="B884" s="287"/>
      <c r="C884" s="288"/>
      <c r="D884" s="289"/>
      <c r="E884" s="289"/>
      <c r="F884" s="289"/>
      <c r="G884" s="289"/>
      <c r="H884" s="289"/>
    </row>
    <row r="885" spans="1:8">
      <c r="A885" s="286"/>
      <c r="B885" s="287"/>
      <c r="C885" s="288"/>
      <c r="D885" s="289"/>
      <c r="E885" s="289"/>
      <c r="F885" s="289"/>
      <c r="G885" s="289"/>
      <c r="H885" s="289"/>
    </row>
    <row r="886" spans="1:8">
      <c r="A886" s="286"/>
      <c r="B886" s="297" t="s">
        <v>240</v>
      </c>
      <c r="C886" s="288"/>
      <c r="D886" s="289"/>
      <c r="E886" s="289"/>
      <c r="F886" s="289"/>
      <c r="G886" s="289"/>
      <c r="H886" s="289"/>
    </row>
    <row r="887" spans="1:8">
      <c r="A887" s="286"/>
      <c r="B887" s="287" t="s">
        <v>930</v>
      </c>
      <c r="C887" s="288"/>
      <c r="D887" s="289"/>
      <c r="E887" s="289"/>
      <c r="F887" s="289"/>
      <c r="G887" s="289"/>
      <c r="H887" s="289"/>
    </row>
    <row r="888" spans="1:8">
      <c r="A888" s="286"/>
      <c r="B888" s="287"/>
      <c r="C888" s="288"/>
      <c r="D888" s="289"/>
      <c r="E888" s="289"/>
      <c r="F888" s="289"/>
      <c r="G888" s="289"/>
      <c r="H888" s="289"/>
    </row>
    <row r="889" spans="1:8">
      <c r="A889" s="286"/>
      <c r="B889" s="286" t="s">
        <v>931</v>
      </c>
      <c r="C889" s="288"/>
      <c r="D889" s="289"/>
      <c r="E889" s="289"/>
      <c r="F889" s="289"/>
      <c r="G889" s="289"/>
      <c r="H889" s="289"/>
    </row>
    <row r="890" spans="1:8">
      <c r="A890" s="286"/>
      <c r="B890" s="287"/>
      <c r="C890" s="288"/>
      <c r="D890" s="289"/>
      <c r="E890" s="289"/>
      <c r="F890" s="289"/>
      <c r="G890" s="289"/>
      <c r="H890" s="289"/>
    </row>
    <row r="891" spans="1:8">
      <c r="A891" s="286"/>
      <c r="B891" s="297" t="s">
        <v>224</v>
      </c>
      <c r="C891" s="288"/>
      <c r="D891" s="289"/>
      <c r="E891" s="289"/>
      <c r="F891" s="289"/>
      <c r="G891" s="289"/>
      <c r="H891" s="289"/>
    </row>
    <row r="892" spans="1:8">
      <c r="A892" s="286"/>
      <c r="B892" s="287" t="s">
        <v>932</v>
      </c>
      <c r="C892" s="288"/>
      <c r="D892" s="289"/>
      <c r="E892" s="289"/>
      <c r="F892" s="289"/>
      <c r="G892" s="289"/>
      <c r="H892" s="289"/>
    </row>
    <row r="893" spans="1:8">
      <c r="A893" s="286" t="s">
        <v>800</v>
      </c>
      <c r="B893" s="287"/>
      <c r="C893" s="288"/>
      <c r="D893" s="289"/>
      <c r="E893" s="289"/>
      <c r="F893" s="289"/>
      <c r="G893" s="289"/>
      <c r="H893" s="289"/>
    </row>
    <row r="894" spans="1:8">
      <c r="A894" s="286"/>
      <c r="B894" s="298" t="s">
        <v>198</v>
      </c>
      <c r="C894" s="299" t="s">
        <v>652</v>
      </c>
      <c r="D894" s="289"/>
      <c r="E894" s="289"/>
      <c r="F894" s="289"/>
      <c r="G894" s="289"/>
      <c r="H894" s="289"/>
    </row>
    <row r="895" spans="1:8">
      <c r="A895" s="286"/>
      <c r="B895" s="298" t="s">
        <v>198</v>
      </c>
      <c r="C895" s="299" t="s">
        <v>833</v>
      </c>
      <c r="D895" s="289"/>
      <c r="E895" s="289"/>
      <c r="F895" s="289"/>
      <c r="G895" s="289"/>
      <c r="H895" s="289"/>
    </row>
    <row r="896" spans="1:8">
      <c r="A896" s="286"/>
      <c r="B896" s="298" t="s">
        <v>198</v>
      </c>
      <c r="C896" s="299" t="s">
        <v>834</v>
      </c>
      <c r="D896" s="289"/>
      <c r="E896" s="289"/>
      <c r="F896" s="289"/>
      <c r="G896" s="289"/>
      <c r="H896" s="289"/>
    </row>
    <row r="897" spans="1:8">
      <c r="A897" s="286"/>
      <c r="B897" s="298" t="s">
        <v>198</v>
      </c>
      <c r="C897" s="299" t="s">
        <v>835</v>
      </c>
      <c r="D897" s="289"/>
      <c r="E897" s="289"/>
      <c r="F897" s="289"/>
      <c r="G897" s="289"/>
      <c r="H897" s="289"/>
    </row>
    <row r="898" spans="1:8">
      <c r="A898" s="286"/>
      <c r="B898" s="298" t="s">
        <v>198</v>
      </c>
      <c r="C898" s="299" t="s">
        <v>837</v>
      </c>
      <c r="D898" s="289"/>
      <c r="E898" s="289"/>
      <c r="F898" s="289"/>
      <c r="G898" s="289"/>
      <c r="H898" s="289"/>
    </row>
    <row r="899" spans="1:8">
      <c r="A899" s="286"/>
      <c r="B899" s="298" t="s">
        <v>198</v>
      </c>
      <c r="C899" s="299" t="s">
        <v>228</v>
      </c>
      <c r="D899" s="290"/>
      <c r="E899" s="289"/>
      <c r="F899" s="289"/>
      <c r="G899" s="289"/>
      <c r="H899" s="289"/>
    </row>
    <row r="900" spans="1:8">
      <c r="A900" s="286"/>
      <c r="B900" s="287"/>
      <c r="C900" s="288"/>
      <c r="D900" s="289"/>
      <c r="E900" s="289"/>
      <c r="F900" s="289"/>
      <c r="G900" s="289"/>
      <c r="H900" s="289"/>
    </row>
    <row r="901" spans="1:8">
      <c r="A901" s="286"/>
      <c r="B901" s="297" t="s">
        <v>660</v>
      </c>
      <c r="C901" s="288"/>
      <c r="D901" s="289"/>
      <c r="E901" s="289"/>
      <c r="F901" s="289"/>
      <c r="G901" s="289"/>
      <c r="H901" s="289"/>
    </row>
    <row r="902" spans="1:8">
      <c r="A902" s="286"/>
      <c r="B902" s="287" t="s">
        <v>933</v>
      </c>
      <c r="C902" s="288"/>
      <c r="D902" s="289"/>
      <c r="E902" s="289"/>
      <c r="F902" s="289"/>
      <c r="G902" s="289"/>
      <c r="H902" s="289"/>
    </row>
    <row r="903" spans="1:8">
      <c r="A903" s="286"/>
      <c r="B903" s="287"/>
      <c r="C903" s="288"/>
      <c r="D903" s="289" t="s">
        <v>934</v>
      </c>
      <c r="E903" s="301" t="s">
        <v>299</v>
      </c>
      <c r="F903" s="287" t="s">
        <v>935</v>
      </c>
      <c r="G903" s="289"/>
      <c r="H903" s="289"/>
    </row>
    <row r="904" spans="1:8">
      <c r="A904" s="286"/>
      <c r="B904" s="287"/>
      <c r="C904" s="288"/>
      <c r="D904" s="289" t="s">
        <v>936</v>
      </c>
      <c r="E904" s="301" t="s">
        <v>299</v>
      </c>
      <c r="F904" s="287" t="s">
        <v>937</v>
      </c>
      <c r="G904" s="289"/>
      <c r="H904" s="289"/>
    </row>
    <row r="905" spans="1:8">
      <c r="A905" s="286"/>
      <c r="B905" s="287"/>
      <c r="C905" s="288"/>
      <c r="D905" s="289" t="s">
        <v>938</v>
      </c>
      <c r="E905" s="301" t="s">
        <v>299</v>
      </c>
      <c r="F905" s="287" t="s">
        <v>939</v>
      </c>
      <c r="G905" s="289"/>
      <c r="H905" s="289"/>
    </row>
    <row r="906" spans="1:8">
      <c r="A906" s="286"/>
      <c r="B906" s="287"/>
      <c r="C906" s="288"/>
      <c r="D906" s="289" t="s">
        <v>940</v>
      </c>
      <c r="E906" s="301" t="s">
        <v>299</v>
      </c>
      <c r="F906" s="287" t="s">
        <v>941</v>
      </c>
      <c r="G906" s="289"/>
      <c r="H906" s="289"/>
    </row>
    <row r="907" spans="1:8">
      <c r="A907" s="286"/>
      <c r="B907" s="287"/>
      <c r="C907" s="288"/>
      <c r="D907" s="289" t="s">
        <v>942</v>
      </c>
      <c r="E907" s="301" t="s">
        <v>299</v>
      </c>
      <c r="F907" s="287" t="s">
        <v>943</v>
      </c>
      <c r="G907" s="289"/>
      <c r="H907" s="289"/>
    </row>
    <row r="908" spans="1:8">
      <c r="A908" s="286"/>
      <c r="B908" s="287"/>
      <c r="C908" s="288"/>
      <c r="D908" s="289" t="s">
        <v>942</v>
      </c>
      <c r="E908" s="301" t="s">
        <v>299</v>
      </c>
      <c r="F908" s="287" t="s">
        <v>943</v>
      </c>
      <c r="G908" s="289"/>
      <c r="H908" s="289"/>
    </row>
    <row r="909" spans="1:8">
      <c r="A909" s="286"/>
      <c r="B909" s="287"/>
      <c r="C909" s="288"/>
      <c r="D909" s="289" t="s">
        <v>944</v>
      </c>
      <c r="E909" s="301" t="s">
        <v>299</v>
      </c>
      <c r="F909" s="287" t="s">
        <v>945</v>
      </c>
      <c r="G909" s="289"/>
      <c r="H909" s="289"/>
    </row>
    <row r="910" spans="1:8">
      <c r="A910" s="286"/>
      <c r="B910" s="287"/>
      <c r="C910" s="288"/>
      <c r="D910" s="289" t="s">
        <v>946</v>
      </c>
      <c r="E910" s="301" t="s">
        <v>299</v>
      </c>
      <c r="F910" s="287" t="s">
        <v>947</v>
      </c>
      <c r="G910" s="289"/>
      <c r="H910" s="289"/>
    </row>
    <row r="911" spans="1:8">
      <c r="A911" s="286"/>
      <c r="B911" s="287"/>
      <c r="C911" s="288"/>
      <c r="D911" s="289" t="s">
        <v>948</v>
      </c>
      <c r="E911" s="301" t="s">
        <v>299</v>
      </c>
      <c r="F911" s="287" t="s">
        <v>949</v>
      </c>
      <c r="G911" s="289"/>
      <c r="H911" s="289"/>
    </row>
    <row r="912" spans="1:8">
      <c r="A912" s="286"/>
      <c r="B912" s="287"/>
      <c r="C912" s="288"/>
      <c r="D912" s="289" t="s">
        <v>950</v>
      </c>
      <c r="E912" s="301" t="s">
        <v>299</v>
      </c>
      <c r="F912" s="287" t="s">
        <v>951</v>
      </c>
      <c r="G912" s="289"/>
      <c r="H912" s="289"/>
    </row>
    <row r="913" spans="1:8">
      <c r="A913" s="286"/>
      <c r="B913" s="287"/>
      <c r="C913" s="288"/>
      <c r="D913" s="289" t="s">
        <v>952</v>
      </c>
      <c r="E913" s="301" t="s">
        <v>299</v>
      </c>
      <c r="F913" s="287" t="s">
        <v>953</v>
      </c>
      <c r="G913" s="289"/>
      <c r="H913" s="289"/>
    </row>
    <row r="914" spans="1:8">
      <c r="A914" s="286"/>
      <c r="B914" s="287"/>
      <c r="C914" s="288"/>
      <c r="D914" s="289"/>
      <c r="E914" s="301"/>
      <c r="F914" s="287"/>
      <c r="G914" s="289"/>
      <c r="H914" s="289"/>
    </row>
    <row r="915" spans="1:8">
      <c r="A915" s="286"/>
      <c r="B915" s="287"/>
      <c r="C915" s="288"/>
      <c r="D915" s="289" t="s">
        <v>954</v>
      </c>
      <c r="E915" s="301" t="s">
        <v>299</v>
      </c>
      <c r="F915" s="287" t="s">
        <v>955</v>
      </c>
      <c r="G915" s="289"/>
      <c r="H915" s="289"/>
    </row>
    <row r="916" spans="1:8">
      <c r="A916" s="286"/>
      <c r="B916" s="287"/>
      <c r="C916" s="288"/>
      <c r="D916" s="289" t="s">
        <v>956</v>
      </c>
      <c r="E916" s="301" t="s">
        <v>299</v>
      </c>
      <c r="F916" s="287" t="s">
        <v>957</v>
      </c>
      <c r="G916" s="289"/>
      <c r="H916" s="289"/>
    </row>
    <row r="917" spans="1:8">
      <c r="A917" s="286"/>
      <c r="B917" s="287"/>
      <c r="C917" s="288"/>
      <c r="D917" s="289"/>
      <c r="E917" s="301"/>
      <c r="F917" s="287"/>
      <c r="G917" s="289"/>
      <c r="H917" s="289"/>
    </row>
    <row r="918" spans="1:8">
      <c r="A918" s="286"/>
      <c r="B918" s="287" t="s">
        <v>958</v>
      </c>
      <c r="C918" s="288"/>
      <c r="D918" s="289"/>
      <c r="E918" s="301"/>
      <c r="F918" s="287"/>
      <c r="G918" s="289"/>
      <c r="H918" s="289"/>
    </row>
    <row r="919" spans="1:8">
      <c r="A919" s="286" t="s">
        <v>959</v>
      </c>
      <c r="B919" s="287"/>
      <c r="C919" s="288"/>
      <c r="D919" s="289"/>
      <c r="E919" s="301"/>
      <c r="F919" s="287"/>
      <c r="G919" s="289"/>
      <c r="H919" s="289"/>
    </row>
    <row r="920" spans="1:8">
      <c r="A920" s="286"/>
      <c r="B920" s="287"/>
      <c r="C920" s="288"/>
      <c r="D920" s="289" t="s">
        <v>960</v>
      </c>
      <c r="E920" s="301" t="s">
        <v>299</v>
      </c>
      <c r="F920" s="287" t="s">
        <v>961</v>
      </c>
      <c r="G920" s="289"/>
      <c r="H920" s="289"/>
    </row>
    <row r="921" spans="1:8">
      <c r="A921" s="286"/>
      <c r="B921" s="287"/>
      <c r="C921" s="288"/>
      <c r="D921" s="289" t="s">
        <v>962</v>
      </c>
      <c r="E921" s="301" t="s">
        <v>299</v>
      </c>
      <c r="F921" s="287" t="s">
        <v>963</v>
      </c>
      <c r="G921" s="289"/>
      <c r="H921" s="289"/>
    </row>
    <row r="922" spans="1:8">
      <c r="A922" s="286"/>
      <c r="B922" s="287"/>
      <c r="C922" s="288"/>
      <c r="D922" s="289" t="s">
        <v>964</v>
      </c>
      <c r="E922" s="301" t="s">
        <v>299</v>
      </c>
      <c r="F922" s="287" t="s">
        <v>965</v>
      </c>
      <c r="G922" s="289"/>
      <c r="H922" s="289"/>
    </row>
    <row r="923" spans="1:8">
      <c r="A923" s="286"/>
      <c r="B923" s="287"/>
      <c r="C923" s="288"/>
      <c r="D923" s="289" t="s">
        <v>966</v>
      </c>
      <c r="E923" s="301" t="s">
        <v>299</v>
      </c>
      <c r="F923" s="287" t="s">
        <v>967</v>
      </c>
      <c r="G923" s="289"/>
      <c r="H923" s="289"/>
    </row>
    <row r="924" spans="1:8">
      <c r="A924" s="286"/>
      <c r="B924" s="287"/>
      <c r="C924" s="288"/>
      <c r="D924" s="289"/>
      <c r="E924" s="289"/>
      <c r="F924" s="287"/>
      <c r="G924" s="289"/>
      <c r="H924" s="289"/>
    </row>
    <row r="925" spans="1:8">
      <c r="A925" s="286"/>
      <c r="B925" s="287" t="s">
        <v>968</v>
      </c>
      <c r="C925" s="288"/>
      <c r="D925" s="289"/>
      <c r="E925" s="289"/>
      <c r="F925" s="289"/>
      <c r="G925" s="289"/>
      <c r="H925" s="289"/>
    </row>
    <row r="926" spans="1:8">
      <c r="A926" s="286"/>
      <c r="B926" s="287"/>
      <c r="C926" s="288"/>
      <c r="D926" s="289" t="s">
        <v>969</v>
      </c>
      <c r="E926" s="301" t="s">
        <v>299</v>
      </c>
      <c r="F926" s="287" t="s">
        <v>970</v>
      </c>
      <c r="G926" s="289"/>
      <c r="H926" s="289"/>
    </row>
    <row r="927" spans="1:8">
      <c r="A927" s="286"/>
      <c r="B927" s="287"/>
      <c r="C927" s="288"/>
      <c r="D927" s="289" t="s">
        <v>971</v>
      </c>
      <c r="E927" s="301" t="s">
        <v>299</v>
      </c>
      <c r="F927" s="287" t="s">
        <v>970</v>
      </c>
      <c r="G927" s="289"/>
      <c r="H927" s="289"/>
    </row>
    <row r="928" spans="1:8">
      <c r="A928" s="286"/>
      <c r="B928" s="287"/>
      <c r="C928" s="288"/>
      <c r="D928" s="289"/>
      <c r="E928" s="289"/>
      <c r="F928" s="289"/>
      <c r="G928" s="289"/>
      <c r="H928" s="289"/>
    </row>
    <row r="929" spans="1:8">
      <c r="A929" s="286"/>
      <c r="B929" s="297" t="s">
        <v>240</v>
      </c>
      <c r="C929" s="288"/>
      <c r="D929" s="289"/>
      <c r="E929" s="289"/>
      <c r="F929" s="289"/>
      <c r="G929" s="289"/>
      <c r="H929" s="289"/>
    </row>
    <row r="930" spans="1:8">
      <c r="A930" s="286"/>
      <c r="B930" s="287" t="s">
        <v>972</v>
      </c>
      <c r="C930" s="288"/>
      <c r="D930" s="289"/>
      <c r="E930" s="289"/>
      <c r="F930" s="289"/>
      <c r="G930" s="289"/>
      <c r="H930" s="289"/>
    </row>
    <row r="933" spans="1:8">
      <c r="A933" s="286" t="s">
        <v>973</v>
      </c>
      <c r="B933" s="287"/>
      <c r="C933" s="288"/>
      <c r="D933" s="289"/>
      <c r="E933" s="289"/>
      <c r="F933" s="289"/>
      <c r="G933" s="289"/>
      <c r="H933" s="289"/>
    </row>
    <row r="934" spans="1:8">
      <c r="A934" s="286"/>
      <c r="B934" s="287"/>
      <c r="C934" s="288"/>
      <c r="D934" s="289"/>
      <c r="E934" s="289"/>
      <c r="F934" s="289"/>
      <c r="G934" s="289"/>
      <c r="H934" s="289"/>
    </row>
    <row r="935" spans="1:8">
      <c r="A935" s="286"/>
      <c r="B935" s="297" t="s">
        <v>224</v>
      </c>
      <c r="C935" s="288"/>
      <c r="D935" s="289"/>
      <c r="E935" s="289"/>
      <c r="F935" s="289"/>
      <c r="G935" s="289"/>
      <c r="H935" s="289"/>
    </row>
    <row r="936" spans="1:8">
      <c r="A936" s="286"/>
      <c r="B936" s="287" t="s">
        <v>974</v>
      </c>
      <c r="C936" s="288"/>
      <c r="D936" s="289"/>
      <c r="E936" s="289"/>
      <c r="F936" s="289"/>
      <c r="G936" s="289"/>
      <c r="H936" s="289"/>
    </row>
    <row r="937" spans="1:8">
      <c r="A937" s="286" t="s">
        <v>800</v>
      </c>
      <c r="B937" s="287"/>
      <c r="C937" s="288"/>
      <c r="D937" s="289"/>
      <c r="E937" s="289"/>
      <c r="F937" s="289"/>
      <c r="G937" s="289"/>
      <c r="H937" s="289"/>
    </row>
    <row r="938" spans="1:8">
      <c r="A938" s="286"/>
      <c r="B938" s="298" t="s">
        <v>198</v>
      </c>
      <c r="C938" s="299" t="s">
        <v>652</v>
      </c>
      <c r="D938" s="289"/>
      <c r="E938" s="289"/>
      <c r="F938" s="289"/>
      <c r="G938" s="289"/>
      <c r="H938" s="289"/>
    </row>
    <row r="939" spans="1:8">
      <c r="A939" s="286"/>
      <c r="B939" s="298" t="s">
        <v>198</v>
      </c>
      <c r="C939" s="299" t="s">
        <v>834</v>
      </c>
      <c r="D939" s="289"/>
      <c r="E939" s="289"/>
      <c r="F939" s="289"/>
      <c r="G939" s="289"/>
      <c r="H939" s="289"/>
    </row>
    <row r="940" spans="1:8">
      <c r="A940" s="286"/>
      <c r="B940" s="298" t="s">
        <v>198</v>
      </c>
      <c r="C940" s="299" t="s">
        <v>835</v>
      </c>
      <c r="D940" s="289"/>
      <c r="E940" s="289"/>
      <c r="F940" s="289"/>
      <c r="G940" s="289"/>
      <c r="H940" s="289"/>
    </row>
    <row r="941" spans="1:8">
      <c r="A941" s="286"/>
      <c r="B941" s="298" t="s">
        <v>198</v>
      </c>
      <c r="C941" s="299" t="s">
        <v>837</v>
      </c>
      <c r="D941" s="289"/>
      <c r="E941" s="289"/>
      <c r="F941" s="289"/>
      <c r="G941" s="289"/>
      <c r="H941" s="289"/>
    </row>
    <row r="942" spans="1:8">
      <c r="A942" s="286"/>
      <c r="B942" s="298" t="s">
        <v>198</v>
      </c>
      <c r="C942" s="299" t="s">
        <v>228</v>
      </c>
      <c r="D942" s="290"/>
      <c r="E942" s="289"/>
      <c r="F942" s="289"/>
      <c r="G942" s="289"/>
      <c r="H942" s="289"/>
    </row>
    <row r="943" spans="1:8">
      <c r="A943" s="286"/>
      <c r="B943" s="287"/>
      <c r="C943" s="288"/>
      <c r="D943" s="289"/>
      <c r="E943" s="289"/>
      <c r="F943" s="289"/>
      <c r="G943" s="289"/>
      <c r="H943" s="289"/>
    </row>
    <row r="944" spans="1:8">
      <c r="A944" s="286"/>
      <c r="B944" s="287" t="s">
        <v>975</v>
      </c>
      <c r="C944" s="288"/>
      <c r="D944" s="289"/>
      <c r="E944" s="289"/>
      <c r="F944" s="289"/>
      <c r="G944" s="289"/>
      <c r="H944" s="289"/>
    </row>
    <row r="945" spans="1:8">
      <c r="A945" s="286" t="s">
        <v>976</v>
      </c>
      <c r="B945" s="287"/>
      <c r="C945" s="288"/>
      <c r="D945" s="289"/>
      <c r="E945" s="289"/>
      <c r="F945" s="289"/>
      <c r="G945" s="289"/>
      <c r="H945" s="289"/>
    </row>
    <row r="946" spans="1:8">
      <c r="A946" s="286" t="s">
        <v>977</v>
      </c>
      <c r="B946" s="287"/>
      <c r="C946" s="288"/>
      <c r="D946" s="289"/>
      <c r="E946" s="289"/>
      <c r="F946" s="289"/>
      <c r="G946" s="289"/>
      <c r="H946" s="289"/>
    </row>
    <row r="947" spans="1:8">
      <c r="A947" s="286"/>
      <c r="B947" s="287" t="s">
        <v>978</v>
      </c>
      <c r="C947" s="288"/>
      <c r="D947" s="289"/>
      <c r="E947" s="289"/>
      <c r="F947" s="289"/>
      <c r="G947" s="289"/>
      <c r="H947" s="289"/>
    </row>
    <row r="948" spans="1:8">
      <c r="A948" s="286" t="s">
        <v>979</v>
      </c>
      <c r="B948" s="287"/>
      <c r="C948" s="288"/>
      <c r="D948" s="289"/>
      <c r="E948" s="289"/>
      <c r="F948" s="289"/>
      <c r="G948" s="289"/>
      <c r="H948" s="289"/>
    </row>
    <row r="949" spans="1:8">
      <c r="A949" s="286"/>
      <c r="B949" s="287"/>
      <c r="C949" s="288"/>
      <c r="D949" s="289"/>
      <c r="E949" s="289"/>
      <c r="F949" s="289"/>
      <c r="G949" s="289"/>
      <c r="H949" s="289"/>
    </row>
    <row r="950" spans="1:8">
      <c r="A950" s="286"/>
      <c r="B950" s="287" t="s">
        <v>980</v>
      </c>
      <c r="C950" s="288"/>
      <c r="D950" s="289"/>
      <c r="E950" s="289"/>
      <c r="F950" s="289"/>
      <c r="G950" s="289"/>
      <c r="H950" s="289"/>
    </row>
    <row r="951" spans="1:8">
      <c r="A951" s="286" t="s">
        <v>981</v>
      </c>
      <c r="B951" s="287"/>
      <c r="C951" s="288"/>
      <c r="D951" s="289"/>
      <c r="E951" s="289"/>
      <c r="F951" s="289"/>
      <c r="G951" s="289"/>
      <c r="H951" s="289"/>
    </row>
    <row r="952" spans="1:8">
      <c r="A952" s="286"/>
      <c r="B952" s="287"/>
      <c r="C952" s="288"/>
      <c r="D952" s="289"/>
      <c r="E952" s="289"/>
      <c r="F952" s="289"/>
      <c r="G952" s="289"/>
      <c r="H952" s="289"/>
    </row>
    <row r="953" spans="1:8">
      <c r="A953" s="286"/>
      <c r="B953" s="297" t="s">
        <v>660</v>
      </c>
      <c r="C953" s="288"/>
      <c r="D953" s="289"/>
      <c r="E953" s="289"/>
      <c r="F953" s="289"/>
      <c r="G953" s="289"/>
      <c r="H953" s="289"/>
    </row>
    <row r="954" spans="1:8">
      <c r="A954" s="286"/>
      <c r="B954" s="287" t="s">
        <v>982</v>
      </c>
      <c r="C954" s="288"/>
      <c r="D954" s="289"/>
      <c r="E954" s="289"/>
      <c r="F954" s="289"/>
      <c r="G954" s="289"/>
      <c r="H954" s="289"/>
    </row>
    <row r="955" spans="1:8">
      <c r="A955" s="286"/>
      <c r="B955" s="287"/>
      <c r="C955" s="288"/>
      <c r="D955" s="289" t="s">
        <v>983</v>
      </c>
      <c r="E955" s="301" t="s">
        <v>299</v>
      </c>
      <c r="F955" s="287" t="s">
        <v>984</v>
      </c>
      <c r="G955" s="289"/>
      <c r="H955" s="289"/>
    </row>
    <row r="956" spans="1:8">
      <c r="A956" s="286"/>
      <c r="B956" s="287"/>
      <c r="C956" s="288"/>
      <c r="D956" s="289" t="s">
        <v>985</v>
      </c>
      <c r="E956" s="301" t="s">
        <v>299</v>
      </c>
      <c r="F956" s="287" t="s">
        <v>986</v>
      </c>
      <c r="G956" s="289"/>
      <c r="H956" s="289"/>
    </row>
    <row r="957" spans="1:8">
      <c r="A957" s="286"/>
      <c r="B957" s="287"/>
      <c r="C957" s="288"/>
      <c r="D957" s="289" t="s">
        <v>987</v>
      </c>
      <c r="E957" s="301" t="s">
        <v>299</v>
      </c>
      <c r="F957" s="287" t="s">
        <v>988</v>
      </c>
      <c r="G957" s="289"/>
      <c r="H957" s="289"/>
    </row>
    <row r="958" spans="1:8">
      <c r="A958" s="286"/>
      <c r="B958" s="287"/>
      <c r="C958" s="288"/>
      <c r="D958" s="289" t="s">
        <v>989</v>
      </c>
      <c r="E958" s="301" t="s">
        <v>299</v>
      </c>
      <c r="F958" s="287" t="s">
        <v>990</v>
      </c>
      <c r="G958" s="289"/>
      <c r="H958" s="289"/>
    </row>
    <row r="959" spans="1:8">
      <c r="A959" s="286"/>
      <c r="B959" s="287"/>
      <c r="C959" s="288"/>
      <c r="D959" s="283" t="s">
        <v>991</v>
      </c>
      <c r="E959" s="301" t="s">
        <v>299</v>
      </c>
      <c r="F959" s="279" t="s">
        <v>992</v>
      </c>
      <c r="G959" s="289"/>
      <c r="H959" s="289"/>
    </row>
    <row r="960" spans="1:8">
      <c r="A960" s="286"/>
      <c r="B960" s="287"/>
      <c r="C960" s="288"/>
      <c r="D960" s="283" t="s">
        <v>993</v>
      </c>
      <c r="E960" s="301" t="s">
        <v>299</v>
      </c>
      <c r="F960" s="279" t="s">
        <v>994</v>
      </c>
      <c r="G960" s="289"/>
      <c r="H960" s="289"/>
    </row>
    <row r="961" spans="1:8">
      <c r="A961" s="286"/>
      <c r="B961" s="287"/>
      <c r="C961" s="288"/>
      <c r="D961" s="283" t="s">
        <v>995</v>
      </c>
      <c r="E961" s="301" t="s">
        <v>299</v>
      </c>
      <c r="F961" s="279" t="s">
        <v>996</v>
      </c>
      <c r="G961" s="289"/>
      <c r="H961" s="289"/>
    </row>
    <row r="962" spans="1:8">
      <c r="A962" s="286"/>
      <c r="B962" s="287"/>
      <c r="C962" s="288"/>
      <c r="D962" s="283" t="s">
        <v>997</v>
      </c>
      <c r="E962" s="301" t="s">
        <v>299</v>
      </c>
      <c r="F962" s="279" t="s">
        <v>998</v>
      </c>
      <c r="G962" s="289"/>
      <c r="H962" s="289"/>
    </row>
    <row r="963" spans="1:8">
      <c r="A963" s="286"/>
      <c r="B963" s="287"/>
      <c r="C963" s="288"/>
      <c r="D963" s="289"/>
      <c r="E963" s="301"/>
      <c r="F963" s="287"/>
      <c r="G963" s="289"/>
      <c r="H963" s="289"/>
    </row>
    <row r="964" spans="1:8">
      <c r="A964" s="287"/>
      <c r="B964" s="287" t="s">
        <v>999</v>
      </c>
      <c r="C964" s="288"/>
      <c r="D964" s="289"/>
      <c r="E964" s="301"/>
      <c r="F964" s="287"/>
      <c r="G964" s="289"/>
      <c r="H964" s="289"/>
    </row>
    <row r="965" spans="1:8">
      <c r="A965" s="287" t="s">
        <v>1000</v>
      </c>
      <c r="B965" s="287"/>
      <c r="C965" s="288"/>
      <c r="D965" s="289"/>
      <c r="E965" s="301"/>
      <c r="F965" s="287"/>
      <c r="G965" s="289"/>
      <c r="H965" s="289"/>
    </row>
    <row r="966" spans="1:8">
      <c r="A966" s="287" t="s">
        <v>1001</v>
      </c>
      <c r="B966" s="287"/>
      <c r="C966" s="288"/>
      <c r="D966" s="289"/>
      <c r="E966" s="301"/>
      <c r="F966" s="287"/>
      <c r="G966" s="289"/>
      <c r="H966" s="289"/>
    </row>
    <row r="967" spans="1:8">
      <c r="A967" s="287"/>
      <c r="B967" s="287" t="s">
        <v>1002</v>
      </c>
      <c r="C967" s="288"/>
      <c r="D967" s="289"/>
      <c r="E967" s="301"/>
      <c r="F967" s="287"/>
      <c r="G967" s="289"/>
      <c r="H967" s="289"/>
    </row>
    <row r="968" spans="1:8">
      <c r="A968" s="286"/>
      <c r="B968" s="287" t="s">
        <v>1003</v>
      </c>
      <c r="C968" s="288"/>
      <c r="D968" s="289"/>
      <c r="E968" s="289"/>
      <c r="F968" s="289"/>
      <c r="G968" s="289"/>
      <c r="H968" s="289"/>
    </row>
    <row r="969" spans="1:8">
      <c r="A969" s="286" t="s">
        <v>1004</v>
      </c>
      <c r="B969" s="287"/>
      <c r="C969" s="288"/>
      <c r="D969" s="289"/>
      <c r="E969" s="289"/>
      <c r="F969" s="289"/>
      <c r="G969" s="289"/>
      <c r="H969" s="289"/>
    </row>
    <row r="970" spans="1:8">
      <c r="A970" s="286" t="s">
        <v>1005</v>
      </c>
      <c r="B970" s="287"/>
      <c r="C970" s="288"/>
      <c r="D970" s="289"/>
      <c r="E970" s="289"/>
      <c r="F970" s="289"/>
      <c r="G970" s="289"/>
      <c r="H970" s="289"/>
    </row>
    <row r="971" spans="1:8">
      <c r="A971" s="286"/>
      <c r="B971" s="287" t="s">
        <v>1006</v>
      </c>
      <c r="C971" s="288"/>
      <c r="D971" s="289"/>
      <c r="E971" s="289"/>
      <c r="F971" s="289"/>
      <c r="G971" s="289"/>
      <c r="H971" s="289"/>
    </row>
    <row r="972" spans="1:8">
      <c r="A972" s="286" t="s">
        <v>1007</v>
      </c>
      <c r="B972" s="287"/>
      <c r="C972" s="288"/>
      <c r="D972" s="289"/>
      <c r="E972" s="289"/>
      <c r="F972" s="289"/>
      <c r="G972" s="289"/>
      <c r="H972" s="289"/>
    </row>
    <row r="973" spans="1:8">
      <c r="A973" s="286"/>
      <c r="B973" s="287"/>
      <c r="C973" s="288"/>
      <c r="D973" s="289"/>
      <c r="E973" s="289"/>
      <c r="F973" s="289"/>
      <c r="G973" s="289"/>
      <c r="H973" s="289"/>
    </row>
    <row r="974" spans="1:8">
      <c r="A974" s="286"/>
      <c r="B974" s="297" t="s">
        <v>240</v>
      </c>
      <c r="C974" s="288"/>
      <c r="D974" s="289"/>
      <c r="E974" s="289"/>
      <c r="F974" s="289"/>
      <c r="G974" s="289"/>
      <c r="H974" s="289"/>
    </row>
    <row r="975" spans="1:8">
      <c r="A975" s="286"/>
      <c r="B975" s="287" t="s">
        <v>1008</v>
      </c>
      <c r="C975" s="288"/>
      <c r="D975" s="289"/>
      <c r="E975" s="289"/>
      <c r="F975" s="289"/>
      <c r="G975" s="289"/>
      <c r="H975" s="289"/>
    </row>
    <row r="978" spans="1:8">
      <c r="A978" s="286" t="s">
        <v>1009</v>
      </c>
      <c r="B978" s="287"/>
      <c r="C978" s="288"/>
      <c r="D978" s="289"/>
      <c r="E978" s="289"/>
      <c r="F978" s="289"/>
      <c r="G978" s="289"/>
      <c r="H978" s="289"/>
    </row>
    <row r="979" spans="1:8">
      <c r="A979" s="286"/>
      <c r="B979" s="287"/>
      <c r="C979" s="288"/>
      <c r="D979" s="289"/>
      <c r="E979" s="289"/>
      <c r="F979" s="289"/>
      <c r="G979" s="289"/>
      <c r="H979" s="289"/>
    </row>
    <row r="980" spans="1:8">
      <c r="A980" s="286"/>
      <c r="B980" s="297" t="s">
        <v>224</v>
      </c>
      <c r="C980" s="288"/>
      <c r="D980" s="289"/>
      <c r="E980" s="289"/>
      <c r="F980" s="289"/>
      <c r="G980" s="289"/>
      <c r="H980" s="289"/>
    </row>
    <row r="981" spans="1:8">
      <c r="A981" s="286"/>
      <c r="B981" s="287" t="s">
        <v>1010</v>
      </c>
      <c r="C981" s="288"/>
      <c r="D981" s="289"/>
      <c r="E981" s="289"/>
      <c r="F981" s="289"/>
      <c r="G981" s="289"/>
      <c r="H981" s="289"/>
    </row>
    <row r="982" spans="1:8">
      <c r="A982" s="286" t="s">
        <v>800</v>
      </c>
      <c r="B982" s="287"/>
      <c r="C982" s="288"/>
      <c r="D982" s="289"/>
      <c r="E982" s="289"/>
      <c r="F982" s="289"/>
      <c r="G982" s="289"/>
      <c r="H982" s="289"/>
    </row>
    <row r="983" spans="1:8">
      <c r="A983" s="286"/>
      <c r="B983" s="298" t="s">
        <v>198</v>
      </c>
      <c r="C983" s="299" t="s">
        <v>652</v>
      </c>
      <c r="D983" s="289"/>
      <c r="E983" s="289"/>
      <c r="F983" s="289"/>
      <c r="G983" s="289"/>
      <c r="H983" s="289"/>
    </row>
    <row r="984" spans="1:8">
      <c r="A984" s="286"/>
      <c r="B984" s="298" t="s">
        <v>198</v>
      </c>
      <c r="C984" s="299" t="s">
        <v>834</v>
      </c>
      <c r="D984" s="289"/>
      <c r="E984" s="289"/>
      <c r="F984" s="289"/>
      <c r="G984" s="289"/>
      <c r="H984" s="289"/>
    </row>
    <row r="985" spans="1:8">
      <c r="A985" s="286"/>
      <c r="B985" s="298" t="s">
        <v>198</v>
      </c>
      <c r="C985" s="299" t="s">
        <v>835</v>
      </c>
      <c r="D985" s="289"/>
      <c r="E985" s="289"/>
      <c r="F985" s="289"/>
      <c r="G985" s="289"/>
      <c r="H985" s="289"/>
    </row>
    <row r="986" spans="1:8">
      <c r="A986" s="286"/>
      <c r="B986" s="298" t="s">
        <v>198</v>
      </c>
      <c r="C986" s="299" t="s">
        <v>1011</v>
      </c>
      <c r="D986" s="289"/>
      <c r="E986" s="289"/>
      <c r="F986" s="289"/>
      <c r="G986" s="289"/>
      <c r="H986" s="289"/>
    </row>
    <row r="987" spans="1:8">
      <c r="A987" s="286"/>
      <c r="B987" s="298" t="s">
        <v>198</v>
      </c>
      <c r="C987" s="299" t="s">
        <v>837</v>
      </c>
      <c r="D987" s="289"/>
      <c r="E987" s="289"/>
      <c r="F987" s="289"/>
      <c r="G987" s="289"/>
      <c r="H987" s="289"/>
    </row>
    <row r="988" spans="1:8">
      <c r="A988" s="286"/>
      <c r="B988" s="298" t="s">
        <v>198</v>
      </c>
      <c r="C988" s="299" t="s">
        <v>228</v>
      </c>
      <c r="D988" s="290"/>
      <c r="E988" s="289"/>
      <c r="F988" s="289"/>
      <c r="G988" s="289"/>
      <c r="H988" s="289"/>
    </row>
    <row r="989" spans="1:8">
      <c r="A989" s="286"/>
      <c r="B989" s="287"/>
      <c r="C989" s="288"/>
      <c r="D989" s="289"/>
      <c r="E989" s="289"/>
      <c r="F989" s="289"/>
      <c r="G989" s="289"/>
      <c r="H989" s="289"/>
    </row>
    <row r="990" spans="1:8">
      <c r="A990" s="286"/>
      <c r="B990" s="287" t="s">
        <v>1012</v>
      </c>
      <c r="C990" s="288"/>
      <c r="D990" s="289"/>
      <c r="E990" s="289"/>
      <c r="F990" s="289"/>
      <c r="G990" s="289"/>
      <c r="H990" s="289"/>
    </row>
    <row r="991" spans="1:8">
      <c r="A991" s="286" t="s">
        <v>1013</v>
      </c>
      <c r="B991" s="287"/>
      <c r="C991" s="288"/>
      <c r="D991" s="289"/>
      <c r="E991" s="289"/>
      <c r="F991" s="289"/>
      <c r="G991" s="289"/>
      <c r="H991" s="289"/>
    </row>
    <row r="992" spans="1:8">
      <c r="A992" s="286" t="s">
        <v>1014</v>
      </c>
      <c r="B992" s="287"/>
      <c r="C992" s="288"/>
      <c r="D992" s="289"/>
      <c r="E992" s="289"/>
      <c r="F992" s="289"/>
      <c r="G992" s="289"/>
      <c r="H992" s="289"/>
    </row>
    <row r="993" spans="1:8">
      <c r="A993" s="286"/>
      <c r="B993" s="287" t="s">
        <v>1015</v>
      </c>
      <c r="C993" s="288"/>
      <c r="D993" s="289"/>
      <c r="E993" s="289"/>
      <c r="F993" s="289"/>
      <c r="G993" s="289"/>
      <c r="H993" s="289"/>
    </row>
    <row r="994" spans="1:8">
      <c r="A994" s="286" t="s">
        <v>1016</v>
      </c>
      <c r="B994" s="287"/>
      <c r="C994" s="288"/>
      <c r="D994" s="289"/>
      <c r="E994" s="289"/>
      <c r="F994" s="289"/>
      <c r="G994" s="289"/>
      <c r="H994" s="289"/>
    </row>
    <row r="995" spans="1:8">
      <c r="A995" s="286"/>
      <c r="B995" s="287" t="s">
        <v>1017</v>
      </c>
      <c r="C995" s="288"/>
      <c r="D995" s="289"/>
      <c r="E995" s="289"/>
      <c r="F995" s="289"/>
      <c r="G995" s="289"/>
      <c r="H995" s="289"/>
    </row>
    <row r="996" spans="1:8">
      <c r="A996" s="286"/>
      <c r="B996" s="287" t="s">
        <v>1018</v>
      </c>
      <c r="C996" s="288"/>
      <c r="D996" s="289"/>
      <c r="E996" s="289"/>
      <c r="F996" s="289"/>
      <c r="G996" s="289"/>
      <c r="H996" s="289"/>
    </row>
    <row r="997" spans="1:8">
      <c r="A997" s="286"/>
      <c r="B997" s="287"/>
      <c r="C997" s="288"/>
      <c r="D997" s="289"/>
      <c r="E997" s="289"/>
      <c r="F997" s="289"/>
      <c r="G997" s="289"/>
      <c r="H997" s="289"/>
    </row>
    <row r="998" spans="1:8">
      <c r="A998" s="286"/>
      <c r="B998" s="297" t="s">
        <v>660</v>
      </c>
      <c r="C998" s="288"/>
      <c r="D998" s="289"/>
      <c r="E998" s="289"/>
      <c r="F998" s="289"/>
      <c r="G998" s="289"/>
      <c r="H998" s="289"/>
    </row>
    <row r="999" spans="1:8">
      <c r="A999" s="286"/>
      <c r="B999" s="287" t="s">
        <v>1019</v>
      </c>
      <c r="C999" s="288"/>
      <c r="D999" s="289"/>
      <c r="E999" s="289"/>
      <c r="F999" s="289"/>
      <c r="G999" s="289"/>
      <c r="H999" s="289"/>
    </row>
    <row r="1000" spans="1:8">
      <c r="A1000" s="286"/>
      <c r="B1000" s="287"/>
      <c r="C1000" s="288"/>
      <c r="D1000" s="289" t="s">
        <v>1020</v>
      </c>
      <c r="E1000" s="301" t="s">
        <v>299</v>
      </c>
      <c r="F1000" s="287" t="s">
        <v>1021</v>
      </c>
      <c r="G1000" s="289"/>
      <c r="H1000" s="289"/>
    </row>
    <row r="1001" spans="1:8">
      <c r="A1001" s="286"/>
      <c r="B1001" s="287"/>
      <c r="C1001" s="288"/>
      <c r="D1001" s="289" t="s">
        <v>1022</v>
      </c>
      <c r="E1001" s="301" t="s">
        <v>299</v>
      </c>
      <c r="F1001" s="287" t="s">
        <v>1023</v>
      </c>
      <c r="G1001" s="289"/>
      <c r="H1001" s="289"/>
    </row>
    <row r="1002" spans="1:8">
      <c r="A1002" s="286"/>
      <c r="B1002" s="287"/>
      <c r="C1002" s="288"/>
      <c r="D1002" s="289" t="s">
        <v>1024</v>
      </c>
      <c r="E1002" s="301" t="s">
        <v>299</v>
      </c>
      <c r="F1002" s="287" t="s">
        <v>1025</v>
      </c>
      <c r="G1002" s="289"/>
      <c r="H1002" s="289"/>
    </row>
    <row r="1003" spans="1:8">
      <c r="A1003" s="286"/>
      <c r="B1003" s="287"/>
      <c r="C1003" s="288"/>
      <c r="D1003" s="289" t="s">
        <v>1026</v>
      </c>
      <c r="E1003" s="301" t="s">
        <v>299</v>
      </c>
      <c r="F1003" s="287" t="s">
        <v>1027</v>
      </c>
      <c r="G1003" s="289"/>
      <c r="H1003" s="289"/>
    </row>
    <row r="1004" spans="1:8">
      <c r="A1004" s="286"/>
      <c r="B1004" s="287"/>
      <c r="C1004" s="288"/>
      <c r="D1004" s="289" t="s">
        <v>1028</v>
      </c>
      <c r="E1004" s="301" t="s">
        <v>299</v>
      </c>
      <c r="F1004" s="287" t="s">
        <v>1029</v>
      </c>
      <c r="G1004" s="289"/>
      <c r="H1004" s="289"/>
    </row>
    <row r="1005" spans="1:8">
      <c r="A1005" s="286"/>
      <c r="B1005" s="287"/>
      <c r="C1005" s="288"/>
      <c r="D1005" s="289" t="s">
        <v>1030</v>
      </c>
      <c r="E1005" s="301" t="s">
        <v>299</v>
      </c>
      <c r="F1005" s="287" t="s">
        <v>1031</v>
      </c>
      <c r="G1005" s="289"/>
      <c r="H1005" s="289"/>
    </row>
    <row r="1006" spans="1:8">
      <c r="A1006" s="286"/>
      <c r="B1006" s="287"/>
      <c r="C1006" s="288"/>
      <c r="D1006" s="289" t="s">
        <v>1032</v>
      </c>
      <c r="E1006" s="301" t="s">
        <v>299</v>
      </c>
      <c r="F1006" s="287" t="s">
        <v>1033</v>
      </c>
      <c r="G1006" s="289"/>
      <c r="H1006" s="289"/>
    </row>
    <row r="1007" spans="1:8">
      <c r="A1007" s="286"/>
      <c r="B1007" s="287"/>
      <c r="C1007" s="288"/>
      <c r="D1007" s="289" t="s">
        <v>1034</v>
      </c>
      <c r="E1007" s="301" t="s">
        <v>299</v>
      </c>
      <c r="F1007" s="287" t="s">
        <v>1035</v>
      </c>
      <c r="G1007" s="289"/>
      <c r="H1007" s="289"/>
    </row>
    <row r="1008" spans="1:8">
      <c r="A1008" s="286"/>
      <c r="B1008" s="287"/>
      <c r="C1008" s="288"/>
      <c r="D1008" s="283" t="s">
        <v>1036</v>
      </c>
      <c r="E1008" s="301" t="s">
        <v>299</v>
      </c>
      <c r="F1008" s="287" t="s">
        <v>1037</v>
      </c>
      <c r="G1008" s="289"/>
      <c r="H1008" s="289"/>
    </row>
    <row r="1009" spans="1:8">
      <c r="A1009" s="286"/>
      <c r="B1009" s="287"/>
      <c r="C1009" s="288"/>
      <c r="D1009" s="289" t="s">
        <v>1038</v>
      </c>
      <c r="E1009" s="301" t="s">
        <v>299</v>
      </c>
      <c r="F1009" s="287" t="s">
        <v>1039</v>
      </c>
      <c r="G1009" s="289"/>
      <c r="H1009" s="289"/>
    </row>
    <row r="1010" spans="1:8">
      <c r="A1010" s="286"/>
      <c r="B1010" s="287"/>
      <c r="C1010" s="288"/>
      <c r="D1010" s="289" t="s">
        <v>1040</v>
      </c>
      <c r="E1010" s="301" t="s">
        <v>299</v>
      </c>
      <c r="F1010" s="287" t="s">
        <v>1041</v>
      </c>
      <c r="G1010" s="289"/>
      <c r="H1010" s="289"/>
    </row>
    <row r="1011" spans="1:8">
      <c r="A1011" s="286"/>
      <c r="B1011" s="287"/>
      <c r="C1011" s="288"/>
      <c r="D1011" s="289"/>
      <c r="E1011" s="289"/>
      <c r="F1011" s="289"/>
      <c r="G1011" s="289"/>
      <c r="H1011" s="289"/>
    </row>
    <row r="1012" spans="1:8">
      <c r="A1012" s="286"/>
      <c r="B1012" s="287" t="s">
        <v>1042</v>
      </c>
      <c r="C1012" s="288"/>
      <c r="D1012" s="289"/>
      <c r="E1012" s="289"/>
      <c r="F1012" s="289"/>
      <c r="G1012" s="289"/>
      <c r="H1012" s="289"/>
    </row>
    <row r="1013" spans="1:8">
      <c r="A1013" s="286" t="s">
        <v>1043</v>
      </c>
      <c r="B1013" s="287"/>
      <c r="C1013" s="288"/>
      <c r="D1013" s="289"/>
      <c r="E1013" s="289"/>
      <c r="F1013" s="289"/>
      <c r="G1013" s="289"/>
      <c r="H1013" s="289"/>
    </row>
    <row r="1014" spans="1:8">
      <c r="A1014" s="286" t="s">
        <v>1044</v>
      </c>
      <c r="B1014" s="287"/>
      <c r="C1014" s="288"/>
      <c r="D1014" s="289"/>
      <c r="E1014" s="289"/>
      <c r="F1014" s="289"/>
      <c r="G1014" s="289"/>
      <c r="H1014" s="289"/>
    </row>
    <row r="1015" spans="1:8">
      <c r="A1015" s="286"/>
      <c r="B1015" s="287" t="s">
        <v>1045</v>
      </c>
      <c r="C1015" s="288"/>
      <c r="D1015" s="289"/>
      <c r="E1015" s="289"/>
      <c r="F1015" s="289"/>
      <c r="G1015" s="289"/>
      <c r="H1015" s="289"/>
    </row>
    <row r="1016" spans="1:8">
      <c r="A1016" s="286" t="s">
        <v>1046</v>
      </c>
      <c r="B1016" s="287"/>
      <c r="C1016" s="288"/>
      <c r="D1016" s="289"/>
      <c r="E1016" s="289"/>
      <c r="F1016" s="289"/>
      <c r="G1016" s="289"/>
      <c r="H1016" s="289"/>
    </row>
    <row r="1017" spans="1:8">
      <c r="A1017" s="286" t="s">
        <v>1047</v>
      </c>
      <c r="B1017" s="287"/>
      <c r="C1017" s="288"/>
      <c r="D1017" s="289"/>
      <c r="E1017" s="289"/>
      <c r="F1017" s="289"/>
      <c r="G1017" s="289"/>
      <c r="H1017" s="289"/>
    </row>
    <row r="1018" spans="1:8">
      <c r="A1018" s="286" t="s">
        <v>1048</v>
      </c>
      <c r="B1018" s="287"/>
      <c r="C1018" s="288"/>
      <c r="D1018" s="289"/>
      <c r="E1018" s="289"/>
      <c r="F1018" s="289"/>
      <c r="G1018" s="289"/>
      <c r="H1018" s="289"/>
    </row>
    <row r="1019" spans="1:8">
      <c r="A1019" s="286" t="s">
        <v>1049</v>
      </c>
      <c r="B1019" s="287"/>
      <c r="C1019" s="288"/>
      <c r="D1019" s="289"/>
      <c r="E1019" s="289"/>
      <c r="F1019" s="289"/>
      <c r="G1019" s="289"/>
      <c r="H1019" s="289"/>
    </row>
    <row r="1020" spans="1:8">
      <c r="A1020" s="286"/>
      <c r="B1020" s="287" t="s">
        <v>1050</v>
      </c>
      <c r="C1020" s="288"/>
      <c r="D1020" s="289"/>
      <c r="E1020" s="289"/>
      <c r="F1020" s="289"/>
      <c r="G1020" s="289"/>
      <c r="H1020" s="289"/>
    </row>
    <row r="1021" spans="1:8">
      <c r="A1021" s="286" t="s">
        <v>1051</v>
      </c>
      <c r="B1021" s="287"/>
      <c r="C1021" s="288"/>
      <c r="D1021" s="289"/>
      <c r="E1021" s="289"/>
      <c r="F1021" s="289"/>
      <c r="G1021" s="289"/>
      <c r="H1021" s="289"/>
    </row>
    <row r="1022" spans="1:8">
      <c r="A1022" s="286" t="s">
        <v>1052</v>
      </c>
      <c r="B1022" s="287"/>
      <c r="C1022" s="288"/>
      <c r="D1022" s="289"/>
      <c r="E1022" s="289"/>
      <c r="F1022" s="289"/>
      <c r="G1022" s="289"/>
      <c r="H1022" s="289"/>
    </row>
    <row r="1023" spans="1:8">
      <c r="A1023" s="286"/>
      <c r="B1023" s="287" t="s">
        <v>1053</v>
      </c>
      <c r="C1023" s="288"/>
      <c r="D1023" s="289"/>
      <c r="E1023" s="289"/>
      <c r="F1023" s="289"/>
      <c r="G1023" s="289"/>
      <c r="H1023" s="289"/>
    </row>
    <row r="1024" spans="1:8">
      <c r="A1024" s="286" t="s">
        <v>1054</v>
      </c>
      <c r="B1024" s="287"/>
      <c r="C1024" s="288"/>
      <c r="D1024" s="289"/>
      <c r="E1024" s="289"/>
      <c r="F1024" s="289"/>
      <c r="G1024" s="289"/>
      <c r="H1024" s="289"/>
    </row>
    <row r="1025" spans="1:8">
      <c r="A1025" s="286" t="s">
        <v>1055</v>
      </c>
      <c r="B1025" s="287"/>
      <c r="C1025" s="288"/>
      <c r="D1025" s="289"/>
      <c r="E1025" s="289"/>
      <c r="F1025" s="289"/>
      <c r="G1025" s="289"/>
      <c r="H1025" s="289"/>
    </row>
    <row r="1026" spans="1:8">
      <c r="A1026" s="286" t="s">
        <v>1056</v>
      </c>
      <c r="B1026" s="287"/>
      <c r="C1026" s="288"/>
      <c r="D1026" s="289"/>
      <c r="E1026" s="289"/>
      <c r="F1026" s="289"/>
      <c r="G1026" s="289"/>
      <c r="H1026" s="289"/>
    </row>
    <row r="1027" spans="1:8">
      <c r="A1027" s="286"/>
      <c r="B1027" s="287" t="s">
        <v>1057</v>
      </c>
      <c r="C1027" s="288"/>
      <c r="D1027" s="289"/>
      <c r="E1027" s="289"/>
      <c r="F1027" s="289"/>
      <c r="G1027" s="289"/>
      <c r="H1027" s="289"/>
    </row>
    <row r="1028" spans="1:8">
      <c r="A1028" s="286"/>
      <c r="B1028" s="287"/>
      <c r="C1028" s="288"/>
      <c r="D1028" s="289"/>
      <c r="E1028" s="289"/>
      <c r="F1028" s="289"/>
      <c r="G1028" s="289"/>
      <c r="H1028" s="289"/>
    </row>
    <row r="1029" spans="1:8">
      <c r="A1029" s="286"/>
      <c r="B1029" s="297" t="s">
        <v>240</v>
      </c>
      <c r="C1029" s="288"/>
      <c r="D1029" s="289"/>
      <c r="E1029" s="289"/>
      <c r="F1029" s="289"/>
      <c r="G1029" s="289"/>
      <c r="H1029" s="289"/>
    </row>
    <row r="1030" spans="1:8">
      <c r="A1030" s="286"/>
      <c r="B1030" s="287" t="s">
        <v>1058</v>
      </c>
      <c r="C1030" s="288"/>
      <c r="D1030" s="289"/>
      <c r="E1030" s="289"/>
      <c r="F1030" s="289"/>
      <c r="G1030" s="289"/>
      <c r="H1030" s="289"/>
    </row>
    <row r="1031" spans="1:8">
      <c r="A1031" s="286" t="s">
        <v>1059</v>
      </c>
      <c r="B1031" s="287"/>
      <c r="C1031" s="288"/>
      <c r="D1031" s="289"/>
      <c r="E1031" s="289"/>
      <c r="F1031" s="289"/>
      <c r="G1031" s="289"/>
      <c r="H1031" s="289"/>
    </row>
    <row r="1034" spans="1:8">
      <c r="A1034" s="286" t="s">
        <v>1060</v>
      </c>
      <c r="B1034" s="287"/>
      <c r="C1034" s="288"/>
      <c r="D1034" s="289"/>
      <c r="E1034" s="289"/>
      <c r="F1034" s="289"/>
      <c r="G1034" s="289"/>
      <c r="H1034" s="289"/>
    </row>
    <row r="1035" spans="1:8">
      <c r="A1035" s="286"/>
      <c r="B1035" s="287"/>
      <c r="C1035" s="288"/>
      <c r="D1035" s="289"/>
      <c r="E1035" s="289"/>
      <c r="F1035" s="289"/>
      <c r="G1035" s="289"/>
      <c r="H1035" s="289"/>
    </row>
    <row r="1036" spans="1:8">
      <c r="A1036" s="286"/>
      <c r="B1036" s="297" t="s">
        <v>224</v>
      </c>
      <c r="C1036" s="288"/>
      <c r="D1036" s="289"/>
      <c r="E1036" s="289"/>
      <c r="F1036" s="289"/>
      <c r="G1036" s="289"/>
      <c r="H1036" s="289"/>
    </row>
    <row r="1037" spans="1:8">
      <c r="A1037" s="286"/>
      <c r="B1037" s="287" t="s">
        <v>1061</v>
      </c>
      <c r="C1037" s="288"/>
      <c r="D1037" s="289"/>
      <c r="E1037" s="289"/>
      <c r="F1037" s="289"/>
      <c r="G1037" s="289"/>
      <c r="H1037" s="289"/>
    </row>
    <row r="1038" spans="1:8">
      <c r="A1038" s="286"/>
      <c r="B1038" s="287" t="s">
        <v>1062</v>
      </c>
      <c r="C1038" s="288"/>
      <c r="D1038" s="289"/>
      <c r="E1038" s="289"/>
      <c r="F1038" s="289"/>
      <c r="G1038" s="289"/>
      <c r="H1038" s="289"/>
    </row>
    <row r="1039" spans="1:8">
      <c r="A1039" s="286" t="s">
        <v>1063</v>
      </c>
      <c r="B1039" s="287"/>
      <c r="C1039" s="288"/>
      <c r="D1039" s="289"/>
      <c r="E1039" s="289"/>
      <c r="F1039" s="289"/>
      <c r="G1039" s="289"/>
      <c r="H1039" s="289"/>
    </row>
    <row r="1040" spans="1:8">
      <c r="A1040" s="286" t="s">
        <v>1064</v>
      </c>
      <c r="B1040" s="287"/>
      <c r="C1040" s="288"/>
      <c r="D1040" s="289"/>
      <c r="E1040" s="289"/>
      <c r="F1040" s="289"/>
      <c r="G1040" s="289"/>
      <c r="H1040" s="289"/>
    </row>
    <row r="1041" spans="1:8">
      <c r="A1041" s="286"/>
      <c r="B1041" s="287"/>
      <c r="C1041" s="288"/>
      <c r="D1041" s="289" t="s">
        <v>1065</v>
      </c>
      <c r="E1041" s="301" t="s">
        <v>299</v>
      </c>
      <c r="F1041" s="287" t="s">
        <v>1066</v>
      </c>
      <c r="G1041" s="289"/>
      <c r="H1041" s="289"/>
    </row>
    <row r="1042" spans="1:8">
      <c r="A1042" s="286"/>
      <c r="B1042" s="287"/>
      <c r="C1042" s="288"/>
      <c r="D1042" s="289"/>
      <c r="E1042" s="289"/>
      <c r="F1042" s="289"/>
      <c r="G1042" s="289"/>
      <c r="H1042" s="289"/>
    </row>
    <row r="1043" spans="1:8">
      <c r="A1043" s="286"/>
      <c r="B1043" s="287" t="s">
        <v>1067</v>
      </c>
      <c r="C1043" s="288"/>
      <c r="D1043" s="289"/>
      <c r="E1043" s="289"/>
      <c r="F1043" s="289"/>
      <c r="G1043" s="289"/>
      <c r="H1043" s="289"/>
    </row>
    <row r="1044" spans="1:8">
      <c r="A1044" s="286" t="s">
        <v>1068</v>
      </c>
      <c r="B1044" s="287"/>
      <c r="C1044" s="288"/>
      <c r="D1044" s="289"/>
      <c r="E1044" s="289"/>
      <c r="F1044" s="289"/>
      <c r="G1044" s="289"/>
      <c r="H1044" s="289"/>
    </row>
    <row r="1045" spans="1:8">
      <c r="A1045" s="286" t="s">
        <v>1069</v>
      </c>
      <c r="B1045" s="287"/>
      <c r="C1045" s="288"/>
      <c r="D1045" s="289"/>
      <c r="E1045" s="289"/>
      <c r="F1045" s="289"/>
      <c r="G1045" s="289"/>
      <c r="H1045" s="289"/>
    </row>
    <row r="1046" spans="1:8">
      <c r="A1046" s="286"/>
      <c r="B1046" s="287"/>
      <c r="C1046" s="288"/>
      <c r="D1046" s="289"/>
      <c r="E1046" s="289"/>
      <c r="F1046" s="289"/>
      <c r="G1046" s="289"/>
      <c r="H1046" s="289"/>
    </row>
    <row r="1047" spans="1:8">
      <c r="A1047" s="286"/>
      <c r="B1047" s="297" t="s">
        <v>660</v>
      </c>
      <c r="C1047" s="288"/>
      <c r="D1047" s="289"/>
      <c r="E1047" s="289"/>
      <c r="F1047" s="289"/>
      <c r="G1047" s="289"/>
      <c r="H1047" s="289"/>
    </row>
    <row r="1048" spans="1:8">
      <c r="A1048" s="286"/>
      <c r="B1048" s="287" t="s">
        <v>1070</v>
      </c>
      <c r="C1048" s="288"/>
      <c r="D1048" s="289"/>
      <c r="E1048" s="289"/>
      <c r="F1048" s="289"/>
      <c r="G1048" s="289"/>
      <c r="H1048" s="289"/>
    </row>
    <row r="1049" spans="1:8">
      <c r="A1049" s="286"/>
      <c r="B1049" s="287"/>
      <c r="C1049" s="288"/>
      <c r="D1049" s="289" t="s">
        <v>1071</v>
      </c>
      <c r="E1049" s="301" t="s">
        <v>299</v>
      </c>
      <c r="F1049" s="287" t="s">
        <v>1072</v>
      </c>
      <c r="G1049" s="289"/>
      <c r="H1049" s="289"/>
    </row>
    <row r="1050" spans="1:8">
      <c r="A1050" s="286"/>
      <c r="B1050" s="287"/>
      <c r="C1050" s="288"/>
      <c r="D1050" s="289" t="s">
        <v>1073</v>
      </c>
      <c r="E1050" s="301" t="s">
        <v>299</v>
      </c>
      <c r="F1050" s="287" t="s">
        <v>1074</v>
      </c>
      <c r="G1050" s="289"/>
      <c r="H1050" s="289"/>
    </row>
    <row r="1051" spans="1:8">
      <c r="A1051" s="286"/>
      <c r="B1051" s="287"/>
      <c r="C1051" s="288"/>
      <c r="D1051" s="289" t="s">
        <v>1075</v>
      </c>
      <c r="E1051" s="301" t="s">
        <v>299</v>
      </c>
      <c r="F1051" s="287" t="s">
        <v>1076</v>
      </c>
      <c r="G1051" s="289"/>
      <c r="H1051" s="289"/>
    </row>
    <row r="1052" spans="1:8">
      <c r="A1052" s="286"/>
      <c r="B1052" s="287"/>
      <c r="C1052" s="288"/>
      <c r="D1052" s="289" t="s">
        <v>1077</v>
      </c>
      <c r="E1052" s="301" t="s">
        <v>299</v>
      </c>
      <c r="F1052" s="287" t="s">
        <v>1078</v>
      </c>
      <c r="G1052" s="289"/>
      <c r="H1052" s="289"/>
    </row>
    <row r="1053" spans="1:8">
      <c r="A1053" s="286"/>
      <c r="B1053" s="287"/>
      <c r="C1053" s="288"/>
      <c r="D1053" s="289" t="s">
        <v>1079</v>
      </c>
      <c r="E1053" s="301" t="s">
        <v>299</v>
      </c>
      <c r="F1053" s="287" t="s">
        <v>1080</v>
      </c>
      <c r="G1053" s="289"/>
      <c r="H1053" s="289"/>
    </row>
    <row r="1054" spans="1:8">
      <c r="A1054" s="286"/>
      <c r="B1054" s="287"/>
      <c r="C1054" s="288"/>
      <c r="D1054" s="289" t="s">
        <v>1081</v>
      </c>
      <c r="E1054" s="301" t="s">
        <v>299</v>
      </c>
      <c r="F1054" s="287" t="s">
        <v>1082</v>
      </c>
      <c r="G1054" s="289"/>
      <c r="H1054" s="289"/>
    </row>
    <row r="1055" spans="1:8">
      <c r="A1055" s="286"/>
      <c r="B1055" s="287"/>
      <c r="C1055" s="288"/>
      <c r="D1055" s="289" t="s">
        <v>1083</v>
      </c>
      <c r="E1055" s="301" t="s">
        <v>299</v>
      </c>
      <c r="F1055" s="287" t="s">
        <v>1082</v>
      </c>
      <c r="G1055" s="289"/>
      <c r="H1055" s="289"/>
    </row>
    <row r="1056" spans="1:8">
      <c r="A1056" s="286"/>
      <c r="B1056" s="287"/>
      <c r="C1056" s="288"/>
      <c r="D1056" s="289" t="s">
        <v>1084</v>
      </c>
      <c r="E1056" s="301" t="s">
        <v>299</v>
      </c>
      <c r="F1056" s="287" t="s">
        <v>1085</v>
      </c>
      <c r="G1056" s="289"/>
      <c r="H1056" s="289"/>
    </row>
    <row r="1057" spans="1:8">
      <c r="A1057" s="286"/>
      <c r="B1057" s="287"/>
      <c r="C1057" s="288"/>
      <c r="D1057" s="289" t="s">
        <v>1086</v>
      </c>
      <c r="E1057" s="301" t="s">
        <v>299</v>
      </c>
      <c r="F1057" s="287" t="s">
        <v>1087</v>
      </c>
      <c r="G1057" s="289"/>
      <c r="H1057" s="289"/>
    </row>
    <row r="1058" spans="1:8">
      <c r="A1058" s="286"/>
      <c r="B1058" s="287"/>
      <c r="C1058" s="288"/>
      <c r="D1058" s="289"/>
      <c r="E1058" s="289"/>
      <c r="F1058" s="289"/>
      <c r="G1058" s="289"/>
      <c r="H1058" s="289"/>
    </row>
    <row r="1059" spans="1:8">
      <c r="A1059" s="286"/>
      <c r="B1059" s="287" t="s">
        <v>1088</v>
      </c>
      <c r="C1059" s="288"/>
      <c r="D1059" s="289"/>
      <c r="E1059" s="301"/>
      <c r="F1059" s="287"/>
      <c r="G1059" s="289"/>
      <c r="H1059" s="289"/>
    </row>
    <row r="1060" spans="1:8">
      <c r="A1060" s="286"/>
      <c r="B1060" s="287"/>
      <c r="C1060" s="288"/>
      <c r="D1060" s="289" t="s">
        <v>1089</v>
      </c>
      <c r="E1060" s="301" t="s">
        <v>299</v>
      </c>
      <c r="F1060" s="287" t="s">
        <v>1090</v>
      </c>
      <c r="G1060" s="289"/>
      <c r="H1060" s="289"/>
    </row>
    <row r="1061" spans="1:8">
      <c r="A1061" s="286"/>
      <c r="B1061" s="287"/>
      <c r="C1061" s="288"/>
      <c r="D1061" s="289" t="s">
        <v>1091</v>
      </c>
      <c r="E1061" s="301" t="s">
        <v>299</v>
      </c>
      <c r="F1061" s="287" t="s">
        <v>1092</v>
      </c>
      <c r="G1061" s="289"/>
      <c r="H1061" s="289"/>
    </row>
    <row r="1062" spans="1:8">
      <c r="A1062" s="286"/>
      <c r="B1062" s="287"/>
      <c r="C1062" s="288"/>
      <c r="D1062" s="289" t="s">
        <v>1093</v>
      </c>
      <c r="E1062" s="301" t="s">
        <v>299</v>
      </c>
      <c r="F1062" s="287" t="s">
        <v>1094</v>
      </c>
      <c r="G1062" s="289"/>
      <c r="H1062" s="289"/>
    </row>
    <row r="1063" spans="1:8">
      <c r="A1063" s="286"/>
      <c r="B1063" s="287"/>
      <c r="C1063" s="288"/>
      <c r="D1063" s="289" t="s">
        <v>1095</v>
      </c>
      <c r="E1063" s="301" t="s">
        <v>299</v>
      </c>
      <c r="F1063" s="287" t="s">
        <v>1096</v>
      </c>
      <c r="G1063" s="289"/>
      <c r="H1063" s="289"/>
    </row>
    <row r="1064" spans="1:8">
      <c r="A1064" s="286"/>
      <c r="B1064" s="287"/>
      <c r="C1064" s="288"/>
      <c r="D1064" s="289" t="s">
        <v>1097</v>
      </c>
      <c r="E1064" s="301" t="s">
        <v>299</v>
      </c>
      <c r="F1064" s="287" t="s">
        <v>1098</v>
      </c>
      <c r="G1064" s="289"/>
      <c r="H1064" s="289"/>
    </row>
    <row r="1065" spans="1:8">
      <c r="A1065" s="286"/>
      <c r="B1065" s="287"/>
      <c r="C1065" s="288"/>
      <c r="D1065" s="289" t="s">
        <v>1099</v>
      </c>
      <c r="E1065" s="301" t="s">
        <v>299</v>
      </c>
      <c r="F1065" s="287" t="s">
        <v>1100</v>
      </c>
      <c r="G1065" s="289"/>
      <c r="H1065" s="289"/>
    </row>
    <row r="1066" spans="1:8">
      <c r="A1066" s="286"/>
      <c r="B1066" s="287"/>
      <c r="C1066" s="288"/>
      <c r="D1066" s="289" t="s">
        <v>1101</v>
      </c>
      <c r="E1066" s="301" t="s">
        <v>299</v>
      </c>
      <c r="F1066" s="287" t="s">
        <v>1102</v>
      </c>
      <c r="G1066" s="289"/>
      <c r="H1066" s="289"/>
    </row>
    <row r="1067" spans="1:8">
      <c r="A1067" s="286"/>
      <c r="B1067" s="287"/>
      <c r="C1067" s="288"/>
      <c r="D1067" s="289" t="s">
        <v>1103</v>
      </c>
      <c r="E1067" s="301" t="s">
        <v>299</v>
      </c>
      <c r="F1067" s="287" t="s">
        <v>1104</v>
      </c>
      <c r="G1067" s="289"/>
      <c r="H1067" s="289"/>
    </row>
    <row r="1068" spans="1:8">
      <c r="A1068" s="286"/>
      <c r="B1068" s="287"/>
      <c r="C1068" s="288"/>
      <c r="D1068" s="289" t="s">
        <v>1105</v>
      </c>
      <c r="E1068" s="301" t="s">
        <v>299</v>
      </c>
      <c r="F1068" s="287" t="s">
        <v>1106</v>
      </c>
      <c r="G1068" s="289"/>
      <c r="H1068" s="289"/>
    </row>
    <row r="1069" spans="1:8">
      <c r="A1069" s="286"/>
      <c r="B1069" s="287"/>
      <c r="C1069" s="288"/>
      <c r="D1069" s="289" t="s">
        <v>1107</v>
      </c>
      <c r="E1069" s="301" t="s">
        <v>299</v>
      </c>
      <c r="F1069" s="287" t="s">
        <v>1108</v>
      </c>
      <c r="G1069" s="289"/>
      <c r="H1069" s="289"/>
    </row>
    <row r="1070" spans="1:8">
      <c r="A1070" s="286"/>
      <c r="B1070" s="287"/>
      <c r="C1070" s="288"/>
      <c r="D1070" s="289" t="s">
        <v>1109</v>
      </c>
      <c r="E1070" s="301" t="s">
        <v>299</v>
      </c>
      <c r="F1070" s="287" t="s">
        <v>1110</v>
      </c>
      <c r="G1070" s="289"/>
      <c r="H1070" s="289"/>
    </row>
    <row r="1071" spans="1:8">
      <c r="A1071" s="286"/>
      <c r="B1071" s="287"/>
      <c r="C1071" s="288"/>
      <c r="D1071" s="289"/>
      <c r="E1071" s="289"/>
      <c r="F1071" s="289"/>
      <c r="G1071" s="289"/>
      <c r="H1071" s="289"/>
    </row>
    <row r="1072" spans="1:8">
      <c r="A1072" s="286"/>
      <c r="B1072" s="297" t="s">
        <v>1111</v>
      </c>
      <c r="C1072" s="288"/>
      <c r="D1072" s="289"/>
      <c r="E1072" s="289"/>
      <c r="F1072" s="289"/>
      <c r="G1072" s="289"/>
      <c r="H1072" s="289"/>
    </row>
    <row r="1073" spans="1:8">
      <c r="A1073" s="286"/>
      <c r="B1073" s="287" t="s">
        <v>1112</v>
      </c>
      <c r="C1073" s="288"/>
      <c r="D1073" s="289"/>
      <c r="E1073" s="289"/>
      <c r="F1073" s="289"/>
      <c r="G1073" s="289"/>
      <c r="H1073" s="289"/>
    </row>
    <row r="1074" spans="1:8">
      <c r="A1074" s="286" t="s">
        <v>1113</v>
      </c>
      <c r="B1074" s="287"/>
      <c r="C1074" s="288"/>
      <c r="D1074" s="289"/>
      <c r="E1074" s="289"/>
      <c r="F1074" s="289"/>
      <c r="G1074" s="289"/>
      <c r="H1074" s="289"/>
    </row>
    <row r="1075" spans="1:8">
      <c r="A1075" s="286"/>
      <c r="B1075" s="287" t="s">
        <v>1114</v>
      </c>
      <c r="C1075" s="288"/>
      <c r="D1075" s="289"/>
      <c r="E1075" s="289"/>
      <c r="F1075" s="289"/>
      <c r="G1075" s="289"/>
      <c r="H1075" s="289"/>
    </row>
    <row r="1076" spans="1:8">
      <c r="A1076" s="286"/>
      <c r="B1076" s="287" t="s">
        <v>1115</v>
      </c>
      <c r="C1076" s="288"/>
      <c r="D1076" s="289"/>
      <c r="E1076" s="289"/>
      <c r="F1076" s="289"/>
      <c r="G1076" s="289"/>
      <c r="H1076" s="289"/>
    </row>
    <row r="1077" spans="1:8">
      <c r="A1077" s="286" t="s">
        <v>1116</v>
      </c>
      <c r="B1077" s="287"/>
      <c r="C1077" s="288"/>
      <c r="D1077" s="289"/>
      <c r="E1077" s="289"/>
      <c r="F1077" s="289"/>
      <c r="G1077" s="289"/>
      <c r="H1077" s="289"/>
    </row>
    <row r="1078" spans="1:8">
      <c r="A1078" s="286" t="s">
        <v>1117</v>
      </c>
      <c r="B1078" s="287" t="s">
        <v>1118</v>
      </c>
      <c r="C1078" s="288"/>
      <c r="D1078" s="289"/>
      <c r="E1078" s="289"/>
      <c r="F1078" s="289"/>
      <c r="G1078" s="289"/>
      <c r="H1078" s="289"/>
    </row>
    <row r="1079" spans="1:8">
      <c r="A1079" s="286" t="s">
        <v>1119</v>
      </c>
      <c r="B1079" s="287"/>
      <c r="C1079" s="288"/>
      <c r="D1079" s="289"/>
      <c r="E1079" s="289"/>
      <c r="F1079" s="289"/>
      <c r="G1079" s="289"/>
      <c r="H1079" s="289"/>
    </row>
    <row r="1080" spans="1:8">
      <c r="A1080" s="286"/>
      <c r="B1080" s="287" t="s">
        <v>1120</v>
      </c>
      <c r="C1080" s="288"/>
      <c r="D1080" s="289"/>
      <c r="E1080" s="289"/>
      <c r="F1080" s="289"/>
      <c r="G1080" s="289"/>
      <c r="H1080" s="289"/>
    </row>
    <row r="1081" spans="1:8">
      <c r="A1081" s="286" t="s">
        <v>1121</v>
      </c>
      <c r="B1081" s="287"/>
      <c r="C1081" s="288"/>
      <c r="D1081" s="289"/>
      <c r="E1081" s="289"/>
      <c r="F1081" s="289"/>
      <c r="G1081" s="289"/>
      <c r="H1081" s="289"/>
    </row>
    <row r="1082" spans="1:8">
      <c r="A1082" s="286"/>
      <c r="B1082" s="287" t="s">
        <v>1122</v>
      </c>
      <c r="C1082" s="288"/>
      <c r="D1082" s="289"/>
      <c r="E1082" s="289"/>
      <c r="F1082" s="289"/>
      <c r="G1082" s="289"/>
      <c r="H1082" s="289"/>
    </row>
    <row r="1083" spans="1:8">
      <c r="A1083" s="286" t="s">
        <v>1123</v>
      </c>
      <c r="B1083" s="287"/>
      <c r="C1083" s="288"/>
      <c r="D1083" s="289"/>
      <c r="E1083" s="289"/>
      <c r="F1083" s="289"/>
      <c r="G1083" s="289"/>
      <c r="H1083" s="289"/>
    </row>
    <row r="1084" spans="1:8">
      <c r="A1084" s="286"/>
      <c r="B1084" s="287"/>
      <c r="C1084" s="288"/>
      <c r="D1084" s="289"/>
      <c r="E1084" s="289"/>
      <c r="F1084" s="289"/>
      <c r="G1084" s="289"/>
      <c r="H1084" s="289"/>
    </row>
    <row r="1085" spans="1:8">
      <c r="A1085" s="286"/>
      <c r="B1085" s="297" t="s">
        <v>240</v>
      </c>
      <c r="C1085" s="288"/>
      <c r="D1085" s="289"/>
      <c r="E1085" s="289"/>
      <c r="F1085" s="289"/>
      <c r="G1085" s="289"/>
      <c r="H1085" s="289"/>
    </row>
    <row r="1086" spans="1:8">
      <c r="A1086" s="286"/>
      <c r="B1086" s="287" t="s">
        <v>1124</v>
      </c>
      <c r="C1086" s="288"/>
      <c r="D1086" s="289"/>
      <c r="E1086" s="289"/>
      <c r="F1086" s="289"/>
      <c r="G1086" s="289"/>
      <c r="H1086" s="289"/>
    </row>
    <row r="1087" spans="1:8">
      <c r="A1087" s="286" t="s">
        <v>1125</v>
      </c>
      <c r="B1087" s="287"/>
      <c r="C1087" s="288"/>
      <c r="D1087" s="289"/>
      <c r="E1087" s="289"/>
      <c r="F1087" s="289"/>
      <c r="G1087" s="289"/>
      <c r="H1087" s="289"/>
    </row>
    <row r="1089" spans="1:8">
      <c r="A1089" s="286" t="s">
        <v>1126</v>
      </c>
      <c r="B1089" s="287"/>
      <c r="C1089" s="288"/>
      <c r="D1089" s="289"/>
      <c r="E1089" s="289"/>
      <c r="F1089" s="289"/>
      <c r="G1089" s="289"/>
      <c r="H1089" s="289"/>
    </row>
    <row r="1090" spans="1:8">
      <c r="A1090" s="286"/>
      <c r="B1090" s="287"/>
      <c r="C1090" s="288"/>
      <c r="D1090" s="289"/>
      <c r="E1090" s="289"/>
      <c r="F1090" s="289"/>
      <c r="G1090" s="289"/>
      <c r="H1090" s="289"/>
    </row>
    <row r="1091" spans="1:8">
      <c r="A1091" s="286"/>
      <c r="B1091" s="297" t="s">
        <v>224</v>
      </c>
      <c r="C1091" s="288"/>
      <c r="D1091" s="289"/>
      <c r="E1091" s="289"/>
      <c r="F1091" s="289"/>
      <c r="G1091" s="289"/>
      <c r="H1091" s="289"/>
    </row>
    <row r="1092" spans="1:8">
      <c r="A1092" s="286"/>
      <c r="B1092" s="287" t="s">
        <v>1127</v>
      </c>
      <c r="C1092" s="288"/>
      <c r="D1092" s="289"/>
      <c r="E1092" s="289"/>
      <c r="F1092" s="289"/>
      <c r="G1092" s="289"/>
      <c r="H1092" s="289"/>
    </row>
    <row r="1093" spans="1:8">
      <c r="A1093" s="286" t="s">
        <v>800</v>
      </c>
      <c r="B1093" s="287"/>
      <c r="C1093" s="288"/>
      <c r="D1093" s="289"/>
      <c r="E1093" s="289"/>
      <c r="F1093" s="289"/>
      <c r="G1093" s="289"/>
      <c r="H1093" s="289"/>
    </row>
    <row r="1094" spans="1:8">
      <c r="A1094" s="286"/>
      <c r="B1094" s="298" t="s">
        <v>198</v>
      </c>
      <c r="C1094" s="299" t="s">
        <v>652</v>
      </c>
      <c r="D1094" s="289"/>
      <c r="E1094" s="289"/>
      <c r="F1094" s="289"/>
      <c r="G1094" s="289"/>
      <c r="H1094" s="289"/>
    </row>
    <row r="1095" spans="1:8">
      <c r="A1095" s="286"/>
      <c r="B1095" s="298" t="s">
        <v>198</v>
      </c>
      <c r="C1095" s="299" t="s">
        <v>834</v>
      </c>
      <c r="D1095" s="289"/>
      <c r="E1095" s="289"/>
      <c r="F1095" s="289"/>
      <c r="G1095" s="289"/>
      <c r="H1095" s="289"/>
    </row>
    <row r="1096" spans="1:8">
      <c r="A1096" s="286"/>
      <c r="B1096" s="298" t="s">
        <v>198</v>
      </c>
      <c r="C1096" s="299" t="s">
        <v>1128</v>
      </c>
      <c r="D1096" s="289"/>
      <c r="E1096" s="289"/>
      <c r="F1096" s="289"/>
      <c r="G1096" s="289"/>
      <c r="H1096" s="289"/>
    </row>
    <row r="1097" spans="1:8">
      <c r="A1097" s="286"/>
      <c r="B1097" s="298" t="s">
        <v>198</v>
      </c>
      <c r="C1097" s="299" t="s">
        <v>429</v>
      </c>
      <c r="D1097" s="290"/>
      <c r="E1097" s="289"/>
      <c r="F1097" s="289"/>
      <c r="G1097" s="289"/>
      <c r="H1097" s="289"/>
    </row>
    <row r="1098" spans="1:8">
      <c r="A1098" s="286"/>
      <c r="B1098" s="298" t="s">
        <v>198</v>
      </c>
      <c r="C1098" s="299" t="s">
        <v>1129</v>
      </c>
      <c r="D1098" s="289"/>
      <c r="E1098" s="289"/>
      <c r="F1098" s="289"/>
      <c r="G1098" s="289"/>
      <c r="H1098" s="289"/>
    </row>
    <row r="1099" spans="1:8">
      <c r="A1099" s="286"/>
      <c r="B1099" s="298"/>
      <c r="C1099" s="299"/>
      <c r="D1099" s="289"/>
      <c r="E1099" s="289"/>
      <c r="F1099" s="289"/>
      <c r="G1099" s="289"/>
      <c r="H1099" s="289"/>
    </row>
    <row r="1100" spans="1:8">
      <c r="A1100" s="286"/>
      <c r="B1100" s="297" t="s">
        <v>1130</v>
      </c>
      <c r="C1100" s="299"/>
      <c r="D1100" s="289"/>
      <c r="E1100" s="289"/>
      <c r="F1100" s="289"/>
      <c r="G1100" s="289"/>
      <c r="H1100" s="289"/>
    </row>
    <row r="1101" spans="1:8">
      <c r="A1101" s="286"/>
      <c r="B1101" s="309" t="s">
        <v>1131</v>
      </c>
      <c r="C1101" s="299"/>
      <c r="D1101" s="289"/>
      <c r="E1101" s="289"/>
      <c r="F1101" s="289"/>
      <c r="G1101" s="289"/>
      <c r="H1101" s="289"/>
    </row>
    <row r="1102" spans="1:8">
      <c r="A1102" s="287" t="s">
        <v>1132</v>
      </c>
      <c r="B1102" s="298"/>
      <c r="C1102" s="299"/>
      <c r="D1102" s="289"/>
      <c r="E1102" s="289"/>
      <c r="F1102" s="289"/>
      <c r="G1102" s="289"/>
      <c r="H1102" s="289"/>
    </row>
    <row r="1103" spans="1:8">
      <c r="A1103" s="286" t="s">
        <v>1133</v>
      </c>
      <c r="B1103" s="298"/>
      <c r="C1103" s="299"/>
      <c r="D1103" s="289"/>
      <c r="E1103" s="289"/>
      <c r="F1103" s="289"/>
      <c r="G1103" s="289"/>
      <c r="H1103" s="289"/>
    </row>
    <row r="1104" spans="1:8">
      <c r="A1104" s="286"/>
      <c r="B1104" s="309" t="s">
        <v>1134</v>
      </c>
      <c r="C1104" s="299"/>
      <c r="D1104" s="289"/>
      <c r="E1104" s="289"/>
      <c r="F1104" s="289"/>
      <c r="G1104" s="289"/>
      <c r="H1104" s="289"/>
    </row>
    <row r="1105" spans="1:8">
      <c r="A1105" s="286"/>
      <c r="B1105" s="298" t="s">
        <v>297</v>
      </c>
      <c r="C1105" s="287" t="s">
        <v>1135</v>
      </c>
      <c r="D1105" s="289"/>
      <c r="E1105" s="289"/>
      <c r="F1105" s="289"/>
      <c r="G1105" s="289"/>
      <c r="H1105" s="289"/>
    </row>
    <row r="1106" spans="1:8">
      <c r="A1106" s="286"/>
      <c r="B1106" s="298" t="s">
        <v>297</v>
      </c>
      <c r="C1106" s="287" t="s">
        <v>1136</v>
      </c>
      <c r="D1106" s="289"/>
      <c r="E1106" s="289"/>
      <c r="F1106" s="289"/>
      <c r="G1106" s="289"/>
      <c r="H1106" s="289"/>
    </row>
    <row r="1107" spans="1:8">
      <c r="A1107" s="286"/>
      <c r="B1107" s="298" t="s">
        <v>297</v>
      </c>
      <c r="C1107" s="287" t="s">
        <v>1137</v>
      </c>
      <c r="D1107" s="289"/>
      <c r="E1107" s="289"/>
      <c r="F1107" s="289"/>
      <c r="G1107" s="289"/>
      <c r="H1107" s="289"/>
    </row>
    <row r="1108" spans="1:8">
      <c r="A1108" s="286"/>
      <c r="B1108" s="298" t="s">
        <v>297</v>
      </c>
      <c r="C1108" s="287" t="s">
        <v>1138</v>
      </c>
      <c r="D1108" s="289"/>
      <c r="E1108" s="289"/>
      <c r="F1108" s="289"/>
      <c r="G1108" s="289"/>
      <c r="H1108" s="289"/>
    </row>
    <row r="1109" spans="1:8">
      <c r="A1109" s="286"/>
      <c r="B1109" s="298" t="s">
        <v>297</v>
      </c>
      <c r="C1109" s="287" t="s">
        <v>1139</v>
      </c>
      <c r="D1109" s="289"/>
      <c r="E1109" s="289"/>
      <c r="F1109" s="289"/>
      <c r="G1109" s="289"/>
      <c r="H1109" s="289"/>
    </row>
    <row r="1110" spans="1:8">
      <c r="A1110" s="286"/>
      <c r="B1110" s="298" t="s">
        <v>297</v>
      </c>
      <c r="C1110" s="287" t="s">
        <v>1140</v>
      </c>
      <c r="D1110" s="289"/>
      <c r="E1110" s="289"/>
      <c r="F1110" s="289"/>
      <c r="G1110" s="289"/>
      <c r="H1110" s="289"/>
    </row>
    <row r="1111" spans="1:8">
      <c r="A1111" s="286"/>
      <c r="B1111" s="287"/>
      <c r="C1111" s="288"/>
      <c r="D1111" s="289"/>
      <c r="E1111" s="289"/>
      <c r="F1111" s="289"/>
      <c r="G1111" s="289"/>
      <c r="H1111" s="289"/>
    </row>
    <row r="1112" spans="1:8">
      <c r="A1112" s="286"/>
      <c r="B1112" s="297" t="s">
        <v>660</v>
      </c>
      <c r="C1112" s="288"/>
      <c r="D1112" s="289"/>
      <c r="E1112" s="289"/>
      <c r="F1112" s="289"/>
      <c r="G1112" s="289"/>
      <c r="H1112" s="289"/>
    </row>
    <row r="1113" spans="1:8">
      <c r="A1113" s="286"/>
      <c r="B1113" s="287" t="s">
        <v>1141</v>
      </c>
      <c r="C1113" s="288"/>
      <c r="D1113" s="289"/>
      <c r="E1113" s="289"/>
      <c r="F1113" s="289"/>
      <c r="G1113" s="289"/>
      <c r="H1113" s="289"/>
    </row>
    <row r="1114" spans="1:8">
      <c r="A1114" s="286"/>
      <c r="B1114" s="287"/>
      <c r="C1114" s="288"/>
      <c r="D1114" s="283" t="s">
        <v>1142</v>
      </c>
      <c r="E1114" s="301" t="s">
        <v>299</v>
      </c>
      <c r="F1114" s="279" t="s">
        <v>1143</v>
      </c>
      <c r="G1114" s="289"/>
      <c r="H1114" s="289"/>
    </row>
    <row r="1115" spans="1:8">
      <c r="A1115" s="286"/>
      <c r="B1115" s="287"/>
      <c r="C1115" s="288"/>
      <c r="D1115" s="283" t="s">
        <v>1144</v>
      </c>
      <c r="E1115" s="301" t="s">
        <v>299</v>
      </c>
      <c r="F1115" s="279" t="s">
        <v>1143</v>
      </c>
      <c r="G1115" s="289"/>
      <c r="H1115" s="289"/>
    </row>
    <row r="1116" spans="1:8">
      <c r="A1116" s="286"/>
      <c r="B1116" s="287"/>
      <c r="C1116" s="288"/>
      <c r="D1116" s="283" t="s">
        <v>1145</v>
      </c>
      <c r="E1116" s="301" t="s">
        <v>299</v>
      </c>
      <c r="F1116" s="279" t="s">
        <v>1146</v>
      </c>
      <c r="G1116" s="289"/>
      <c r="H1116" s="289"/>
    </row>
    <row r="1117" spans="1:8">
      <c r="A1117" s="286"/>
      <c r="B1117" s="287"/>
      <c r="C1117" s="288"/>
      <c r="D1117" s="283" t="s">
        <v>1147</v>
      </c>
      <c r="E1117" s="301" t="s">
        <v>299</v>
      </c>
      <c r="F1117" s="279" t="s">
        <v>1148</v>
      </c>
      <c r="G1117" s="289"/>
      <c r="H1117" s="289"/>
    </row>
    <row r="1118" spans="1:8">
      <c r="A1118" s="286"/>
      <c r="B1118" s="287"/>
      <c r="C1118" s="288"/>
      <c r="D1118" s="289" t="s">
        <v>1149</v>
      </c>
      <c r="E1118" s="301" t="s">
        <v>299</v>
      </c>
      <c r="F1118" s="287" t="s">
        <v>1150</v>
      </c>
      <c r="G1118" s="289"/>
      <c r="H1118" s="289"/>
    </row>
    <row r="1119" spans="1:8">
      <c r="A1119" s="286"/>
      <c r="B1119" s="287"/>
      <c r="C1119" s="288"/>
      <c r="D1119" s="289" t="s">
        <v>1151</v>
      </c>
      <c r="E1119" s="301" t="s">
        <v>299</v>
      </c>
      <c r="F1119" s="287" t="s">
        <v>1152</v>
      </c>
      <c r="G1119" s="289"/>
      <c r="H1119" s="289"/>
    </row>
    <row r="1120" spans="1:8">
      <c r="A1120" s="286"/>
      <c r="B1120" s="287"/>
      <c r="C1120" s="288"/>
      <c r="D1120" s="289" t="s">
        <v>1153</v>
      </c>
      <c r="E1120" s="301" t="s">
        <v>299</v>
      </c>
      <c r="F1120" s="287" t="s">
        <v>1154</v>
      </c>
      <c r="G1120" s="289"/>
      <c r="H1120" s="289"/>
    </row>
    <row r="1121" spans="1:8">
      <c r="A1121" s="286"/>
      <c r="B1121" s="287"/>
      <c r="C1121" s="288"/>
      <c r="D1121" s="289" t="s">
        <v>1155</v>
      </c>
      <c r="E1121" s="301" t="s">
        <v>299</v>
      </c>
      <c r="F1121" s="287" t="s">
        <v>1156</v>
      </c>
      <c r="G1121" s="289"/>
      <c r="H1121" s="289"/>
    </row>
    <row r="1122" spans="1:8">
      <c r="A1122" s="286"/>
      <c r="B1122" s="287"/>
      <c r="C1122" s="288"/>
      <c r="D1122" s="289" t="s">
        <v>1157</v>
      </c>
      <c r="E1122" s="301" t="s">
        <v>299</v>
      </c>
      <c r="F1122" s="287" t="s">
        <v>1158</v>
      </c>
      <c r="G1122" s="289"/>
      <c r="H1122" s="289"/>
    </row>
    <row r="1123" spans="1:8">
      <c r="A1123" s="286"/>
      <c r="B1123" s="287"/>
      <c r="C1123" s="288"/>
      <c r="D1123" s="289" t="s">
        <v>1159</v>
      </c>
      <c r="E1123" s="301" t="s">
        <v>299</v>
      </c>
      <c r="F1123" s="287" t="s">
        <v>1160</v>
      </c>
      <c r="G1123" s="289"/>
      <c r="H1123" s="289"/>
    </row>
    <row r="1124" spans="1:8">
      <c r="A1124" s="286"/>
      <c r="B1124" s="287"/>
      <c r="C1124" s="288"/>
      <c r="D1124" s="289" t="s">
        <v>1161</v>
      </c>
      <c r="E1124" s="301" t="s">
        <v>299</v>
      </c>
      <c r="F1124" s="287" t="s">
        <v>1162</v>
      </c>
      <c r="G1124" s="289"/>
      <c r="H1124" s="289"/>
    </row>
    <row r="1125" spans="1:8">
      <c r="A1125" s="286"/>
      <c r="B1125" s="287"/>
      <c r="C1125" s="288"/>
      <c r="D1125" s="289" t="s">
        <v>1163</v>
      </c>
      <c r="E1125" s="301" t="s">
        <v>299</v>
      </c>
      <c r="F1125" s="287" t="s">
        <v>1164</v>
      </c>
      <c r="G1125" s="289"/>
      <c r="H1125" s="289"/>
    </row>
    <row r="1126" spans="1:8">
      <c r="A1126" s="286"/>
      <c r="B1126" s="287"/>
      <c r="C1126" s="288"/>
      <c r="D1126" s="289" t="s">
        <v>1165</v>
      </c>
      <c r="E1126" s="301" t="s">
        <v>299</v>
      </c>
      <c r="F1126" s="287" t="s">
        <v>1166</v>
      </c>
      <c r="G1126" s="289"/>
      <c r="H1126" s="289"/>
    </row>
    <row r="1127" spans="1:8">
      <c r="A1127" s="286"/>
      <c r="B1127" s="287"/>
      <c r="C1127" s="288"/>
      <c r="D1127" s="289" t="s">
        <v>1167</v>
      </c>
      <c r="E1127" s="301" t="s">
        <v>299</v>
      </c>
      <c r="F1127" s="287" t="s">
        <v>1168</v>
      </c>
      <c r="G1127" s="289"/>
      <c r="H1127" s="289"/>
    </row>
    <row r="1128" spans="1:8">
      <c r="A1128" s="286"/>
      <c r="B1128" s="287"/>
      <c r="C1128" s="288"/>
      <c r="D1128" s="289" t="s">
        <v>1169</v>
      </c>
      <c r="E1128" s="301" t="s">
        <v>299</v>
      </c>
      <c r="F1128" s="287" t="s">
        <v>1170</v>
      </c>
      <c r="G1128" s="289"/>
      <c r="H1128" s="289"/>
    </row>
    <row r="1129" spans="1:8">
      <c r="A1129" s="286"/>
      <c r="B1129" s="287"/>
      <c r="C1129" s="288"/>
      <c r="D1129" s="289"/>
      <c r="E1129" s="289"/>
      <c r="F1129" s="289"/>
      <c r="G1129" s="289"/>
      <c r="H1129" s="289"/>
    </row>
    <row r="1130" spans="1:8">
      <c r="A1130" s="286"/>
      <c r="B1130" s="287" t="s">
        <v>1171</v>
      </c>
      <c r="C1130" s="288"/>
      <c r="D1130" s="289"/>
      <c r="E1130" s="289"/>
      <c r="F1130" s="289"/>
      <c r="G1130" s="289"/>
      <c r="H1130" s="289"/>
    </row>
    <row r="1131" spans="1:8">
      <c r="A1131" s="286" t="s">
        <v>1172</v>
      </c>
      <c r="B1131" s="287"/>
      <c r="C1131" s="288"/>
      <c r="D1131" s="289"/>
      <c r="E1131" s="289"/>
      <c r="F1131" s="289"/>
      <c r="G1131" s="289"/>
      <c r="H1131" s="289"/>
    </row>
    <row r="1132" spans="1:8">
      <c r="A1132" s="286"/>
      <c r="B1132" s="287"/>
      <c r="C1132" s="288"/>
      <c r="D1132" s="289" t="s">
        <v>1173</v>
      </c>
      <c r="E1132" s="301" t="s">
        <v>299</v>
      </c>
      <c r="F1132" s="287" t="s">
        <v>1174</v>
      </c>
      <c r="G1132" s="289"/>
      <c r="H1132" s="289"/>
    </row>
    <row r="1133" spans="1:8">
      <c r="A1133" s="286"/>
      <c r="B1133" s="287"/>
      <c r="C1133" s="288"/>
      <c r="D1133" s="289" t="s">
        <v>1175</v>
      </c>
      <c r="E1133" s="301" t="s">
        <v>299</v>
      </c>
      <c r="F1133" s="287" t="s">
        <v>1176</v>
      </c>
      <c r="G1133" s="289"/>
      <c r="H1133" s="289"/>
    </row>
    <row r="1134" spans="1:8">
      <c r="A1134" s="286"/>
      <c r="B1134" s="287"/>
      <c r="C1134" s="288"/>
      <c r="D1134" s="289" t="s">
        <v>1177</v>
      </c>
      <c r="E1134" s="301" t="s">
        <v>299</v>
      </c>
      <c r="F1134" s="287" t="s">
        <v>1178</v>
      </c>
      <c r="G1134" s="289"/>
      <c r="H1134" s="289"/>
    </row>
    <row r="1135" spans="1:8">
      <c r="A1135" s="286"/>
      <c r="B1135" s="287"/>
      <c r="C1135" s="288"/>
      <c r="D1135" s="289" t="s">
        <v>1179</v>
      </c>
      <c r="E1135" s="301" t="s">
        <v>299</v>
      </c>
      <c r="F1135" s="287" t="s">
        <v>1180</v>
      </c>
      <c r="G1135" s="289"/>
      <c r="H1135" s="289"/>
    </row>
    <row r="1136" spans="1:8">
      <c r="A1136" s="286"/>
      <c r="B1136" s="287"/>
      <c r="C1136" s="288"/>
      <c r="D1136" s="289" t="s">
        <v>1181</v>
      </c>
      <c r="E1136" s="301" t="s">
        <v>299</v>
      </c>
      <c r="F1136" s="287" t="s">
        <v>1182</v>
      </c>
      <c r="G1136" s="289"/>
      <c r="H1136" s="289"/>
    </row>
    <row r="1137" spans="1:8">
      <c r="A1137" s="286"/>
      <c r="B1137" s="287"/>
      <c r="C1137" s="288"/>
      <c r="D1137" s="289" t="s">
        <v>1183</v>
      </c>
      <c r="E1137" s="301" t="s">
        <v>299</v>
      </c>
      <c r="F1137" s="287" t="s">
        <v>1184</v>
      </c>
      <c r="G1137" s="289"/>
      <c r="H1137" s="289"/>
    </row>
    <row r="1138" spans="1:8">
      <c r="A1138" s="286"/>
      <c r="B1138" s="287"/>
      <c r="C1138" s="288"/>
      <c r="D1138" s="289" t="s">
        <v>1185</v>
      </c>
      <c r="E1138" s="301" t="s">
        <v>299</v>
      </c>
      <c r="F1138" s="287" t="s">
        <v>1186</v>
      </c>
      <c r="G1138" s="289"/>
      <c r="H1138" s="289"/>
    </row>
    <row r="1139" spans="1:8">
      <c r="A1139" s="286"/>
      <c r="B1139" s="287"/>
      <c r="C1139" s="288"/>
      <c r="D1139" s="289" t="s">
        <v>1187</v>
      </c>
      <c r="E1139" s="301" t="s">
        <v>299</v>
      </c>
      <c r="F1139" s="287" t="s">
        <v>1188</v>
      </c>
      <c r="G1139" s="289"/>
      <c r="H1139" s="289"/>
    </row>
    <row r="1140" spans="1:8">
      <c r="A1140" s="286"/>
      <c r="B1140" s="287"/>
      <c r="C1140" s="288"/>
      <c r="D1140" s="289" t="s">
        <v>1189</v>
      </c>
      <c r="E1140" s="301" t="s">
        <v>299</v>
      </c>
      <c r="F1140" s="287" t="s">
        <v>1190</v>
      </c>
      <c r="G1140" s="289"/>
      <c r="H1140" s="289"/>
    </row>
    <row r="1141" spans="1:8">
      <c r="A1141" s="286"/>
      <c r="B1141" s="287"/>
      <c r="C1141" s="288"/>
      <c r="D1141" s="289" t="s">
        <v>1191</v>
      </c>
      <c r="E1141" s="301" t="s">
        <v>299</v>
      </c>
      <c r="F1141" s="287" t="s">
        <v>1192</v>
      </c>
      <c r="G1141" s="289"/>
      <c r="H1141" s="289"/>
    </row>
    <row r="1142" spans="1:8">
      <c r="A1142" s="286"/>
      <c r="B1142" s="287"/>
      <c r="C1142" s="288"/>
      <c r="D1142" s="289" t="s">
        <v>1193</v>
      </c>
      <c r="E1142" s="301" t="s">
        <v>299</v>
      </c>
      <c r="F1142" s="287" t="s">
        <v>1194</v>
      </c>
      <c r="G1142" s="289"/>
      <c r="H1142" s="289"/>
    </row>
    <row r="1143" spans="1:8">
      <c r="A1143" s="286"/>
      <c r="B1143" s="287"/>
      <c r="C1143" s="288"/>
      <c r="D1143" s="289" t="s">
        <v>1195</v>
      </c>
      <c r="E1143" s="301" t="s">
        <v>299</v>
      </c>
      <c r="F1143" s="287" t="s">
        <v>1196</v>
      </c>
      <c r="G1143" s="289"/>
      <c r="H1143" s="289"/>
    </row>
    <row r="1144" spans="1:8">
      <c r="A1144" s="286"/>
      <c r="B1144" s="287"/>
      <c r="C1144" s="288"/>
      <c r="D1144" s="289" t="s">
        <v>1197</v>
      </c>
      <c r="E1144" s="301" t="s">
        <v>299</v>
      </c>
      <c r="F1144" s="287" t="s">
        <v>1198</v>
      </c>
      <c r="G1144" s="289"/>
      <c r="H1144" s="289"/>
    </row>
    <row r="1145" spans="1:8">
      <c r="A1145" s="286"/>
      <c r="B1145" s="287"/>
      <c r="C1145" s="288"/>
      <c r="D1145" s="289" t="s">
        <v>1199</v>
      </c>
      <c r="E1145" s="301" t="s">
        <v>299</v>
      </c>
      <c r="F1145" s="287" t="s">
        <v>1200</v>
      </c>
      <c r="G1145" s="289"/>
      <c r="H1145" s="289"/>
    </row>
    <row r="1146" spans="1:8">
      <c r="A1146" s="286"/>
      <c r="B1146" s="287"/>
      <c r="C1146" s="288"/>
      <c r="D1146" s="289" t="s">
        <v>1201</v>
      </c>
      <c r="E1146" s="301" t="s">
        <v>299</v>
      </c>
      <c r="F1146" s="287" t="s">
        <v>1202</v>
      </c>
      <c r="G1146" s="289"/>
      <c r="H1146" s="289"/>
    </row>
    <row r="1147" spans="1:8">
      <c r="A1147" s="286"/>
      <c r="B1147" s="287"/>
      <c r="C1147" s="288"/>
      <c r="D1147" s="289" t="s">
        <v>1203</v>
      </c>
      <c r="E1147" s="301" t="s">
        <v>299</v>
      </c>
      <c r="F1147" s="287" t="s">
        <v>1204</v>
      </c>
      <c r="G1147" s="289"/>
      <c r="H1147" s="289"/>
    </row>
    <row r="1148" spans="1:8">
      <c r="A1148" s="286"/>
      <c r="B1148" s="287"/>
      <c r="C1148" s="288"/>
      <c r="D1148" s="289"/>
      <c r="E1148" s="301"/>
      <c r="F1148" s="287"/>
      <c r="G1148" s="289"/>
      <c r="H1148" s="289"/>
    </row>
    <row r="1149" spans="1:8">
      <c r="A1149" s="286"/>
      <c r="B1149" s="287" t="s">
        <v>1088</v>
      </c>
      <c r="C1149" s="288"/>
      <c r="D1149" s="289"/>
      <c r="E1149" s="301"/>
      <c r="F1149" s="287"/>
      <c r="G1149" s="289"/>
      <c r="H1149" s="289"/>
    </row>
    <row r="1150" spans="1:8">
      <c r="A1150" s="286"/>
      <c r="B1150" s="287"/>
      <c r="C1150" s="288"/>
      <c r="D1150" s="289" t="s">
        <v>1089</v>
      </c>
      <c r="E1150" s="301" t="s">
        <v>299</v>
      </c>
      <c r="F1150" s="287" t="s">
        <v>1090</v>
      </c>
      <c r="G1150" s="289"/>
      <c r="H1150" s="289"/>
    </row>
    <row r="1151" spans="1:8">
      <c r="A1151" s="286"/>
      <c r="B1151" s="287"/>
      <c r="C1151" s="288"/>
      <c r="D1151" s="289" t="s">
        <v>1091</v>
      </c>
      <c r="E1151" s="301" t="s">
        <v>299</v>
      </c>
      <c r="F1151" s="287" t="s">
        <v>1092</v>
      </c>
      <c r="G1151" s="289"/>
      <c r="H1151" s="289"/>
    </row>
    <row r="1152" spans="1:8">
      <c r="A1152" s="286"/>
      <c r="B1152" s="287"/>
      <c r="C1152" s="288"/>
      <c r="D1152" s="289" t="s">
        <v>1093</v>
      </c>
      <c r="E1152" s="301" t="s">
        <v>299</v>
      </c>
      <c r="F1152" s="287" t="s">
        <v>1094</v>
      </c>
      <c r="G1152" s="289"/>
      <c r="H1152" s="289"/>
    </row>
    <row r="1153" spans="1:8">
      <c r="A1153" s="286"/>
      <c r="B1153" s="287"/>
      <c r="C1153" s="288"/>
      <c r="D1153" s="289" t="s">
        <v>1095</v>
      </c>
      <c r="E1153" s="301" t="s">
        <v>299</v>
      </c>
      <c r="F1153" s="287" t="s">
        <v>1096</v>
      </c>
      <c r="G1153" s="289"/>
      <c r="H1153" s="289"/>
    </row>
    <row r="1154" spans="1:8">
      <c r="A1154" s="286"/>
      <c r="B1154" s="287"/>
      <c r="C1154" s="288"/>
      <c r="D1154" s="289" t="s">
        <v>1097</v>
      </c>
      <c r="E1154" s="301" t="s">
        <v>299</v>
      </c>
      <c r="F1154" s="287" t="s">
        <v>1098</v>
      </c>
      <c r="G1154" s="289"/>
      <c r="H1154" s="289"/>
    </row>
    <row r="1155" spans="1:8">
      <c r="A1155" s="286"/>
      <c r="B1155" s="287"/>
      <c r="C1155" s="288"/>
      <c r="D1155" s="289" t="s">
        <v>1099</v>
      </c>
      <c r="E1155" s="301" t="s">
        <v>299</v>
      </c>
      <c r="F1155" s="287" t="s">
        <v>1100</v>
      </c>
      <c r="G1155" s="289"/>
      <c r="H1155" s="289"/>
    </row>
    <row r="1156" spans="1:8">
      <c r="A1156" s="286"/>
      <c r="B1156" s="287"/>
      <c r="C1156" s="288"/>
      <c r="D1156" s="289" t="s">
        <v>1101</v>
      </c>
      <c r="E1156" s="301" t="s">
        <v>299</v>
      </c>
      <c r="F1156" s="287" t="s">
        <v>1102</v>
      </c>
      <c r="G1156" s="289"/>
      <c r="H1156" s="289"/>
    </row>
    <row r="1157" spans="1:8">
      <c r="A1157" s="286"/>
      <c r="B1157" s="287"/>
      <c r="C1157" s="288"/>
      <c r="D1157" s="289" t="s">
        <v>1103</v>
      </c>
      <c r="E1157" s="301" t="s">
        <v>299</v>
      </c>
      <c r="F1157" s="287" t="s">
        <v>1104</v>
      </c>
      <c r="G1157" s="289"/>
      <c r="H1157" s="289"/>
    </row>
    <row r="1158" spans="1:8">
      <c r="A1158" s="286"/>
      <c r="B1158" s="287"/>
      <c r="C1158" s="288"/>
      <c r="D1158" s="289" t="s">
        <v>1105</v>
      </c>
      <c r="E1158" s="301" t="s">
        <v>299</v>
      </c>
      <c r="F1158" s="287" t="s">
        <v>1106</v>
      </c>
      <c r="G1158" s="289"/>
      <c r="H1158" s="289"/>
    </row>
    <row r="1159" spans="1:8">
      <c r="A1159" s="286"/>
      <c r="B1159" s="287"/>
      <c r="C1159" s="288"/>
      <c r="D1159" s="289" t="s">
        <v>1107</v>
      </c>
      <c r="E1159" s="301" t="s">
        <v>299</v>
      </c>
      <c r="F1159" s="287" t="s">
        <v>1108</v>
      </c>
      <c r="G1159" s="289"/>
      <c r="H1159" s="289"/>
    </row>
    <row r="1160" spans="1:8">
      <c r="A1160" s="286"/>
      <c r="B1160" s="287"/>
      <c r="C1160" s="288"/>
      <c r="D1160" s="289" t="s">
        <v>1109</v>
      </c>
      <c r="E1160" s="301" t="s">
        <v>299</v>
      </c>
      <c r="F1160" s="287" t="s">
        <v>1110</v>
      </c>
      <c r="G1160" s="289"/>
      <c r="H1160" s="289"/>
    </row>
    <row r="1161" spans="1:8">
      <c r="A1161" s="286"/>
      <c r="B1161" s="287"/>
      <c r="C1161" s="288"/>
      <c r="D1161" s="289"/>
      <c r="E1161" s="289"/>
      <c r="F1161" s="289"/>
      <c r="G1161" s="289"/>
      <c r="H1161" s="289"/>
    </row>
    <row r="1162" spans="1:8">
      <c r="A1162" s="286"/>
      <c r="B1162" s="297" t="s">
        <v>240</v>
      </c>
      <c r="C1162" s="288"/>
      <c r="D1162" s="289"/>
      <c r="E1162" s="289"/>
      <c r="F1162" s="289"/>
      <c r="G1162" s="289"/>
      <c r="H1162" s="289"/>
    </row>
    <row r="1163" spans="1:8">
      <c r="A1163" s="286"/>
      <c r="B1163" s="287" t="s">
        <v>1205</v>
      </c>
      <c r="C1163" s="288"/>
      <c r="D1163" s="289"/>
      <c r="E1163" s="289"/>
      <c r="F1163" s="289"/>
      <c r="G1163" s="289"/>
      <c r="H1163" s="289"/>
    </row>
    <row r="1164" spans="1:8">
      <c r="A1164" s="286" t="s">
        <v>1206</v>
      </c>
      <c r="B1164" s="287"/>
      <c r="C1164" s="288"/>
      <c r="D1164" s="289"/>
      <c r="E1164" s="289"/>
      <c r="F1164" s="289"/>
      <c r="G1164" s="289"/>
      <c r="H1164" s="289"/>
    </row>
    <row r="1166" spans="1:8">
      <c r="A1166" s="286" t="s">
        <v>1207</v>
      </c>
      <c r="B1166" s="287"/>
      <c r="C1166" s="288"/>
      <c r="D1166" s="289"/>
      <c r="E1166" s="289"/>
      <c r="F1166" s="289"/>
      <c r="G1166" s="289"/>
      <c r="H1166" s="289"/>
    </row>
    <row r="1167" spans="1:8">
      <c r="A1167" s="286"/>
      <c r="B1167" s="287"/>
      <c r="C1167" s="288"/>
      <c r="D1167" s="289"/>
      <c r="E1167" s="289"/>
      <c r="F1167" s="289"/>
      <c r="G1167" s="289"/>
      <c r="H1167" s="289"/>
    </row>
    <row r="1168" spans="1:8">
      <c r="A1168" s="286"/>
      <c r="B1168" s="297" t="s">
        <v>224</v>
      </c>
      <c r="C1168" s="288"/>
      <c r="D1168" s="289"/>
      <c r="E1168" s="289"/>
      <c r="F1168" s="289"/>
      <c r="G1168" s="289"/>
      <c r="H1168" s="289"/>
    </row>
    <row r="1169" spans="1:8">
      <c r="A1169" s="286"/>
      <c r="B1169" s="287" t="s">
        <v>1208</v>
      </c>
      <c r="C1169" s="288"/>
      <c r="D1169" s="289"/>
      <c r="E1169" s="289"/>
      <c r="F1169" s="289"/>
      <c r="G1169" s="289"/>
      <c r="H1169" s="289"/>
    </row>
    <row r="1170" spans="1:8">
      <c r="A1170" s="286" t="s">
        <v>800</v>
      </c>
      <c r="B1170" s="287"/>
      <c r="C1170" s="288"/>
      <c r="D1170" s="289"/>
      <c r="E1170" s="289"/>
      <c r="F1170" s="289"/>
      <c r="G1170" s="289"/>
      <c r="H1170" s="289"/>
    </row>
    <row r="1171" spans="1:8">
      <c r="A1171" s="286"/>
      <c r="B1171" s="298" t="s">
        <v>198</v>
      </c>
      <c r="C1171" s="299" t="s">
        <v>652</v>
      </c>
      <c r="D1171" s="289"/>
      <c r="E1171" s="289"/>
      <c r="F1171" s="289"/>
      <c r="G1171" s="289"/>
      <c r="H1171" s="289"/>
    </row>
    <row r="1172" spans="1:8">
      <c r="A1172" s="286"/>
      <c r="B1172" s="298" t="s">
        <v>198</v>
      </c>
      <c r="C1172" s="299" t="s">
        <v>834</v>
      </c>
      <c r="D1172" s="289"/>
      <c r="E1172" s="289"/>
      <c r="F1172" s="289"/>
      <c r="G1172" s="289"/>
      <c r="H1172" s="289"/>
    </row>
    <row r="1173" spans="1:8">
      <c r="A1173" s="286"/>
      <c r="B1173" s="298" t="s">
        <v>198</v>
      </c>
      <c r="C1173" s="299" t="s">
        <v>1128</v>
      </c>
      <c r="D1173" s="289"/>
      <c r="E1173" s="289"/>
      <c r="F1173" s="289"/>
      <c r="G1173" s="289"/>
      <c r="H1173" s="289"/>
    </row>
    <row r="1174" spans="1:8">
      <c r="A1174" s="286"/>
      <c r="B1174" s="298" t="s">
        <v>198</v>
      </c>
      <c r="C1174" s="299" t="s">
        <v>228</v>
      </c>
      <c r="D1174" s="290"/>
      <c r="E1174" s="289"/>
      <c r="F1174" s="289"/>
      <c r="G1174" s="289"/>
      <c r="H1174" s="289"/>
    </row>
    <row r="1175" spans="1:8">
      <c r="A1175" s="286"/>
      <c r="B1175" s="287"/>
      <c r="C1175" s="288"/>
      <c r="D1175" s="289"/>
      <c r="E1175" s="289"/>
      <c r="F1175" s="289"/>
      <c r="G1175" s="289"/>
      <c r="H1175" s="289"/>
    </row>
    <row r="1176" spans="1:8">
      <c r="A1176" s="286"/>
      <c r="B1176" s="297" t="s">
        <v>660</v>
      </c>
      <c r="C1176" s="288"/>
      <c r="D1176" s="289"/>
      <c r="E1176" s="289"/>
      <c r="F1176" s="289"/>
      <c r="G1176" s="289"/>
      <c r="H1176" s="289"/>
    </row>
    <row r="1177" spans="1:8">
      <c r="A1177" s="286"/>
      <c r="B1177" s="287" t="s">
        <v>1209</v>
      </c>
      <c r="C1177" s="288"/>
      <c r="D1177" s="289"/>
      <c r="E1177" s="289"/>
      <c r="F1177" s="289"/>
      <c r="G1177" s="289"/>
      <c r="H1177" s="289"/>
    </row>
    <row r="1178" spans="1:8">
      <c r="A1178" s="286"/>
      <c r="B1178" s="287"/>
      <c r="C1178" s="288"/>
      <c r="D1178" s="289" t="s">
        <v>1210</v>
      </c>
      <c r="E1178" s="301" t="s">
        <v>299</v>
      </c>
      <c r="F1178" s="287" t="s">
        <v>1211</v>
      </c>
      <c r="G1178" s="289"/>
      <c r="H1178" s="289"/>
    </row>
    <row r="1179" spans="1:8">
      <c r="A1179" s="286"/>
      <c r="B1179" s="287"/>
      <c r="C1179" s="288"/>
      <c r="D1179" s="289" t="s">
        <v>1212</v>
      </c>
      <c r="E1179" s="301" t="s">
        <v>299</v>
      </c>
      <c r="F1179" s="287" t="s">
        <v>1213</v>
      </c>
      <c r="G1179" s="289"/>
      <c r="H1179" s="289"/>
    </row>
    <row r="1180" spans="1:8">
      <c r="A1180" s="286"/>
      <c r="B1180" s="287"/>
      <c r="C1180" s="288"/>
      <c r="D1180" s="289" t="s">
        <v>1214</v>
      </c>
      <c r="E1180" s="301" t="s">
        <v>299</v>
      </c>
      <c r="F1180" s="287" t="s">
        <v>1215</v>
      </c>
      <c r="G1180" s="289"/>
      <c r="H1180" s="289"/>
    </row>
    <row r="1181" spans="1:8">
      <c r="A1181" s="286"/>
      <c r="B1181" s="287"/>
      <c r="C1181" s="288"/>
      <c r="D1181" s="289" t="s">
        <v>1216</v>
      </c>
      <c r="E1181" s="301" t="s">
        <v>299</v>
      </c>
      <c r="F1181" s="287" t="s">
        <v>1217</v>
      </c>
      <c r="G1181" s="289"/>
      <c r="H1181" s="289"/>
    </row>
    <row r="1182" spans="1:8">
      <c r="A1182" s="286"/>
      <c r="B1182" s="287"/>
      <c r="C1182" s="288"/>
      <c r="D1182" s="289" t="s">
        <v>1218</v>
      </c>
      <c r="E1182" s="301" t="s">
        <v>299</v>
      </c>
      <c r="F1182" s="287" t="s">
        <v>1219</v>
      </c>
      <c r="G1182" s="289"/>
      <c r="H1182" s="289"/>
    </row>
    <row r="1183" spans="1:8">
      <c r="A1183" s="286"/>
      <c r="B1183" s="287"/>
      <c r="C1183" s="288"/>
      <c r="D1183" s="289" t="s">
        <v>1220</v>
      </c>
      <c r="E1183" s="301" t="s">
        <v>299</v>
      </c>
      <c r="F1183" s="287" t="s">
        <v>1221</v>
      </c>
      <c r="G1183" s="289"/>
      <c r="H1183" s="289"/>
    </row>
    <row r="1184" spans="1:8">
      <c r="A1184" s="286"/>
      <c r="B1184" s="287"/>
      <c r="C1184" s="288"/>
      <c r="D1184" s="289" t="s">
        <v>1222</v>
      </c>
      <c r="E1184" s="301" t="s">
        <v>299</v>
      </c>
      <c r="F1184" s="287" t="s">
        <v>1223</v>
      </c>
      <c r="G1184" s="289"/>
      <c r="H1184" s="289"/>
    </row>
    <row r="1185" spans="1:8">
      <c r="A1185" s="286"/>
      <c r="B1185" s="287"/>
      <c r="C1185" s="288"/>
      <c r="D1185" s="289"/>
      <c r="E1185" s="289"/>
      <c r="F1185" s="289"/>
      <c r="G1185" s="289"/>
      <c r="H1185" s="289"/>
    </row>
    <row r="1186" spans="1:8">
      <c r="A1186" s="286"/>
      <c r="B1186" s="287"/>
      <c r="C1186" s="288"/>
      <c r="D1186" s="289" t="s">
        <v>1020</v>
      </c>
      <c r="E1186" s="301" t="s">
        <v>299</v>
      </c>
      <c r="F1186" s="287" t="s">
        <v>1021</v>
      </c>
      <c r="G1186" s="289"/>
      <c r="H1186" s="289"/>
    </row>
    <row r="1187" spans="1:8">
      <c r="A1187" s="286"/>
      <c r="B1187" s="287"/>
      <c r="C1187" s="288"/>
      <c r="D1187" s="289" t="s">
        <v>1224</v>
      </c>
      <c r="E1187" s="301" t="s">
        <v>299</v>
      </c>
      <c r="F1187" s="287" t="s">
        <v>1225</v>
      </c>
      <c r="G1187" s="289"/>
      <c r="H1187" s="289"/>
    </row>
    <row r="1188" spans="1:8">
      <c r="A1188" s="286"/>
      <c r="B1188" s="287"/>
      <c r="C1188" s="288"/>
      <c r="D1188" s="289" t="s">
        <v>1022</v>
      </c>
      <c r="E1188" s="301" t="s">
        <v>299</v>
      </c>
      <c r="F1188" s="287" t="s">
        <v>1023</v>
      </c>
      <c r="G1188" s="289"/>
      <c r="H1188" s="289"/>
    </row>
    <row r="1189" spans="1:8">
      <c r="A1189" s="286"/>
      <c r="B1189" s="287"/>
      <c r="C1189" s="288"/>
      <c r="D1189" s="289" t="s">
        <v>1024</v>
      </c>
      <c r="E1189" s="301" t="s">
        <v>299</v>
      </c>
      <c r="F1189" s="287" t="s">
        <v>1025</v>
      </c>
      <c r="G1189" s="289"/>
      <c r="H1189" s="289"/>
    </row>
    <row r="1190" spans="1:8">
      <c r="A1190" s="286"/>
      <c r="B1190" s="287"/>
      <c r="C1190" s="288"/>
      <c r="D1190" s="289" t="s">
        <v>1026</v>
      </c>
      <c r="E1190" s="301" t="s">
        <v>299</v>
      </c>
      <c r="F1190" s="287" t="s">
        <v>1027</v>
      </c>
      <c r="G1190" s="289"/>
      <c r="H1190" s="289"/>
    </row>
    <row r="1191" spans="1:8">
      <c r="A1191" s="286"/>
      <c r="B1191" s="287"/>
      <c r="C1191" s="288"/>
      <c r="D1191" s="289" t="s">
        <v>1030</v>
      </c>
      <c r="E1191" s="301" t="s">
        <v>299</v>
      </c>
      <c r="F1191" s="287" t="s">
        <v>1031</v>
      </c>
      <c r="G1191" s="289"/>
      <c r="H1191" s="289"/>
    </row>
    <row r="1192" spans="1:8">
      <c r="A1192" s="286"/>
      <c r="B1192" s="287"/>
      <c r="C1192" s="288"/>
      <c r="D1192" s="289" t="s">
        <v>1032</v>
      </c>
      <c r="E1192" s="301" t="s">
        <v>299</v>
      </c>
      <c r="F1192" s="287" t="s">
        <v>1033</v>
      </c>
      <c r="G1192" s="289"/>
      <c r="H1192" s="289"/>
    </row>
    <row r="1193" spans="1:8">
      <c r="A1193" s="286"/>
      <c r="B1193" s="287"/>
      <c r="C1193" s="288"/>
      <c r="D1193" s="289" t="s">
        <v>1034</v>
      </c>
      <c r="E1193" s="301" t="s">
        <v>299</v>
      </c>
      <c r="F1193" s="287" t="s">
        <v>1035</v>
      </c>
      <c r="G1193" s="289"/>
      <c r="H1193" s="289"/>
    </row>
    <row r="1194" spans="1:8">
      <c r="A1194" s="286"/>
      <c r="B1194" s="287"/>
      <c r="C1194" s="288"/>
      <c r="D1194" s="283" t="s">
        <v>1036</v>
      </c>
      <c r="E1194" s="301" t="s">
        <v>299</v>
      </c>
      <c r="F1194" s="279" t="s">
        <v>1226</v>
      </c>
      <c r="G1194" s="289"/>
      <c r="H1194" s="289"/>
    </row>
    <row r="1195" spans="1:8">
      <c r="A1195" s="286"/>
      <c r="B1195" s="287"/>
      <c r="C1195" s="288"/>
      <c r="D1195" s="289" t="s">
        <v>1065</v>
      </c>
      <c r="E1195" s="301" t="s">
        <v>299</v>
      </c>
      <c r="F1195" s="287" t="s">
        <v>1066</v>
      </c>
      <c r="G1195" s="289"/>
      <c r="H1195" s="289"/>
    </row>
    <row r="1196" spans="1:8">
      <c r="A1196" s="286"/>
      <c r="B1196" s="287"/>
      <c r="C1196" s="288"/>
      <c r="D1196" s="289" t="s">
        <v>1040</v>
      </c>
      <c r="E1196" s="301" t="s">
        <v>299</v>
      </c>
      <c r="F1196" s="287" t="s">
        <v>1227</v>
      </c>
      <c r="G1196" s="289"/>
      <c r="H1196" s="289"/>
    </row>
    <row r="1197" spans="1:8">
      <c r="A1197" s="286"/>
      <c r="B1197" s="287"/>
      <c r="C1197" s="288"/>
      <c r="D1197" s="289"/>
      <c r="E1197" s="301"/>
      <c r="F1197" s="287"/>
      <c r="G1197" s="289"/>
      <c r="H1197" s="289"/>
    </row>
    <row r="1198" spans="1:8">
      <c r="A1198" s="286"/>
      <c r="B1198" s="287" t="s">
        <v>1228</v>
      </c>
      <c r="C1198" s="288"/>
      <c r="D1198" s="289"/>
      <c r="E1198" s="289"/>
      <c r="F1198" s="289"/>
      <c r="G1198" s="289"/>
      <c r="H1198" s="289"/>
    </row>
    <row r="1199" spans="1:8">
      <c r="A1199" s="286"/>
      <c r="B1199" s="287"/>
      <c r="C1199" s="288"/>
      <c r="D1199" s="289" t="s">
        <v>1089</v>
      </c>
      <c r="E1199" s="301" t="s">
        <v>299</v>
      </c>
      <c r="F1199" s="287" t="s">
        <v>1090</v>
      </c>
      <c r="G1199" s="289"/>
      <c r="H1199" s="289"/>
    </row>
    <row r="1200" spans="1:8">
      <c r="A1200" s="286"/>
      <c r="B1200" s="287"/>
      <c r="C1200" s="288"/>
      <c r="D1200" s="289" t="s">
        <v>1091</v>
      </c>
      <c r="E1200" s="301" t="s">
        <v>299</v>
      </c>
      <c r="F1200" s="287" t="s">
        <v>1092</v>
      </c>
      <c r="G1200" s="289"/>
      <c r="H1200" s="289"/>
    </row>
    <row r="1201" spans="1:8">
      <c r="A1201" s="286"/>
      <c r="B1201" s="287"/>
      <c r="C1201" s="288"/>
      <c r="D1201" s="289" t="s">
        <v>1093</v>
      </c>
      <c r="E1201" s="301" t="s">
        <v>299</v>
      </c>
      <c r="F1201" s="287" t="s">
        <v>1094</v>
      </c>
      <c r="G1201" s="289"/>
      <c r="H1201" s="289"/>
    </row>
    <row r="1202" spans="1:8">
      <c r="A1202" s="286"/>
      <c r="B1202" s="287"/>
      <c r="C1202" s="288"/>
      <c r="D1202" s="289" t="s">
        <v>1095</v>
      </c>
      <c r="E1202" s="301" t="s">
        <v>299</v>
      </c>
      <c r="F1202" s="287" t="s">
        <v>1096</v>
      </c>
      <c r="G1202" s="289"/>
      <c r="H1202" s="289"/>
    </row>
    <row r="1203" spans="1:8">
      <c r="A1203" s="286"/>
      <c r="B1203" s="287"/>
      <c r="C1203" s="288"/>
      <c r="D1203" s="289" t="s">
        <v>1097</v>
      </c>
      <c r="E1203" s="301" t="s">
        <v>299</v>
      </c>
      <c r="F1203" s="287" t="s">
        <v>1098</v>
      </c>
      <c r="G1203" s="289"/>
      <c r="H1203" s="289"/>
    </row>
    <row r="1204" spans="1:8">
      <c r="A1204" s="286"/>
      <c r="B1204" s="287"/>
      <c r="C1204" s="288"/>
      <c r="D1204" s="289" t="s">
        <v>1099</v>
      </c>
      <c r="E1204" s="301" t="s">
        <v>299</v>
      </c>
      <c r="F1204" s="287" t="s">
        <v>1100</v>
      </c>
      <c r="G1204" s="289"/>
      <c r="H1204" s="289"/>
    </row>
    <row r="1205" spans="1:8">
      <c r="A1205" s="286"/>
      <c r="B1205" s="287"/>
      <c r="C1205" s="288"/>
      <c r="D1205" s="289" t="s">
        <v>1101</v>
      </c>
      <c r="E1205" s="301" t="s">
        <v>299</v>
      </c>
      <c r="F1205" s="287" t="s">
        <v>1102</v>
      </c>
      <c r="G1205" s="289"/>
      <c r="H1205" s="289"/>
    </row>
    <row r="1206" spans="1:8">
      <c r="A1206" s="286"/>
      <c r="B1206" s="287"/>
      <c r="C1206" s="288"/>
      <c r="D1206" s="289" t="s">
        <v>1103</v>
      </c>
      <c r="E1206" s="301" t="s">
        <v>299</v>
      </c>
      <c r="F1206" s="287" t="s">
        <v>1104</v>
      </c>
      <c r="G1206" s="289"/>
      <c r="H1206" s="289"/>
    </row>
    <row r="1207" spans="1:8">
      <c r="A1207" s="286"/>
      <c r="B1207" s="287"/>
      <c r="C1207" s="288"/>
      <c r="D1207" s="289" t="s">
        <v>1105</v>
      </c>
      <c r="E1207" s="301" t="s">
        <v>299</v>
      </c>
      <c r="F1207" s="287" t="s">
        <v>1106</v>
      </c>
      <c r="G1207" s="289"/>
      <c r="H1207" s="289"/>
    </row>
    <row r="1208" spans="1:8">
      <c r="A1208" s="286"/>
      <c r="B1208" s="287"/>
      <c r="C1208" s="288"/>
      <c r="D1208" s="289" t="s">
        <v>1107</v>
      </c>
      <c r="E1208" s="301" t="s">
        <v>299</v>
      </c>
      <c r="F1208" s="287" t="s">
        <v>1108</v>
      </c>
      <c r="G1208" s="289"/>
      <c r="H1208" s="289"/>
    </row>
    <row r="1209" spans="1:8">
      <c r="A1209" s="286"/>
      <c r="B1209" s="287"/>
      <c r="C1209" s="288"/>
      <c r="D1209" s="289" t="s">
        <v>1109</v>
      </c>
      <c r="E1209" s="301" t="s">
        <v>299</v>
      </c>
      <c r="F1209" s="287" t="s">
        <v>1110</v>
      </c>
      <c r="G1209" s="289"/>
      <c r="H1209" s="289"/>
    </row>
    <row r="1210" spans="1:8">
      <c r="A1210" s="286"/>
      <c r="B1210" s="287"/>
      <c r="C1210" s="288"/>
      <c r="D1210" s="289" t="s">
        <v>1229</v>
      </c>
      <c r="E1210" s="301" t="s">
        <v>299</v>
      </c>
      <c r="F1210" s="287" t="s">
        <v>1230</v>
      </c>
      <c r="G1210" s="289"/>
      <c r="H1210" s="289"/>
    </row>
    <row r="1211" spans="1:8">
      <c r="A1211" s="286"/>
      <c r="B1211" s="287"/>
      <c r="C1211" s="288"/>
      <c r="D1211" s="289" t="s">
        <v>1231</v>
      </c>
      <c r="E1211" s="301" t="s">
        <v>299</v>
      </c>
      <c r="F1211" s="287" t="s">
        <v>1232</v>
      </c>
      <c r="G1211" s="289"/>
      <c r="H1211" s="289"/>
    </row>
    <row r="1212" spans="1:8">
      <c r="A1212" s="286"/>
      <c r="B1212" s="287"/>
      <c r="C1212" s="288"/>
      <c r="D1212" s="289" t="s">
        <v>1233</v>
      </c>
      <c r="E1212" s="301" t="s">
        <v>299</v>
      </c>
      <c r="F1212" s="287" t="s">
        <v>1234</v>
      </c>
      <c r="G1212" s="289"/>
      <c r="H1212" s="289"/>
    </row>
    <row r="1213" spans="1:8">
      <c r="A1213" s="286"/>
      <c r="B1213" s="287"/>
      <c r="C1213" s="288"/>
      <c r="D1213" s="289"/>
      <c r="E1213" s="289"/>
      <c r="F1213" s="289"/>
      <c r="G1213" s="289"/>
      <c r="H1213" s="289"/>
    </row>
    <row r="1214" spans="1:8">
      <c r="A1214" s="286"/>
      <c r="B1214" s="297" t="s">
        <v>1235</v>
      </c>
      <c r="C1214" s="288"/>
      <c r="D1214" s="289"/>
      <c r="E1214" s="289"/>
      <c r="F1214" s="289"/>
      <c r="G1214" s="289"/>
      <c r="H1214" s="289"/>
    </row>
    <row r="1215" spans="1:8">
      <c r="A1215" s="286"/>
      <c r="B1215" s="287" t="s">
        <v>1236</v>
      </c>
      <c r="C1215" s="288"/>
      <c r="D1215" s="289"/>
      <c r="E1215" s="289"/>
      <c r="F1215" s="289"/>
      <c r="G1215" s="289"/>
      <c r="H1215" s="289"/>
    </row>
    <row r="1216" spans="1:8">
      <c r="A1216" s="286"/>
      <c r="B1216" s="298" t="s">
        <v>198</v>
      </c>
      <c r="C1216" s="299" t="s">
        <v>1237</v>
      </c>
      <c r="D1216" s="289"/>
      <c r="E1216" s="289"/>
      <c r="F1216" s="289"/>
      <c r="G1216" s="289"/>
      <c r="H1216" s="289"/>
    </row>
    <row r="1217" spans="1:8">
      <c r="A1217" s="286"/>
      <c r="B1217" s="287" t="s">
        <v>1238</v>
      </c>
      <c r="C1217" s="288"/>
      <c r="D1217" s="289"/>
      <c r="E1217" s="289"/>
      <c r="F1217" s="289"/>
      <c r="G1217" s="289"/>
      <c r="H1217" s="289"/>
    </row>
    <row r="1218" spans="1:8">
      <c r="A1218" s="286" t="s">
        <v>1239</v>
      </c>
      <c r="B1218" s="287"/>
      <c r="C1218" s="288"/>
      <c r="D1218" s="289"/>
      <c r="E1218" s="289"/>
      <c r="F1218" s="289"/>
      <c r="G1218" s="289"/>
      <c r="H1218" s="289"/>
    </row>
    <row r="1219" spans="1:8">
      <c r="A1219" s="286"/>
      <c r="B1219" s="287" t="s">
        <v>1240</v>
      </c>
      <c r="C1219" s="288"/>
      <c r="D1219" s="289"/>
      <c r="E1219" s="289"/>
      <c r="F1219" s="289"/>
      <c r="G1219" s="289"/>
      <c r="H1219" s="289"/>
    </row>
    <row r="1220" spans="1:8">
      <c r="A1220" s="286" t="s">
        <v>1241</v>
      </c>
      <c r="B1220" s="287"/>
      <c r="C1220" s="288"/>
      <c r="D1220" s="289"/>
      <c r="E1220" s="289"/>
      <c r="F1220" s="289"/>
      <c r="G1220" s="289"/>
      <c r="H1220" s="289"/>
    </row>
    <row r="1221" spans="1:8">
      <c r="A1221" s="286"/>
      <c r="B1221" s="287"/>
      <c r="C1221" s="288"/>
      <c r="D1221" s="289"/>
      <c r="E1221" s="289"/>
      <c r="F1221" s="289"/>
      <c r="G1221" s="289"/>
      <c r="H1221" s="289"/>
    </row>
    <row r="1222" spans="1:8">
      <c r="A1222" s="286"/>
      <c r="B1222" s="297" t="s">
        <v>343</v>
      </c>
      <c r="C1222" s="288"/>
      <c r="D1222" s="289"/>
      <c r="E1222" s="289"/>
      <c r="F1222" s="289"/>
      <c r="G1222" s="289"/>
      <c r="H1222" s="289"/>
    </row>
    <row r="1223" spans="1:8">
      <c r="A1223" s="286"/>
      <c r="B1223" s="287" t="s">
        <v>1242</v>
      </c>
      <c r="C1223" s="288"/>
      <c r="D1223" s="289"/>
      <c r="E1223" s="289"/>
      <c r="F1223" s="289"/>
      <c r="G1223" s="289"/>
      <c r="H1223" s="289"/>
    </row>
    <row r="1224" spans="1:8">
      <c r="A1224" s="286" t="s">
        <v>1243</v>
      </c>
      <c r="B1224" s="287"/>
      <c r="C1224" s="288"/>
      <c r="D1224" s="289"/>
      <c r="E1224" s="289"/>
      <c r="F1224" s="289"/>
      <c r="G1224" s="289"/>
      <c r="H1224" s="289"/>
    </row>
    <row r="1225" spans="1:8">
      <c r="A1225" s="286"/>
      <c r="B1225" s="287" t="s">
        <v>1244</v>
      </c>
      <c r="C1225" s="288"/>
      <c r="D1225" s="289"/>
      <c r="E1225" s="289"/>
      <c r="F1225" s="289"/>
      <c r="G1225" s="289"/>
      <c r="H1225" s="289"/>
    </row>
    <row r="1226" spans="1:8">
      <c r="A1226" s="286" t="s">
        <v>1245</v>
      </c>
      <c r="B1226" s="287"/>
      <c r="C1226" s="288"/>
      <c r="D1226" s="289"/>
      <c r="E1226" s="289"/>
      <c r="F1226" s="289"/>
      <c r="G1226" s="289"/>
      <c r="H1226" s="289"/>
    </row>
    <row r="1227" spans="1:8">
      <c r="A1227" s="286" t="s">
        <v>1246</v>
      </c>
      <c r="B1227" s="287"/>
      <c r="C1227" s="288"/>
      <c r="D1227" s="289"/>
      <c r="E1227" s="289"/>
      <c r="F1227" s="289"/>
      <c r="G1227" s="289"/>
      <c r="H1227" s="289"/>
    </row>
    <row r="1228" spans="1:8">
      <c r="A1228" s="286"/>
      <c r="B1228" s="287" t="s">
        <v>1247</v>
      </c>
      <c r="C1228" s="288"/>
      <c r="D1228" s="289"/>
      <c r="E1228" s="289"/>
      <c r="F1228" s="289"/>
      <c r="G1228" s="289"/>
      <c r="H1228" s="289"/>
    </row>
    <row r="1229" spans="1:8">
      <c r="A1229" s="286"/>
      <c r="B1229" s="287" t="s">
        <v>1248</v>
      </c>
      <c r="C1229" s="288"/>
      <c r="D1229" s="289"/>
      <c r="E1229" s="289"/>
      <c r="F1229" s="289"/>
      <c r="G1229" s="289"/>
      <c r="H1229" s="289"/>
    </row>
    <row r="1230" spans="1:8">
      <c r="A1230" s="286"/>
      <c r="B1230" s="287" t="s">
        <v>1249</v>
      </c>
      <c r="C1230" s="288"/>
      <c r="D1230" s="289"/>
      <c r="E1230" s="289"/>
      <c r="F1230" s="289"/>
      <c r="G1230" s="289"/>
      <c r="H1230" s="289"/>
    </row>
    <row r="1231" spans="1:8">
      <c r="A1231" s="286" t="s">
        <v>1250</v>
      </c>
      <c r="B1231" s="287"/>
      <c r="C1231" s="288"/>
      <c r="D1231" s="289"/>
      <c r="E1231" s="289"/>
      <c r="F1231" s="289"/>
      <c r="G1231" s="289"/>
      <c r="H1231" s="289"/>
    </row>
    <row r="1232" spans="1:8">
      <c r="A1232" s="286"/>
      <c r="B1232" s="287"/>
      <c r="C1232" s="288"/>
      <c r="D1232" s="289"/>
      <c r="E1232" s="289"/>
      <c r="F1232" s="289"/>
      <c r="G1232" s="289"/>
      <c r="H1232" s="289"/>
    </row>
    <row r="1233" spans="1:8">
      <c r="A1233" s="286"/>
      <c r="B1233" s="297" t="s">
        <v>1251</v>
      </c>
      <c r="C1233" s="288"/>
      <c r="D1233" s="289"/>
      <c r="E1233" s="289"/>
      <c r="F1233" s="289"/>
      <c r="G1233" s="289"/>
      <c r="H1233" s="289"/>
    </row>
    <row r="1234" spans="1:8">
      <c r="A1234" s="286"/>
      <c r="B1234" s="287" t="s">
        <v>1252</v>
      </c>
      <c r="C1234" s="288"/>
      <c r="D1234" s="289"/>
      <c r="E1234" s="289"/>
      <c r="F1234" s="289"/>
      <c r="G1234" s="289"/>
      <c r="H1234" s="289"/>
    </row>
    <row r="1235" spans="1:8">
      <c r="A1235" s="286" t="s">
        <v>1253</v>
      </c>
      <c r="B1235" s="287"/>
      <c r="C1235" s="288"/>
      <c r="D1235" s="289"/>
      <c r="E1235" s="289"/>
      <c r="F1235" s="289"/>
      <c r="G1235" s="289"/>
      <c r="H1235" s="289"/>
    </row>
    <row r="1236" spans="1:8">
      <c r="A1236" s="286" t="s">
        <v>1254</v>
      </c>
      <c r="B1236" s="287"/>
      <c r="C1236" s="288"/>
      <c r="D1236" s="289"/>
      <c r="E1236" s="289"/>
      <c r="F1236" s="289"/>
      <c r="G1236" s="289"/>
      <c r="H1236" s="289"/>
    </row>
    <row r="1237" spans="1:8">
      <c r="A1237" s="286"/>
      <c r="B1237" s="287" t="s">
        <v>1255</v>
      </c>
      <c r="C1237" s="288"/>
      <c r="D1237" s="289"/>
      <c r="E1237" s="289"/>
      <c r="F1237" s="289"/>
      <c r="G1237" s="289"/>
      <c r="H1237" s="289"/>
    </row>
    <row r="1238" spans="1:8">
      <c r="A1238" s="286"/>
      <c r="B1238" s="287"/>
      <c r="C1238" s="288"/>
      <c r="D1238" s="289"/>
      <c r="E1238" s="289"/>
      <c r="F1238" s="289"/>
      <c r="G1238" s="289"/>
      <c r="H1238" s="289"/>
    </row>
    <row r="1239" spans="1:8">
      <c r="A1239" s="286"/>
      <c r="B1239" s="297" t="s">
        <v>240</v>
      </c>
      <c r="C1239" s="288"/>
      <c r="D1239" s="289"/>
      <c r="E1239" s="289"/>
      <c r="F1239" s="289"/>
      <c r="G1239" s="289"/>
      <c r="H1239" s="289"/>
    </row>
    <row r="1240" spans="1:8">
      <c r="A1240" s="286"/>
      <c r="B1240" s="287" t="s">
        <v>1256</v>
      </c>
      <c r="C1240" s="288"/>
      <c r="D1240" s="289"/>
      <c r="E1240" s="289"/>
      <c r="F1240" s="289"/>
      <c r="G1240" s="289"/>
      <c r="H1240" s="289"/>
    </row>
    <row r="1241" spans="1:8">
      <c r="A1241" s="286" t="s">
        <v>1257</v>
      </c>
      <c r="B1241" s="287"/>
      <c r="C1241" s="288"/>
      <c r="D1241" s="289"/>
      <c r="E1241" s="289"/>
      <c r="F1241" s="289"/>
      <c r="G1241" s="289"/>
      <c r="H1241" s="289"/>
    </row>
    <row r="1244" spans="1:8">
      <c r="A1244" s="286" t="s">
        <v>1258</v>
      </c>
      <c r="B1244" s="287"/>
      <c r="C1244" s="288"/>
      <c r="D1244" s="289"/>
      <c r="E1244" s="289"/>
      <c r="F1244" s="289"/>
      <c r="G1244" s="289"/>
      <c r="H1244" s="289"/>
    </row>
    <row r="1245" spans="1:8">
      <c r="A1245" s="286"/>
      <c r="B1245" s="287"/>
      <c r="C1245" s="288"/>
      <c r="D1245" s="289"/>
      <c r="E1245" s="289"/>
      <c r="F1245" s="289"/>
      <c r="G1245" s="289"/>
      <c r="H1245" s="289"/>
    </row>
    <row r="1246" spans="1:8">
      <c r="A1246" s="286"/>
      <c r="B1246" s="297" t="s">
        <v>224</v>
      </c>
      <c r="C1246" s="288"/>
      <c r="D1246" s="289"/>
      <c r="E1246" s="289"/>
      <c r="F1246" s="289"/>
      <c r="G1246" s="289"/>
      <c r="H1246" s="289"/>
    </row>
    <row r="1247" spans="1:8">
      <c r="A1247" s="286"/>
      <c r="B1247" s="287" t="s">
        <v>1259</v>
      </c>
      <c r="C1247" s="288"/>
      <c r="D1247" s="289"/>
      <c r="E1247" s="289"/>
      <c r="F1247" s="289"/>
      <c r="G1247" s="289"/>
      <c r="H1247" s="289"/>
    </row>
    <row r="1248" spans="1:8">
      <c r="A1248" s="286" t="s">
        <v>800</v>
      </c>
      <c r="B1248" s="287"/>
      <c r="C1248" s="288"/>
      <c r="D1248" s="289"/>
      <c r="E1248" s="289"/>
      <c r="F1248" s="289"/>
      <c r="G1248" s="289"/>
      <c r="H1248" s="289"/>
    </row>
    <row r="1249" spans="1:8">
      <c r="A1249" s="286"/>
      <c r="B1249" s="298" t="s">
        <v>198</v>
      </c>
      <c r="C1249" s="299" t="s">
        <v>652</v>
      </c>
      <c r="D1249" s="289"/>
      <c r="E1249" s="289"/>
      <c r="F1249" s="289"/>
      <c r="G1249" s="289"/>
      <c r="H1249" s="289"/>
    </row>
    <row r="1250" spans="1:8">
      <c r="A1250" s="286"/>
      <c r="B1250" s="298" t="s">
        <v>198</v>
      </c>
      <c r="C1250" s="299" t="s">
        <v>834</v>
      </c>
      <c r="D1250" s="289"/>
      <c r="E1250" s="289"/>
      <c r="F1250" s="289"/>
      <c r="G1250" s="289"/>
      <c r="H1250" s="289"/>
    </row>
    <row r="1251" spans="1:8">
      <c r="A1251" s="286"/>
      <c r="B1251" s="298" t="s">
        <v>198</v>
      </c>
      <c r="C1251" s="299" t="s">
        <v>1260</v>
      </c>
      <c r="D1251" s="289"/>
      <c r="E1251" s="289"/>
      <c r="F1251" s="289"/>
      <c r="G1251" s="289"/>
      <c r="H1251" s="289"/>
    </row>
    <row r="1252" spans="1:8">
      <c r="A1252" s="286"/>
      <c r="B1252" s="298" t="s">
        <v>198</v>
      </c>
      <c r="C1252" s="299" t="s">
        <v>1128</v>
      </c>
      <c r="D1252" s="289"/>
      <c r="E1252" s="289"/>
      <c r="F1252" s="289"/>
      <c r="G1252" s="289"/>
      <c r="H1252" s="289"/>
    </row>
    <row r="1253" spans="1:8">
      <c r="A1253" s="286"/>
      <c r="B1253" s="298" t="s">
        <v>198</v>
      </c>
      <c r="C1253" s="299" t="s">
        <v>228</v>
      </c>
      <c r="D1253" s="290"/>
      <c r="E1253" s="289"/>
      <c r="F1253" s="289"/>
      <c r="G1253" s="289"/>
      <c r="H1253" s="289"/>
    </row>
    <row r="1254" spans="1:8">
      <c r="A1254" s="286"/>
      <c r="B1254" s="287"/>
      <c r="C1254" s="288"/>
      <c r="D1254" s="289"/>
      <c r="E1254" s="289"/>
      <c r="F1254" s="289"/>
      <c r="G1254" s="289"/>
      <c r="H1254" s="289"/>
    </row>
    <row r="1255" spans="1:8">
      <c r="A1255" s="286"/>
      <c r="B1255" s="297" t="s">
        <v>660</v>
      </c>
      <c r="C1255" s="288"/>
      <c r="D1255" s="289"/>
      <c r="E1255" s="289"/>
      <c r="F1255" s="289"/>
      <c r="G1255" s="289"/>
      <c r="H1255" s="289"/>
    </row>
    <row r="1256" spans="1:8">
      <c r="A1256" s="286"/>
      <c r="B1256" s="287" t="s">
        <v>1261</v>
      </c>
      <c r="C1256" s="288"/>
      <c r="D1256" s="289"/>
      <c r="E1256" s="289"/>
      <c r="F1256" s="289"/>
      <c r="G1256" s="289"/>
      <c r="H1256" s="289"/>
    </row>
    <row r="1257" spans="1:8">
      <c r="A1257" s="286"/>
      <c r="B1257" s="287"/>
      <c r="C1257" s="288"/>
      <c r="D1257" s="289" t="s">
        <v>1262</v>
      </c>
      <c r="E1257" s="301" t="s">
        <v>299</v>
      </c>
      <c r="F1257" s="287" t="s">
        <v>1263</v>
      </c>
      <c r="G1257" s="289"/>
      <c r="H1257" s="289"/>
    </row>
    <row r="1258" spans="1:8">
      <c r="A1258" s="286"/>
      <c r="B1258" s="287"/>
      <c r="C1258" s="288"/>
      <c r="D1258" s="289" t="s">
        <v>1264</v>
      </c>
      <c r="E1258" s="301" t="s">
        <v>299</v>
      </c>
      <c r="F1258" s="287" t="s">
        <v>1265</v>
      </c>
      <c r="G1258" s="289"/>
      <c r="H1258" s="289"/>
    </row>
    <row r="1259" spans="1:8">
      <c r="A1259" s="286"/>
      <c r="B1259" s="287"/>
      <c r="C1259" s="288"/>
      <c r="D1259" s="289" t="s">
        <v>1266</v>
      </c>
      <c r="E1259" s="301" t="s">
        <v>299</v>
      </c>
      <c r="F1259" s="287" t="s">
        <v>1267</v>
      </c>
      <c r="G1259" s="289"/>
      <c r="H1259" s="289"/>
    </row>
    <row r="1260" spans="1:8">
      <c r="A1260" s="286"/>
      <c r="B1260" s="287"/>
      <c r="C1260" s="288"/>
      <c r="D1260" s="289" t="s">
        <v>1268</v>
      </c>
      <c r="E1260" s="301" t="s">
        <v>299</v>
      </c>
      <c r="F1260" s="287" t="s">
        <v>1269</v>
      </c>
      <c r="G1260" s="289"/>
      <c r="H1260" s="289"/>
    </row>
    <row r="1261" spans="1:8">
      <c r="A1261" s="286"/>
      <c r="B1261" s="287"/>
      <c r="C1261" s="288"/>
      <c r="D1261" s="289" t="s">
        <v>1270</v>
      </c>
      <c r="E1261" s="301" t="s">
        <v>299</v>
      </c>
      <c r="F1261" s="287" t="s">
        <v>1271</v>
      </c>
      <c r="G1261" s="289"/>
      <c r="H1261" s="289"/>
    </row>
    <row r="1262" spans="1:8">
      <c r="A1262" s="286"/>
      <c r="B1262" s="287"/>
      <c r="C1262" s="288"/>
      <c r="D1262" s="289" t="s">
        <v>1272</v>
      </c>
      <c r="E1262" s="301" t="s">
        <v>299</v>
      </c>
      <c r="F1262" s="287" t="s">
        <v>1273</v>
      </c>
      <c r="G1262" s="289"/>
      <c r="H1262" s="289"/>
    </row>
    <row r="1263" spans="1:8">
      <c r="A1263" s="286"/>
      <c r="B1263" s="287"/>
      <c r="C1263" s="288"/>
      <c r="D1263" s="289" t="s">
        <v>1274</v>
      </c>
      <c r="E1263" s="301" t="s">
        <v>299</v>
      </c>
      <c r="F1263" s="287" t="s">
        <v>1275</v>
      </c>
      <c r="G1263" s="289"/>
      <c r="H1263" s="289"/>
    </row>
    <row r="1264" spans="1:8">
      <c r="A1264" s="286"/>
      <c r="B1264" s="287"/>
      <c r="C1264" s="288"/>
      <c r="D1264" s="289" t="s">
        <v>1276</v>
      </c>
      <c r="E1264" s="301" t="s">
        <v>299</v>
      </c>
      <c r="F1264" s="287" t="s">
        <v>1277</v>
      </c>
      <c r="G1264" s="289"/>
      <c r="H1264" s="289"/>
    </row>
    <row r="1265" spans="1:8">
      <c r="A1265" s="286"/>
      <c r="B1265" s="287"/>
      <c r="C1265" s="288"/>
      <c r="D1265" s="289" t="s">
        <v>1278</v>
      </c>
      <c r="E1265" s="301" t="s">
        <v>299</v>
      </c>
      <c r="F1265" s="287" t="s">
        <v>1279</v>
      </c>
      <c r="G1265" s="289"/>
      <c r="H1265" s="289"/>
    </row>
    <row r="1266" spans="1:8">
      <c r="A1266" s="286"/>
      <c r="B1266" s="287"/>
      <c r="C1266" s="288"/>
      <c r="D1266" s="289" t="s">
        <v>1280</v>
      </c>
      <c r="E1266" s="301" t="s">
        <v>299</v>
      </c>
      <c r="F1266" s="287" t="s">
        <v>1281</v>
      </c>
      <c r="G1266" s="289"/>
      <c r="H1266" s="289"/>
    </row>
    <row r="1267" spans="1:8">
      <c r="A1267" s="286"/>
      <c r="B1267" s="287"/>
      <c r="C1267" s="288"/>
      <c r="D1267" s="289" t="s">
        <v>1282</v>
      </c>
      <c r="E1267" s="301" t="s">
        <v>299</v>
      </c>
      <c r="F1267" s="287" t="s">
        <v>1281</v>
      </c>
      <c r="G1267" s="289"/>
      <c r="H1267" s="289"/>
    </row>
    <row r="1268" spans="1:8">
      <c r="A1268" s="286"/>
      <c r="B1268" s="287"/>
      <c r="C1268" s="288"/>
      <c r="D1268" s="289" t="s">
        <v>1283</v>
      </c>
      <c r="E1268" s="301" t="s">
        <v>299</v>
      </c>
      <c r="F1268" s="287" t="s">
        <v>1284</v>
      </c>
      <c r="G1268" s="289"/>
      <c r="H1268" s="289"/>
    </row>
    <row r="1269" spans="1:8">
      <c r="A1269" s="286"/>
      <c r="B1269" s="287"/>
      <c r="C1269" s="288"/>
      <c r="D1269" s="289" t="s">
        <v>1285</v>
      </c>
      <c r="E1269" s="301" t="s">
        <v>299</v>
      </c>
      <c r="F1269" s="287" t="s">
        <v>1286</v>
      </c>
      <c r="G1269" s="289"/>
      <c r="H1269" s="289"/>
    </row>
    <row r="1270" spans="1:8">
      <c r="A1270" s="286"/>
      <c r="B1270" s="287"/>
      <c r="C1270" s="288"/>
      <c r="D1270" s="289" t="s">
        <v>1287</v>
      </c>
      <c r="E1270" s="301" t="s">
        <v>299</v>
      </c>
      <c r="F1270" s="287" t="s">
        <v>1288</v>
      </c>
      <c r="G1270" s="289"/>
      <c r="H1270" s="289"/>
    </row>
    <row r="1271" spans="1:8">
      <c r="A1271" s="286"/>
      <c r="B1271" s="287"/>
      <c r="C1271" s="288"/>
      <c r="D1271" s="289" t="s">
        <v>1289</v>
      </c>
      <c r="E1271" s="301" t="s">
        <v>299</v>
      </c>
      <c r="F1271" s="287" t="s">
        <v>1290</v>
      </c>
      <c r="G1271" s="289"/>
      <c r="H1271" s="289"/>
    </row>
    <row r="1272" spans="1:8">
      <c r="A1272" s="286"/>
      <c r="B1272" s="287"/>
      <c r="C1272" s="288"/>
      <c r="D1272" s="289"/>
      <c r="E1272" s="301"/>
      <c r="F1272" s="287"/>
      <c r="G1272" s="289"/>
      <c r="H1272" s="289"/>
    </row>
    <row r="1273" spans="1:8">
      <c r="A1273" s="286"/>
      <c r="B1273" s="287"/>
      <c r="C1273" s="288"/>
      <c r="D1273" s="289" t="s">
        <v>1291</v>
      </c>
      <c r="E1273" s="301" t="s">
        <v>299</v>
      </c>
      <c r="F1273" s="287" t="s">
        <v>1292</v>
      </c>
      <c r="G1273" s="289"/>
      <c r="H1273" s="289"/>
    </row>
    <row r="1274" spans="1:8">
      <c r="A1274" s="286"/>
      <c r="B1274" s="287"/>
      <c r="C1274" s="288"/>
      <c r="D1274" s="289" t="s">
        <v>1293</v>
      </c>
      <c r="E1274" s="301" t="s">
        <v>299</v>
      </c>
      <c r="F1274" s="287" t="s">
        <v>1294</v>
      </c>
      <c r="G1274" s="289"/>
      <c r="H1274" s="289"/>
    </row>
    <row r="1275" spans="1:8">
      <c r="A1275" s="286"/>
      <c r="B1275" s="287"/>
      <c r="C1275" s="288"/>
      <c r="D1275" s="289" t="s">
        <v>1295</v>
      </c>
      <c r="E1275" s="301" t="s">
        <v>299</v>
      </c>
      <c r="F1275" s="287" t="s">
        <v>1296</v>
      </c>
      <c r="G1275" s="289"/>
      <c r="H1275" s="289"/>
    </row>
    <row r="1276" spans="1:8">
      <c r="A1276" s="286"/>
      <c r="B1276" s="287"/>
      <c r="C1276" s="288"/>
      <c r="D1276" s="289" t="s">
        <v>1297</v>
      </c>
      <c r="E1276" s="301" t="s">
        <v>299</v>
      </c>
      <c r="F1276" s="287" t="s">
        <v>1298</v>
      </c>
      <c r="G1276" s="289"/>
      <c r="H1276" s="289"/>
    </row>
    <row r="1277" spans="1:8">
      <c r="A1277" s="286"/>
      <c r="B1277" s="287"/>
      <c r="C1277" s="288"/>
      <c r="D1277" s="289" t="s">
        <v>1299</v>
      </c>
      <c r="E1277" s="301" t="s">
        <v>299</v>
      </c>
      <c r="F1277" s="287" t="s">
        <v>1300</v>
      </c>
      <c r="G1277" s="289"/>
      <c r="H1277" s="289"/>
    </row>
    <row r="1278" spans="1:8">
      <c r="A1278" s="286"/>
      <c r="B1278" s="287"/>
      <c r="C1278" s="288"/>
      <c r="D1278" s="289" t="s">
        <v>1301</v>
      </c>
      <c r="E1278" s="301" t="s">
        <v>299</v>
      </c>
      <c r="F1278" s="287" t="s">
        <v>1302</v>
      </c>
      <c r="G1278" s="289"/>
      <c r="H1278" s="289"/>
    </row>
    <row r="1279" spans="1:8">
      <c r="A1279" s="286"/>
      <c r="B1279" s="287"/>
      <c r="C1279" s="288"/>
      <c r="D1279" s="289" t="s">
        <v>1303</v>
      </c>
      <c r="E1279" s="301" t="s">
        <v>299</v>
      </c>
      <c r="F1279" s="287" t="s">
        <v>1304</v>
      </c>
      <c r="G1279" s="289"/>
      <c r="H1279" s="289"/>
    </row>
    <row r="1280" spans="1:8">
      <c r="A1280" s="286"/>
      <c r="B1280" s="287"/>
      <c r="C1280" s="288"/>
      <c r="D1280" s="289" t="s">
        <v>1305</v>
      </c>
      <c r="E1280" s="301" t="s">
        <v>299</v>
      </c>
      <c r="F1280" s="287" t="s">
        <v>1306</v>
      </c>
      <c r="G1280" s="289"/>
      <c r="H1280" s="289"/>
    </row>
    <row r="1281" spans="1:8">
      <c r="A1281" s="286"/>
      <c r="B1281" s="287"/>
      <c r="C1281" s="288"/>
      <c r="D1281" s="289" t="s">
        <v>1307</v>
      </c>
      <c r="E1281" s="301" t="s">
        <v>299</v>
      </c>
      <c r="F1281" s="287" t="s">
        <v>1308</v>
      </c>
      <c r="G1281" s="289"/>
      <c r="H1281" s="289"/>
    </row>
    <row r="1282" spans="1:8">
      <c r="A1282" s="286"/>
      <c r="B1282" s="287"/>
      <c r="C1282" s="288"/>
      <c r="D1282" s="289"/>
      <c r="E1282" s="289"/>
      <c r="F1282" s="289"/>
      <c r="G1282" s="289"/>
      <c r="H1282" s="289"/>
    </row>
    <row r="1283" spans="1:8">
      <c r="A1283" s="286"/>
      <c r="B1283" s="297" t="s">
        <v>1309</v>
      </c>
      <c r="C1283" s="288"/>
      <c r="D1283" s="289"/>
      <c r="E1283" s="289"/>
      <c r="F1283" s="289"/>
      <c r="G1283" s="289"/>
      <c r="H1283" s="289"/>
    </row>
    <row r="1284" spans="1:8">
      <c r="A1284" s="286"/>
      <c r="B1284" s="299" t="s">
        <v>1310</v>
      </c>
      <c r="C1284" s="288"/>
      <c r="D1284" s="289"/>
      <c r="E1284" s="289"/>
      <c r="F1284" s="289"/>
      <c r="G1284" s="289"/>
      <c r="H1284" s="289"/>
    </row>
    <row r="1285" spans="1:8">
      <c r="A1285" s="286" t="s">
        <v>1311</v>
      </c>
      <c r="B1285" s="287"/>
      <c r="C1285" s="288"/>
      <c r="D1285" s="289"/>
      <c r="E1285" s="289"/>
      <c r="F1285" s="289"/>
      <c r="G1285" s="289"/>
      <c r="H1285" s="289"/>
    </row>
    <row r="1286" spans="1:8">
      <c r="A1286" s="286"/>
      <c r="B1286" s="299" t="s">
        <v>1312</v>
      </c>
      <c r="C1286" s="288"/>
      <c r="D1286" s="289"/>
      <c r="E1286" s="289"/>
      <c r="F1286" s="289"/>
      <c r="G1286" s="289"/>
      <c r="H1286" s="289"/>
    </row>
    <row r="1287" spans="1:8">
      <c r="A1287" s="286" t="s">
        <v>1313</v>
      </c>
      <c r="B1287" s="287"/>
      <c r="C1287" s="288"/>
      <c r="D1287" s="289"/>
      <c r="E1287" s="289"/>
      <c r="F1287" s="289"/>
      <c r="G1287" s="289"/>
      <c r="H1287" s="289"/>
    </row>
    <row r="1288" spans="1:8">
      <c r="A1288" s="286" t="s">
        <v>1314</v>
      </c>
      <c r="B1288" s="287"/>
      <c r="C1288" s="288"/>
      <c r="D1288" s="289"/>
      <c r="E1288" s="289"/>
      <c r="F1288" s="289"/>
      <c r="G1288" s="289"/>
      <c r="H1288" s="289"/>
    </row>
    <row r="1289" spans="1:8">
      <c r="A1289" s="286"/>
      <c r="B1289" s="299" t="s">
        <v>1315</v>
      </c>
      <c r="C1289" s="288"/>
      <c r="D1289" s="289"/>
      <c r="E1289" s="289"/>
      <c r="F1289" s="289"/>
      <c r="G1289" s="289"/>
      <c r="H1289" s="289"/>
    </row>
    <row r="1290" spans="1:8">
      <c r="A1290" s="286" t="s">
        <v>1316</v>
      </c>
      <c r="B1290" s="287"/>
      <c r="C1290" s="288"/>
      <c r="D1290" s="289"/>
      <c r="E1290" s="289"/>
      <c r="F1290" s="289"/>
      <c r="G1290" s="289"/>
      <c r="H1290" s="289"/>
    </row>
    <row r="1291" spans="1:8">
      <c r="A1291" s="286"/>
      <c r="B1291" s="299" t="s">
        <v>1317</v>
      </c>
      <c r="C1291" s="288"/>
      <c r="D1291" s="289"/>
      <c r="E1291" s="289"/>
      <c r="F1291" s="289"/>
      <c r="G1291" s="289"/>
      <c r="H1291" s="289"/>
    </row>
    <row r="1292" spans="1:8">
      <c r="A1292" s="286" t="s">
        <v>1318</v>
      </c>
      <c r="B1292" s="287"/>
      <c r="C1292" s="288"/>
      <c r="D1292" s="289"/>
      <c r="E1292" s="289"/>
      <c r="F1292" s="289"/>
      <c r="G1292" s="289"/>
      <c r="H1292" s="289"/>
    </row>
    <row r="1293" spans="1:8">
      <c r="A1293" s="286"/>
      <c r="B1293" s="287"/>
      <c r="C1293" s="288"/>
      <c r="D1293" s="289"/>
      <c r="E1293" s="289"/>
      <c r="F1293" s="289"/>
      <c r="G1293" s="289"/>
      <c r="H1293" s="289"/>
    </row>
    <row r="1294" spans="1:8">
      <c r="A1294" s="286"/>
      <c r="B1294" s="287" t="s">
        <v>1319</v>
      </c>
      <c r="C1294" s="288"/>
      <c r="D1294" s="289"/>
      <c r="E1294" s="289"/>
      <c r="F1294" s="289"/>
      <c r="G1294" s="289"/>
      <c r="H1294" s="289"/>
    </row>
    <row r="1295" spans="1:8">
      <c r="A1295" s="286" t="s">
        <v>1320</v>
      </c>
      <c r="B1295" s="287"/>
      <c r="C1295" s="288"/>
      <c r="D1295" s="289"/>
      <c r="E1295" s="289"/>
      <c r="F1295" s="289"/>
      <c r="G1295" s="289"/>
      <c r="H1295" s="289"/>
    </row>
    <row r="1296" spans="1:8">
      <c r="A1296" s="286"/>
      <c r="B1296" s="287"/>
      <c r="C1296" s="288"/>
      <c r="D1296" s="289"/>
      <c r="E1296" s="289"/>
      <c r="F1296" s="289"/>
      <c r="G1296" s="289"/>
      <c r="H1296" s="289"/>
    </row>
    <row r="1297" spans="1:8">
      <c r="A1297" s="286"/>
      <c r="B1297" s="297" t="s">
        <v>1251</v>
      </c>
      <c r="C1297" s="288"/>
      <c r="D1297" s="289"/>
      <c r="E1297" s="289"/>
      <c r="F1297" s="289"/>
      <c r="G1297" s="289"/>
      <c r="H1297" s="289"/>
    </row>
    <row r="1298" spans="1:8">
      <c r="A1298" s="286"/>
      <c r="B1298" s="287" t="s">
        <v>1321</v>
      </c>
      <c r="C1298" s="288"/>
      <c r="D1298" s="289"/>
      <c r="E1298" s="289"/>
      <c r="F1298" s="289"/>
      <c r="G1298" s="289"/>
      <c r="H1298" s="289"/>
    </row>
    <row r="1299" spans="1:8">
      <c r="A1299" s="286"/>
      <c r="B1299" s="287" t="s">
        <v>1322</v>
      </c>
      <c r="C1299" s="288"/>
      <c r="D1299" s="289"/>
      <c r="E1299" s="289"/>
      <c r="F1299" s="289"/>
      <c r="G1299" s="289"/>
      <c r="H1299" s="289"/>
    </row>
    <row r="1300" spans="1:8">
      <c r="A1300" s="286" t="s">
        <v>1323</v>
      </c>
      <c r="B1300" s="287"/>
      <c r="C1300" s="288"/>
      <c r="D1300" s="289"/>
      <c r="E1300" s="289"/>
      <c r="F1300" s="289"/>
      <c r="G1300" s="289"/>
      <c r="H1300" s="289"/>
    </row>
    <row r="1301" spans="1:8">
      <c r="A1301" s="286"/>
      <c r="B1301" s="287" t="s">
        <v>1324</v>
      </c>
      <c r="C1301" s="288"/>
      <c r="D1301" s="289"/>
      <c r="E1301" s="289"/>
      <c r="F1301" s="289"/>
      <c r="G1301" s="289"/>
      <c r="H1301" s="289"/>
    </row>
    <row r="1302" spans="1:8">
      <c r="A1302" s="286" t="s">
        <v>1325</v>
      </c>
      <c r="B1302" s="287"/>
      <c r="C1302" s="288"/>
      <c r="D1302" s="289"/>
      <c r="E1302" s="289"/>
      <c r="F1302" s="289"/>
      <c r="G1302" s="289"/>
      <c r="H1302" s="289"/>
    </row>
    <row r="1303" spans="1:8">
      <c r="A1303" s="286"/>
      <c r="B1303" s="287"/>
      <c r="C1303" s="288"/>
      <c r="D1303" s="289"/>
      <c r="E1303" s="289"/>
      <c r="F1303" s="289"/>
      <c r="G1303" s="289"/>
      <c r="H1303" s="289"/>
    </row>
    <row r="1304" spans="1:8">
      <c r="A1304" s="286"/>
      <c r="B1304" s="297" t="s">
        <v>240</v>
      </c>
      <c r="C1304" s="288"/>
      <c r="D1304" s="289"/>
      <c r="E1304" s="289"/>
      <c r="F1304" s="289"/>
      <c r="G1304" s="289"/>
      <c r="H1304" s="289"/>
    </row>
    <row r="1305" spans="1:8">
      <c r="A1305" s="286"/>
      <c r="B1305" s="287" t="s">
        <v>1326</v>
      </c>
      <c r="C1305" s="288"/>
      <c r="D1305" s="289"/>
      <c r="E1305" s="289"/>
      <c r="F1305" s="289"/>
      <c r="G1305" s="289"/>
      <c r="H1305" s="289"/>
    </row>
    <row r="1306" spans="1:8">
      <c r="A1306" s="286" t="s">
        <v>1327</v>
      </c>
      <c r="B1306" s="287"/>
      <c r="C1306" s="288"/>
      <c r="D1306" s="289"/>
      <c r="E1306" s="289"/>
      <c r="F1306" s="289"/>
      <c r="G1306" s="289"/>
      <c r="H1306" s="289"/>
    </row>
    <row r="1309" spans="1:8">
      <c r="A1309" s="286" t="s">
        <v>1328</v>
      </c>
      <c r="B1309" s="287"/>
      <c r="C1309" s="288"/>
      <c r="D1309" s="289"/>
      <c r="E1309" s="289"/>
      <c r="F1309" s="289"/>
      <c r="G1309" s="289"/>
      <c r="H1309" s="289"/>
    </row>
    <row r="1310" spans="1:8">
      <c r="A1310" s="286"/>
      <c r="B1310" s="287"/>
      <c r="C1310" s="288"/>
      <c r="D1310" s="289"/>
      <c r="E1310" s="289"/>
      <c r="F1310" s="289"/>
      <c r="G1310" s="289"/>
      <c r="H1310" s="289"/>
    </row>
    <row r="1311" spans="1:8">
      <c r="A1311" s="286"/>
      <c r="B1311" s="297" t="s">
        <v>224</v>
      </c>
      <c r="C1311" s="288"/>
      <c r="D1311" s="289"/>
      <c r="E1311" s="289"/>
      <c r="F1311" s="289"/>
      <c r="G1311" s="289"/>
      <c r="H1311" s="289"/>
    </row>
    <row r="1312" spans="1:8">
      <c r="A1312" s="286"/>
      <c r="B1312" s="287" t="s">
        <v>1329</v>
      </c>
      <c r="C1312" s="288"/>
      <c r="D1312" s="289"/>
      <c r="E1312" s="289"/>
      <c r="F1312" s="289"/>
      <c r="G1312" s="289"/>
      <c r="H1312" s="289"/>
    </row>
    <row r="1313" spans="1:8">
      <c r="A1313" s="286" t="s">
        <v>1330</v>
      </c>
      <c r="B1313" s="287"/>
      <c r="C1313" s="288"/>
      <c r="D1313" s="289"/>
      <c r="E1313" s="289"/>
      <c r="F1313" s="289"/>
      <c r="G1313" s="289"/>
      <c r="H1313" s="289"/>
    </row>
    <row r="1314" spans="1:8">
      <c r="A1314" s="286"/>
      <c r="B1314" s="298" t="s">
        <v>198</v>
      </c>
      <c r="C1314" s="299" t="s">
        <v>652</v>
      </c>
      <c r="D1314" s="289"/>
      <c r="E1314" s="289"/>
      <c r="F1314" s="289"/>
      <c r="G1314" s="289"/>
      <c r="H1314" s="289"/>
    </row>
    <row r="1315" spans="1:8">
      <c r="A1315" s="286"/>
      <c r="B1315" s="298" t="s">
        <v>198</v>
      </c>
      <c r="C1315" s="299" t="s">
        <v>834</v>
      </c>
      <c r="D1315" s="289"/>
      <c r="E1315" s="289"/>
      <c r="F1315" s="289"/>
      <c r="G1315" s="289"/>
      <c r="H1315" s="289"/>
    </row>
    <row r="1316" spans="1:8">
      <c r="A1316" s="286"/>
      <c r="B1316" s="298" t="s">
        <v>198</v>
      </c>
      <c r="C1316" s="299" t="s">
        <v>1331</v>
      </c>
      <c r="D1316" s="289"/>
      <c r="E1316" s="289"/>
      <c r="F1316" s="289"/>
      <c r="G1316" s="289"/>
      <c r="H1316" s="289"/>
    </row>
    <row r="1317" spans="1:8">
      <c r="A1317" s="286"/>
      <c r="B1317" s="298" t="s">
        <v>198</v>
      </c>
      <c r="C1317" s="299" t="s">
        <v>1332</v>
      </c>
      <c r="D1317" s="289"/>
      <c r="E1317" s="289"/>
      <c r="F1317" s="289"/>
      <c r="G1317" s="289"/>
      <c r="H1317" s="289"/>
    </row>
    <row r="1318" spans="1:8">
      <c r="A1318" s="286"/>
      <c r="B1318" s="298" t="s">
        <v>198</v>
      </c>
      <c r="C1318" s="299" t="s">
        <v>1128</v>
      </c>
      <c r="D1318" s="289"/>
      <c r="E1318" s="289"/>
      <c r="F1318" s="289"/>
      <c r="G1318" s="289"/>
      <c r="H1318" s="289"/>
    </row>
    <row r="1319" spans="1:8">
      <c r="A1319" s="286"/>
      <c r="B1319" s="298" t="s">
        <v>198</v>
      </c>
      <c r="C1319" s="299" t="s">
        <v>228</v>
      </c>
      <c r="D1319" s="290"/>
      <c r="E1319" s="289"/>
      <c r="F1319" s="289"/>
      <c r="G1319" s="289"/>
      <c r="H1319" s="289"/>
    </row>
    <row r="1320" spans="1:8">
      <c r="A1320" s="286"/>
      <c r="B1320" s="287"/>
      <c r="C1320" s="288"/>
      <c r="D1320" s="289"/>
      <c r="E1320" s="289"/>
      <c r="F1320" s="289"/>
      <c r="G1320" s="289"/>
      <c r="H1320" s="289"/>
    </row>
    <row r="1321" spans="1:8">
      <c r="A1321" s="286"/>
      <c r="B1321" s="297" t="s">
        <v>660</v>
      </c>
      <c r="C1321" s="288"/>
      <c r="D1321" s="289"/>
      <c r="E1321" s="289"/>
      <c r="F1321" s="289"/>
      <c r="G1321" s="289"/>
      <c r="H1321" s="289"/>
    </row>
    <row r="1322" spans="1:8">
      <c r="A1322" s="286"/>
      <c r="B1322" s="287" t="s">
        <v>1333</v>
      </c>
      <c r="C1322" s="288"/>
      <c r="D1322" s="289"/>
      <c r="E1322" s="289"/>
      <c r="F1322" s="289"/>
      <c r="G1322" s="289"/>
      <c r="H1322" s="289"/>
    </row>
    <row r="1323" spans="1:8">
      <c r="A1323" s="286"/>
      <c r="B1323" s="287"/>
      <c r="C1323" s="288"/>
      <c r="D1323" s="289" t="s">
        <v>1334</v>
      </c>
      <c r="E1323" s="301" t="s">
        <v>299</v>
      </c>
      <c r="F1323" s="287" t="s">
        <v>1335</v>
      </c>
      <c r="G1323" s="289"/>
      <c r="H1323" s="289"/>
    </row>
    <row r="1324" spans="1:8">
      <c r="A1324" s="286"/>
      <c r="B1324" s="287"/>
      <c r="C1324" s="288"/>
      <c r="D1324" s="289" t="s">
        <v>1336</v>
      </c>
      <c r="E1324" s="301" t="s">
        <v>299</v>
      </c>
      <c r="F1324" s="287" t="s">
        <v>1337</v>
      </c>
      <c r="G1324" s="289"/>
      <c r="H1324" s="289"/>
    </row>
    <row r="1325" spans="1:8">
      <c r="A1325" s="286"/>
      <c r="B1325" s="287"/>
      <c r="C1325" s="288"/>
      <c r="D1325" s="289"/>
      <c r="E1325" s="289"/>
      <c r="F1325" s="287" t="s">
        <v>1338</v>
      </c>
      <c r="G1325" s="289"/>
      <c r="H1325" s="289"/>
    </row>
    <row r="1326" spans="1:8">
      <c r="A1326" s="286"/>
      <c r="B1326" s="287"/>
      <c r="C1326" s="288"/>
      <c r="D1326" s="289" t="s">
        <v>1339</v>
      </c>
      <c r="E1326" s="301" t="s">
        <v>299</v>
      </c>
      <c r="F1326" s="287" t="s">
        <v>1337</v>
      </c>
      <c r="G1326" s="289"/>
      <c r="H1326" s="289"/>
    </row>
    <row r="1327" spans="1:8">
      <c r="A1327" s="286"/>
      <c r="B1327" s="287"/>
      <c r="C1327" s="288"/>
      <c r="D1327" s="289"/>
      <c r="E1327" s="289"/>
      <c r="F1327" s="287" t="s">
        <v>1338</v>
      </c>
      <c r="G1327" s="289"/>
      <c r="H1327" s="289"/>
    </row>
    <row r="1328" spans="1:8">
      <c r="A1328" s="286"/>
      <c r="B1328" s="287"/>
      <c r="C1328" s="288"/>
      <c r="D1328" s="289" t="s">
        <v>1340</v>
      </c>
      <c r="E1328" s="301" t="s">
        <v>299</v>
      </c>
      <c r="F1328" s="287" t="s">
        <v>1341</v>
      </c>
      <c r="G1328" s="289"/>
      <c r="H1328" s="289"/>
    </row>
    <row r="1329" spans="1:8">
      <c r="A1329" s="286"/>
      <c r="B1329" s="287"/>
      <c r="C1329" s="288"/>
      <c r="D1329" s="289"/>
      <c r="E1329" s="289"/>
      <c r="F1329" s="287" t="s">
        <v>1342</v>
      </c>
      <c r="G1329" s="289"/>
      <c r="H1329" s="289"/>
    </row>
    <row r="1330" spans="1:8">
      <c r="A1330" s="286"/>
      <c r="B1330" s="287"/>
      <c r="C1330" s="288"/>
      <c r="D1330" s="289" t="s">
        <v>1343</v>
      </c>
      <c r="E1330" s="301" t="s">
        <v>299</v>
      </c>
      <c r="F1330" s="287" t="s">
        <v>1344</v>
      </c>
      <c r="G1330" s="289"/>
      <c r="H1330" s="289"/>
    </row>
    <row r="1331" spans="1:8">
      <c r="A1331" s="286"/>
      <c r="B1331" s="287"/>
      <c r="C1331" s="288"/>
      <c r="D1331" s="289"/>
      <c r="E1331" s="289"/>
      <c r="F1331" s="287" t="s">
        <v>1345</v>
      </c>
      <c r="G1331" s="289"/>
      <c r="H1331" s="289"/>
    </row>
    <row r="1332" spans="1:8">
      <c r="A1332" s="286"/>
      <c r="B1332" s="287"/>
      <c r="C1332" s="288"/>
      <c r="D1332" s="289" t="s">
        <v>1346</v>
      </c>
      <c r="E1332" s="301" t="s">
        <v>299</v>
      </c>
      <c r="F1332" s="287" t="s">
        <v>1347</v>
      </c>
      <c r="G1332" s="289"/>
      <c r="H1332" s="289"/>
    </row>
    <row r="1333" spans="1:8">
      <c r="A1333" s="286"/>
      <c r="B1333" s="287"/>
      <c r="C1333" s="288"/>
      <c r="D1333" s="289"/>
      <c r="E1333" s="289"/>
      <c r="F1333" s="287" t="s">
        <v>1348</v>
      </c>
      <c r="G1333" s="289"/>
      <c r="H1333" s="289"/>
    </row>
    <row r="1334" spans="1:8">
      <c r="A1334" s="286"/>
      <c r="B1334" s="287"/>
      <c r="C1334" s="288"/>
      <c r="D1334" s="289" t="s">
        <v>1349</v>
      </c>
      <c r="E1334" s="301" t="s">
        <v>299</v>
      </c>
      <c r="F1334" s="287" t="s">
        <v>1350</v>
      </c>
      <c r="G1334" s="289"/>
      <c r="H1334" s="289"/>
    </row>
    <row r="1335" spans="1:8">
      <c r="A1335" s="286"/>
      <c r="B1335" s="287"/>
      <c r="C1335" s="288"/>
      <c r="D1335" s="289"/>
      <c r="E1335" s="289"/>
      <c r="F1335" s="287" t="s">
        <v>1351</v>
      </c>
      <c r="G1335" s="289"/>
      <c r="H1335" s="289"/>
    </row>
    <row r="1336" spans="1:8">
      <c r="A1336" s="286"/>
      <c r="B1336" s="287"/>
      <c r="C1336" s="288"/>
      <c r="D1336" s="289" t="s">
        <v>1352</v>
      </c>
      <c r="E1336" s="301" t="s">
        <v>299</v>
      </c>
      <c r="F1336" s="287" t="s">
        <v>1353</v>
      </c>
      <c r="G1336" s="289"/>
      <c r="H1336" s="289"/>
    </row>
    <row r="1337" spans="1:8">
      <c r="A1337" s="286"/>
      <c r="B1337" s="287"/>
      <c r="C1337" s="288"/>
      <c r="D1337" s="289"/>
      <c r="E1337" s="289"/>
      <c r="F1337" s="287" t="s">
        <v>1354</v>
      </c>
      <c r="G1337" s="289"/>
      <c r="H1337" s="289"/>
    </row>
    <row r="1338" spans="1:8">
      <c r="A1338" s="286"/>
      <c r="B1338" s="287"/>
      <c r="C1338" s="288"/>
      <c r="D1338" s="289"/>
      <c r="E1338" s="289"/>
      <c r="F1338" s="289"/>
      <c r="G1338" s="289"/>
      <c r="H1338" s="289"/>
    </row>
    <row r="1339" spans="1:8">
      <c r="A1339" s="286"/>
      <c r="B1339" s="297" t="s">
        <v>1251</v>
      </c>
      <c r="C1339" s="288"/>
      <c r="D1339" s="289"/>
      <c r="E1339" s="289"/>
      <c r="F1339" s="289"/>
      <c r="G1339" s="289"/>
      <c r="H1339" s="289"/>
    </row>
    <row r="1340" spans="1:8">
      <c r="A1340" s="286"/>
      <c r="B1340" s="287" t="s">
        <v>1355</v>
      </c>
      <c r="C1340" s="288"/>
      <c r="D1340" s="289"/>
      <c r="E1340" s="289"/>
      <c r="F1340" s="289"/>
      <c r="G1340" s="289"/>
      <c r="H1340" s="289"/>
    </row>
    <row r="1341" spans="1:8">
      <c r="A1341" s="286"/>
      <c r="B1341" s="287" t="s">
        <v>1356</v>
      </c>
      <c r="C1341" s="288"/>
      <c r="D1341" s="289"/>
      <c r="E1341" s="289"/>
      <c r="F1341" s="289"/>
      <c r="G1341" s="289"/>
      <c r="H1341" s="289"/>
    </row>
    <row r="1342" spans="1:8">
      <c r="A1342" s="286" t="s">
        <v>1357</v>
      </c>
      <c r="B1342" s="287"/>
      <c r="C1342" s="288"/>
      <c r="D1342" s="289"/>
      <c r="E1342" s="289"/>
      <c r="F1342" s="289"/>
      <c r="G1342" s="289"/>
      <c r="H1342" s="289"/>
    </row>
    <row r="1343" spans="1:8">
      <c r="A1343" s="286"/>
      <c r="B1343" s="287" t="s">
        <v>1358</v>
      </c>
      <c r="C1343" s="288"/>
      <c r="D1343" s="289"/>
      <c r="E1343" s="289"/>
      <c r="F1343" s="289"/>
      <c r="G1343" s="289"/>
      <c r="H1343" s="289"/>
    </row>
    <row r="1344" spans="1:8">
      <c r="A1344" s="286" t="s">
        <v>1359</v>
      </c>
      <c r="B1344" s="287"/>
      <c r="C1344" s="288"/>
      <c r="D1344" s="289"/>
      <c r="E1344" s="289"/>
      <c r="F1344" s="289"/>
      <c r="G1344" s="289"/>
      <c r="H1344" s="289"/>
    </row>
    <row r="1345" spans="1:8">
      <c r="A1345" s="286"/>
      <c r="B1345" s="287" t="s">
        <v>1360</v>
      </c>
      <c r="C1345" s="288"/>
      <c r="D1345" s="289"/>
      <c r="E1345" s="289"/>
      <c r="F1345" s="289"/>
      <c r="G1345" s="289"/>
      <c r="H1345" s="289"/>
    </row>
    <row r="1346" spans="1:8">
      <c r="A1346" s="286" t="s">
        <v>1361</v>
      </c>
      <c r="B1346" s="287"/>
      <c r="C1346" s="288"/>
      <c r="D1346" s="289"/>
      <c r="E1346" s="289"/>
      <c r="F1346" s="289"/>
      <c r="G1346" s="289"/>
      <c r="H1346" s="289"/>
    </row>
    <row r="1347" spans="1:8">
      <c r="A1347" s="286" t="s">
        <v>1362</v>
      </c>
      <c r="B1347" s="287"/>
      <c r="C1347" s="288"/>
      <c r="D1347" s="289"/>
      <c r="E1347" s="289"/>
      <c r="F1347" s="289"/>
      <c r="G1347" s="289"/>
      <c r="H1347" s="289"/>
    </row>
    <row r="1348" spans="1:8">
      <c r="A1348" s="286"/>
      <c r="B1348" s="287" t="s">
        <v>1363</v>
      </c>
      <c r="C1348" s="288"/>
      <c r="D1348" s="289"/>
      <c r="E1348" s="289"/>
      <c r="F1348" s="289"/>
      <c r="G1348" s="289"/>
      <c r="H1348" s="289"/>
    </row>
    <row r="1349" spans="1:8">
      <c r="A1349" s="286"/>
      <c r="B1349" s="287" t="s">
        <v>1364</v>
      </c>
      <c r="C1349" s="288"/>
      <c r="D1349" s="289"/>
      <c r="E1349" s="289"/>
      <c r="F1349" s="289"/>
      <c r="G1349" s="289"/>
      <c r="H1349" s="289"/>
    </row>
    <row r="1350" spans="1:8">
      <c r="A1350" s="286" t="s">
        <v>1365</v>
      </c>
      <c r="B1350" s="287"/>
      <c r="C1350" s="288"/>
      <c r="D1350" s="289"/>
      <c r="E1350" s="289"/>
      <c r="F1350" s="289"/>
      <c r="G1350" s="289"/>
      <c r="H1350" s="289"/>
    </row>
    <row r="1351" spans="1:8">
      <c r="A1351" s="286"/>
      <c r="B1351" s="287"/>
      <c r="C1351" s="288"/>
      <c r="D1351" s="289"/>
      <c r="E1351" s="289"/>
      <c r="F1351" s="289"/>
      <c r="G1351" s="289"/>
      <c r="H1351" s="289"/>
    </row>
    <row r="1352" spans="1:8">
      <c r="A1352" s="286"/>
      <c r="B1352" s="297" t="s">
        <v>1366</v>
      </c>
      <c r="C1352" s="297"/>
      <c r="D1352" s="289"/>
      <c r="E1352" s="289"/>
      <c r="F1352" s="289"/>
      <c r="G1352" s="289"/>
      <c r="H1352" s="289"/>
    </row>
    <row r="1353" spans="1:8">
      <c r="A1353" s="286"/>
      <c r="B1353" s="287" t="s">
        <v>1367</v>
      </c>
      <c r="C1353" s="288"/>
      <c r="D1353" s="289"/>
      <c r="E1353" s="289"/>
      <c r="F1353" s="289"/>
      <c r="G1353" s="289"/>
      <c r="H1353" s="289"/>
    </row>
    <row r="1354" spans="1:8">
      <c r="A1354" s="286"/>
      <c r="B1354" s="287" t="s">
        <v>1368</v>
      </c>
      <c r="C1354" s="288"/>
      <c r="D1354" s="289"/>
      <c r="E1354" s="289"/>
      <c r="F1354" s="289"/>
      <c r="G1354" s="289"/>
      <c r="H1354" s="289"/>
    </row>
    <row r="1355" spans="1:8">
      <c r="A1355" s="286" t="s">
        <v>1369</v>
      </c>
      <c r="B1355" s="287"/>
      <c r="C1355" s="288"/>
      <c r="D1355" s="289"/>
      <c r="E1355" s="289"/>
      <c r="F1355" s="289"/>
      <c r="G1355" s="289"/>
      <c r="H1355" s="289"/>
    </row>
    <row r="1356" spans="1:8">
      <c r="A1356" s="286" t="s">
        <v>1370</v>
      </c>
      <c r="B1356" s="287"/>
      <c r="C1356" s="288"/>
      <c r="D1356" s="289"/>
      <c r="E1356" s="289"/>
      <c r="F1356" s="289"/>
      <c r="G1356" s="289"/>
      <c r="H1356" s="289"/>
    </row>
    <row r="1357" spans="1:8">
      <c r="A1357" s="286"/>
      <c r="B1357" s="287" t="s">
        <v>1371</v>
      </c>
      <c r="C1357" s="288"/>
      <c r="D1357" s="289"/>
      <c r="E1357" s="289"/>
      <c r="F1357" s="289"/>
      <c r="G1357" s="289"/>
      <c r="H1357" s="289"/>
    </row>
    <row r="1358" spans="1:8">
      <c r="A1358" s="286"/>
      <c r="B1358" s="287"/>
      <c r="C1358" s="288"/>
      <c r="D1358" s="289"/>
      <c r="E1358" s="289"/>
      <c r="F1358" s="289"/>
      <c r="G1358" s="289"/>
      <c r="H1358" s="289"/>
    </row>
    <row r="1359" spans="1:8">
      <c r="A1359" s="286"/>
      <c r="B1359" s="297" t="s">
        <v>240</v>
      </c>
      <c r="C1359" s="288"/>
      <c r="D1359" s="289"/>
      <c r="E1359" s="289"/>
      <c r="F1359" s="289"/>
      <c r="G1359" s="289"/>
      <c r="H1359" s="289"/>
    </row>
    <row r="1360" spans="1:8">
      <c r="A1360" s="286"/>
      <c r="B1360" s="287" t="s">
        <v>1372</v>
      </c>
      <c r="C1360" s="288"/>
      <c r="D1360" s="289"/>
      <c r="E1360" s="289"/>
      <c r="F1360" s="289"/>
      <c r="G1360" s="289"/>
      <c r="H1360" s="289"/>
    </row>
    <row r="1361" spans="1:8">
      <c r="A1361" s="286" t="s">
        <v>1373</v>
      </c>
      <c r="B1361" s="287"/>
      <c r="C1361" s="288"/>
      <c r="D1361" s="289"/>
      <c r="E1361" s="289"/>
      <c r="F1361" s="289"/>
      <c r="G1361" s="289"/>
      <c r="H1361" s="289"/>
    </row>
    <row r="1362" spans="1:8">
      <c r="A1362" s="286"/>
      <c r="B1362" s="287"/>
      <c r="C1362" s="288"/>
      <c r="D1362" s="289"/>
      <c r="E1362" s="289"/>
      <c r="F1362" s="289"/>
      <c r="G1362" s="289"/>
      <c r="H1362" s="289"/>
    </row>
    <row r="1364" spans="1:8">
      <c r="A1364" s="286" t="s">
        <v>1374</v>
      </c>
      <c r="B1364" s="287"/>
      <c r="C1364" s="288"/>
      <c r="D1364" s="289"/>
      <c r="E1364" s="289"/>
      <c r="F1364" s="289"/>
      <c r="G1364" s="289"/>
      <c r="H1364" s="289"/>
    </row>
    <row r="1365" spans="1:8">
      <c r="A1365" s="286"/>
      <c r="B1365" s="287"/>
      <c r="C1365" s="288"/>
      <c r="D1365" s="289"/>
      <c r="E1365" s="289"/>
      <c r="F1365" s="289"/>
      <c r="G1365" s="289"/>
      <c r="H1365" s="289"/>
    </row>
    <row r="1366" spans="1:8">
      <c r="A1366" s="286"/>
      <c r="B1366" s="297" t="s">
        <v>224</v>
      </c>
      <c r="C1366" s="288"/>
      <c r="D1366" s="289"/>
      <c r="E1366" s="289"/>
      <c r="F1366" s="289"/>
      <c r="G1366" s="289"/>
      <c r="H1366" s="289"/>
    </row>
    <row r="1367" spans="1:8">
      <c r="A1367" s="286"/>
      <c r="B1367" s="287" t="s">
        <v>1375</v>
      </c>
      <c r="C1367" s="288"/>
      <c r="D1367" s="289"/>
      <c r="E1367" s="289"/>
      <c r="F1367" s="289"/>
      <c r="G1367" s="289"/>
      <c r="H1367" s="289"/>
    </row>
    <row r="1368" spans="1:8">
      <c r="A1368" s="286" t="s">
        <v>800</v>
      </c>
      <c r="B1368" s="287"/>
      <c r="C1368" s="288"/>
      <c r="D1368" s="289"/>
      <c r="E1368" s="289"/>
      <c r="F1368" s="289"/>
      <c r="G1368" s="289"/>
      <c r="H1368" s="289"/>
    </row>
    <row r="1369" spans="1:8">
      <c r="A1369" s="286"/>
      <c r="B1369" s="298" t="s">
        <v>198</v>
      </c>
      <c r="C1369" s="299" t="s">
        <v>652</v>
      </c>
      <c r="D1369" s="289"/>
      <c r="E1369" s="289"/>
      <c r="F1369" s="289"/>
      <c r="G1369" s="289"/>
      <c r="H1369" s="289"/>
    </row>
    <row r="1370" spans="1:8">
      <c r="A1370" s="286"/>
      <c r="B1370" s="298" t="s">
        <v>198</v>
      </c>
      <c r="C1370" s="299" t="s">
        <v>834</v>
      </c>
      <c r="D1370" s="289"/>
      <c r="E1370" s="289"/>
      <c r="F1370" s="289"/>
      <c r="G1370" s="289"/>
      <c r="H1370" s="289"/>
    </row>
    <row r="1371" spans="1:8">
      <c r="A1371" s="286"/>
      <c r="B1371" s="298" t="s">
        <v>198</v>
      </c>
      <c r="C1371" s="299" t="s">
        <v>1376</v>
      </c>
      <c r="D1371" s="289"/>
      <c r="E1371" s="289"/>
      <c r="F1371" s="289"/>
      <c r="G1371" s="289"/>
      <c r="H1371" s="289"/>
    </row>
    <row r="1372" spans="1:8">
      <c r="A1372" s="286"/>
      <c r="B1372" s="298" t="s">
        <v>198</v>
      </c>
      <c r="C1372" s="299" t="s">
        <v>1332</v>
      </c>
      <c r="D1372" s="289"/>
      <c r="E1372" s="289"/>
      <c r="F1372" s="289"/>
      <c r="G1372" s="289"/>
      <c r="H1372" s="289"/>
    </row>
    <row r="1373" spans="1:8">
      <c r="A1373" s="286"/>
      <c r="B1373" s="298" t="s">
        <v>198</v>
      </c>
      <c r="C1373" s="299" t="s">
        <v>1377</v>
      </c>
      <c r="D1373" s="289"/>
      <c r="E1373" s="289"/>
      <c r="F1373" s="289"/>
      <c r="G1373" s="289"/>
      <c r="H1373" s="289"/>
    </row>
    <row r="1374" spans="1:8">
      <c r="A1374" s="286"/>
      <c r="B1374" s="298" t="s">
        <v>198</v>
      </c>
      <c r="C1374" s="299" t="s">
        <v>228</v>
      </c>
      <c r="E1374" s="289"/>
      <c r="F1374" s="289"/>
      <c r="G1374" s="289"/>
      <c r="H1374" s="289"/>
    </row>
    <row r="1375" spans="1:8">
      <c r="A1375" s="286"/>
      <c r="B1375" s="287"/>
      <c r="C1375" s="288"/>
      <c r="D1375" s="289"/>
      <c r="E1375" s="289"/>
      <c r="F1375" s="289"/>
      <c r="G1375" s="289"/>
      <c r="H1375" s="289"/>
    </row>
    <row r="1376" spans="1:8">
      <c r="A1376" s="286"/>
      <c r="B1376" s="297" t="s">
        <v>660</v>
      </c>
      <c r="C1376" s="288"/>
      <c r="D1376" s="289"/>
      <c r="E1376" s="289"/>
      <c r="F1376" s="289"/>
      <c r="G1376" s="289"/>
      <c r="H1376" s="289"/>
    </row>
    <row r="1377" spans="1:8">
      <c r="A1377" s="286"/>
      <c r="B1377" s="287" t="s">
        <v>1378</v>
      </c>
      <c r="C1377" s="288"/>
      <c r="D1377" s="289"/>
      <c r="E1377" s="289"/>
      <c r="F1377" s="289"/>
      <c r="G1377" s="289"/>
      <c r="H1377" s="289"/>
    </row>
    <row r="1378" spans="1:8">
      <c r="A1378" s="286" t="s">
        <v>1379</v>
      </c>
      <c r="B1378" s="287"/>
      <c r="C1378" s="288"/>
      <c r="D1378" s="289"/>
      <c r="E1378" s="289"/>
      <c r="F1378" s="289"/>
      <c r="G1378" s="289"/>
      <c r="H1378" s="289"/>
    </row>
    <row r="1379" spans="1:8">
      <c r="A1379" s="286"/>
      <c r="B1379" s="287" t="s">
        <v>1380</v>
      </c>
      <c r="C1379" s="288"/>
      <c r="D1379" s="289"/>
      <c r="E1379" s="289"/>
      <c r="F1379" s="289"/>
      <c r="G1379" s="289"/>
      <c r="H1379" s="289"/>
    </row>
    <row r="1380" spans="1:8">
      <c r="A1380" s="286"/>
      <c r="B1380" s="287" t="s">
        <v>1381</v>
      </c>
      <c r="C1380" s="288"/>
      <c r="D1380" s="289"/>
      <c r="E1380" s="289"/>
      <c r="F1380" s="289"/>
      <c r="G1380" s="289"/>
      <c r="H1380" s="289"/>
    </row>
    <row r="1381" spans="1:8">
      <c r="A1381" s="286" t="s">
        <v>1382</v>
      </c>
      <c r="B1381" s="287"/>
      <c r="C1381" s="288"/>
      <c r="D1381" s="289"/>
      <c r="E1381" s="289"/>
      <c r="F1381" s="289"/>
      <c r="G1381" s="289"/>
      <c r="H1381" s="289"/>
    </row>
    <row r="1382" spans="1:8">
      <c r="A1382" s="286"/>
      <c r="B1382" s="287"/>
      <c r="C1382" s="288"/>
      <c r="D1382" s="289"/>
      <c r="E1382" s="289"/>
      <c r="F1382" s="289"/>
      <c r="G1382" s="289"/>
      <c r="H1382" s="289"/>
    </row>
    <row r="1383" spans="1:8">
      <c r="A1383" s="286"/>
      <c r="B1383" s="287" t="s">
        <v>1383</v>
      </c>
      <c r="C1383" s="288"/>
      <c r="D1383" s="289"/>
      <c r="E1383" s="289"/>
      <c r="F1383" s="289"/>
      <c r="G1383" s="289"/>
      <c r="H1383" s="289"/>
    </row>
    <row r="1384" spans="1:8">
      <c r="A1384" s="286"/>
      <c r="B1384" s="287"/>
      <c r="C1384" s="287" t="s">
        <v>1384</v>
      </c>
      <c r="D1384" s="289"/>
      <c r="E1384" s="289"/>
      <c r="F1384" s="289"/>
      <c r="G1384" s="289"/>
      <c r="H1384" s="289"/>
    </row>
    <row r="1385" spans="1:8">
      <c r="A1385" s="286"/>
      <c r="B1385" s="287"/>
      <c r="C1385" s="287" t="s">
        <v>1385</v>
      </c>
      <c r="D1385" s="289"/>
      <c r="E1385" s="289"/>
      <c r="F1385" s="289"/>
      <c r="G1385" s="289"/>
      <c r="H1385" s="289"/>
    </row>
    <row r="1386" spans="1:8">
      <c r="A1386" s="286"/>
      <c r="B1386" s="287"/>
      <c r="C1386" s="287" t="s">
        <v>1386</v>
      </c>
      <c r="D1386" s="289"/>
      <c r="E1386" s="289"/>
      <c r="F1386" s="289"/>
      <c r="G1386" s="289"/>
      <c r="H1386" s="289"/>
    </row>
    <row r="1387" spans="1:8">
      <c r="A1387" s="286"/>
      <c r="B1387" s="287"/>
      <c r="C1387" s="287" t="s">
        <v>1387</v>
      </c>
      <c r="D1387" s="289"/>
      <c r="E1387" s="289"/>
      <c r="F1387" s="289"/>
      <c r="G1387" s="289"/>
      <c r="H1387" s="289"/>
    </row>
    <row r="1388" spans="1:8">
      <c r="A1388" s="286"/>
      <c r="B1388" s="287"/>
      <c r="C1388" s="287"/>
      <c r="D1388" s="289"/>
      <c r="E1388" s="289"/>
      <c r="F1388" s="289"/>
      <c r="G1388" s="289"/>
      <c r="H1388" s="289"/>
    </row>
    <row r="1389" spans="1:8">
      <c r="A1389" s="286"/>
      <c r="B1389" s="287" t="s">
        <v>1388</v>
      </c>
      <c r="C1389" s="287"/>
      <c r="D1389" s="289"/>
      <c r="E1389" s="289"/>
      <c r="F1389" s="289"/>
      <c r="G1389" s="289"/>
      <c r="H1389" s="289"/>
    </row>
    <row r="1390" spans="1:8">
      <c r="A1390" s="286"/>
      <c r="B1390" s="287"/>
      <c r="C1390" s="298" t="s">
        <v>198</v>
      </c>
      <c r="D1390" s="287" t="s">
        <v>1389</v>
      </c>
      <c r="E1390" s="289"/>
      <c r="F1390" s="289"/>
      <c r="G1390" s="289"/>
      <c r="H1390" s="289"/>
    </row>
    <row r="1391" spans="1:8">
      <c r="A1391" s="286"/>
      <c r="B1391" s="287"/>
      <c r="C1391" s="298" t="s">
        <v>198</v>
      </c>
      <c r="D1391" s="287" t="s">
        <v>1390</v>
      </c>
      <c r="E1391" s="289"/>
      <c r="F1391" s="289"/>
      <c r="G1391" s="289"/>
      <c r="H1391" s="289"/>
    </row>
    <row r="1392" spans="1:8">
      <c r="A1392" s="286"/>
      <c r="B1392" s="287"/>
      <c r="C1392" s="298" t="s">
        <v>198</v>
      </c>
      <c r="D1392" s="287" t="s">
        <v>1391</v>
      </c>
      <c r="E1392" s="289"/>
      <c r="F1392" s="289"/>
      <c r="G1392" s="289"/>
      <c r="H1392" s="289"/>
    </row>
    <row r="1393" spans="1:8">
      <c r="A1393" s="286"/>
      <c r="B1393" s="287"/>
      <c r="C1393" s="288"/>
      <c r="D1393" s="289"/>
      <c r="E1393" s="289"/>
      <c r="F1393" s="289"/>
      <c r="G1393" s="289"/>
      <c r="H1393" s="289"/>
    </row>
    <row r="1394" spans="1:8">
      <c r="A1394" s="286"/>
      <c r="B1394" s="287" t="s">
        <v>1392</v>
      </c>
      <c r="C1394" s="288"/>
      <c r="D1394" s="289"/>
      <c r="E1394" s="289"/>
      <c r="F1394" s="289"/>
      <c r="G1394" s="289"/>
      <c r="H1394" s="289"/>
    </row>
    <row r="1395" spans="1:8">
      <c r="A1395" s="286"/>
      <c r="B1395" s="287"/>
      <c r="C1395" s="298" t="s">
        <v>198</v>
      </c>
      <c r="D1395" s="287" t="s">
        <v>1393</v>
      </c>
      <c r="E1395" s="289"/>
      <c r="F1395" s="289"/>
      <c r="G1395" s="289"/>
      <c r="H1395" s="289"/>
    </row>
    <row r="1396" spans="1:8">
      <c r="A1396" s="286"/>
      <c r="B1396" s="287"/>
      <c r="C1396" s="298" t="s">
        <v>198</v>
      </c>
      <c r="D1396" s="287" t="s">
        <v>1394</v>
      </c>
      <c r="E1396" s="289"/>
      <c r="F1396" s="289"/>
      <c r="G1396" s="289"/>
      <c r="H1396" s="289"/>
    </row>
    <row r="1397" spans="1:8">
      <c r="A1397" s="286"/>
      <c r="B1397" s="287"/>
      <c r="C1397" s="298" t="s">
        <v>198</v>
      </c>
      <c r="D1397" s="287" t="s">
        <v>1395</v>
      </c>
      <c r="E1397" s="289"/>
      <c r="F1397" s="289"/>
      <c r="G1397" s="289"/>
      <c r="H1397" s="289"/>
    </row>
    <row r="1398" spans="1:8">
      <c r="A1398" s="286"/>
      <c r="B1398" s="287"/>
      <c r="C1398" s="298" t="s">
        <v>198</v>
      </c>
      <c r="D1398" s="287" t="s">
        <v>1396</v>
      </c>
      <c r="E1398" s="289"/>
      <c r="F1398" s="289"/>
      <c r="G1398" s="289"/>
      <c r="H1398" s="289"/>
    </row>
    <row r="1399" spans="1:8">
      <c r="A1399" s="286"/>
      <c r="B1399" s="287"/>
      <c r="C1399" s="298"/>
      <c r="D1399" s="287"/>
      <c r="E1399" s="289"/>
      <c r="F1399" s="289"/>
      <c r="G1399" s="289"/>
      <c r="H1399" s="289"/>
    </row>
    <row r="1400" spans="1:8">
      <c r="A1400" s="286"/>
      <c r="B1400" s="287" t="s">
        <v>1397</v>
      </c>
      <c r="C1400" s="288"/>
      <c r="D1400" s="289"/>
      <c r="E1400" s="289"/>
      <c r="F1400" s="289"/>
      <c r="G1400" s="289"/>
      <c r="H1400" s="289"/>
    </row>
    <row r="1401" spans="1:8">
      <c r="A1401" s="286"/>
      <c r="B1401" s="287"/>
      <c r="C1401" s="298" t="s">
        <v>198</v>
      </c>
      <c r="D1401" s="287" t="s">
        <v>1398</v>
      </c>
      <c r="E1401" s="289"/>
      <c r="F1401" s="289"/>
      <c r="G1401" s="289"/>
      <c r="H1401" s="289"/>
    </row>
    <row r="1402" spans="1:8">
      <c r="A1402" s="286"/>
      <c r="B1402" s="287"/>
      <c r="C1402" s="298" t="s">
        <v>198</v>
      </c>
      <c r="D1402" s="287" t="s">
        <v>1399</v>
      </c>
      <c r="E1402" s="289"/>
      <c r="F1402" s="289"/>
      <c r="G1402" s="289"/>
      <c r="H1402" s="289"/>
    </row>
    <row r="1403" spans="1:8">
      <c r="A1403" s="286"/>
      <c r="B1403" s="287"/>
      <c r="C1403" s="298" t="s">
        <v>198</v>
      </c>
      <c r="D1403" s="287" t="s">
        <v>1400</v>
      </c>
      <c r="E1403" s="289"/>
      <c r="F1403" s="289"/>
      <c r="G1403" s="289"/>
      <c r="H1403" s="289"/>
    </row>
    <row r="1404" spans="1:8">
      <c r="A1404" s="286"/>
      <c r="B1404" s="287"/>
      <c r="C1404" s="298" t="s">
        <v>198</v>
      </c>
      <c r="D1404" s="287" t="s">
        <v>1401</v>
      </c>
      <c r="E1404" s="289"/>
      <c r="F1404" s="289"/>
      <c r="G1404" s="289"/>
      <c r="H1404" s="289"/>
    </row>
    <row r="1405" spans="1:8">
      <c r="A1405" s="286"/>
      <c r="B1405" s="287"/>
      <c r="C1405" s="288"/>
      <c r="D1405" s="289"/>
      <c r="E1405" s="289"/>
      <c r="F1405" s="289"/>
      <c r="G1405" s="289"/>
      <c r="H1405" s="289"/>
    </row>
    <row r="1406" spans="1:8">
      <c r="A1406" s="286"/>
      <c r="B1406" s="287" t="s">
        <v>1402</v>
      </c>
      <c r="C1406" s="288"/>
      <c r="D1406" s="289"/>
      <c r="E1406" s="289"/>
      <c r="F1406" s="289"/>
      <c r="G1406" s="289"/>
      <c r="H1406" s="289"/>
    </row>
    <row r="1407" spans="1:8">
      <c r="A1407" s="286"/>
      <c r="B1407" s="287" t="s">
        <v>1403</v>
      </c>
      <c r="C1407" s="288"/>
      <c r="D1407" s="289"/>
      <c r="E1407" s="289"/>
      <c r="F1407" s="289"/>
      <c r="G1407" s="289"/>
      <c r="H1407" s="289"/>
    </row>
    <row r="1408" spans="1:8">
      <c r="A1408" s="286"/>
      <c r="B1408" s="287" t="s">
        <v>1404</v>
      </c>
      <c r="C1408" s="288"/>
      <c r="D1408" s="289"/>
      <c r="E1408" s="289"/>
      <c r="F1408" s="289"/>
      <c r="G1408" s="289"/>
      <c r="H1408" s="289"/>
    </row>
    <row r="1409" spans="1:8">
      <c r="A1409" s="286"/>
      <c r="B1409" s="287" t="s">
        <v>1405</v>
      </c>
      <c r="C1409" s="288"/>
      <c r="D1409" s="289"/>
      <c r="E1409" s="289"/>
      <c r="F1409" s="289"/>
      <c r="G1409" s="289"/>
      <c r="H1409" s="289"/>
    </row>
    <row r="1410" spans="1:8">
      <c r="A1410" s="286"/>
      <c r="B1410" s="287"/>
      <c r="C1410" s="288"/>
      <c r="D1410" s="289"/>
      <c r="E1410" s="289"/>
      <c r="F1410" s="289"/>
      <c r="G1410" s="289"/>
      <c r="H1410" s="289"/>
    </row>
    <row r="1411" spans="1:8">
      <c r="A1411" s="286"/>
      <c r="B1411" s="294" t="s">
        <v>1406</v>
      </c>
      <c r="C1411" s="288"/>
      <c r="D1411" s="289"/>
      <c r="E1411" s="289"/>
      <c r="F1411" s="289"/>
      <c r="G1411" s="289"/>
      <c r="H1411" s="289"/>
    </row>
    <row r="1412" spans="1:8">
      <c r="A1412" s="286"/>
      <c r="B1412" s="287" t="s">
        <v>1407</v>
      </c>
      <c r="C1412" s="288"/>
      <c r="D1412" s="289"/>
      <c r="E1412" s="289"/>
      <c r="F1412" s="289"/>
      <c r="G1412" s="289"/>
      <c r="H1412" s="289"/>
    </row>
    <row r="1413" spans="1:8">
      <c r="A1413" s="286"/>
      <c r="B1413" s="287" t="s">
        <v>1408</v>
      </c>
      <c r="C1413" s="288"/>
      <c r="D1413" s="289"/>
      <c r="E1413" s="289"/>
      <c r="F1413" s="289"/>
      <c r="G1413" s="289"/>
      <c r="H1413" s="289"/>
    </row>
    <row r="1414" spans="1:8">
      <c r="A1414" s="286"/>
      <c r="B1414" s="287" t="s">
        <v>1409</v>
      </c>
      <c r="C1414" s="288"/>
      <c r="D1414" s="289"/>
      <c r="E1414" s="289"/>
      <c r="F1414" s="289"/>
      <c r="G1414" s="289"/>
      <c r="H1414" s="289"/>
    </row>
    <row r="1415" spans="1:8">
      <c r="A1415" s="286"/>
      <c r="B1415" s="287" t="s">
        <v>1410</v>
      </c>
      <c r="C1415" s="288"/>
      <c r="D1415" s="289"/>
      <c r="E1415" s="289"/>
      <c r="F1415" s="289"/>
      <c r="G1415" s="289"/>
      <c r="H1415" s="289"/>
    </row>
    <row r="1416" spans="1:8">
      <c r="A1416" s="286"/>
      <c r="B1416" s="287" t="s">
        <v>1411</v>
      </c>
      <c r="C1416" s="288"/>
      <c r="D1416" s="289"/>
      <c r="E1416" s="289"/>
      <c r="F1416" s="289"/>
      <c r="G1416" s="289"/>
      <c r="H1416" s="289"/>
    </row>
    <row r="1417" spans="1:8">
      <c r="A1417" s="286"/>
      <c r="B1417" s="287" t="s">
        <v>1412</v>
      </c>
      <c r="C1417" s="288"/>
      <c r="D1417" s="289"/>
      <c r="E1417" s="289"/>
      <c r="F1417" s="289"/>
      <c r="G1417" s="289"/>
      <c r="H1417" s="289"/>
    </row>
    <row r="1418" spans="1:8">
      <c r="A1418" s="286"/>
      <c r="B1418" s="287" t="s">
        <v>1413</v>
      </c>
      <c r="C1418" s="288"/>
      <c r="D1418" s="289"/>
      <c r="E1418" s="289"/>
      <c r="F1418" s="289"/>
      <c r="G1418" s="289"/>
      <c r="H1418" s="289"/>
    </row>
    <row r="1419" spans="1:8">
      <c r="A1419" s="286"/>
      <c r="B1419" s="287" t="s">
        <v>1414</v>
      </c>
      <c r="C1419" s="288"/>
      <c r="D1419" s="289"/>
      <c r="E1419" s="289"/>
      <c r="F1419" s="289"/>
      <c r="G1419" s="289"/>
      <c r="H1419" s="289"/>
    </row>
    <row r="1420" spans="1:8">
      <c r="A1420" s="286"/>
      <c r="B1420" s="287" t="s">
        <v>1415</v>
      </c>
      <c r="C1420" s="288"/>
      <c r="D1420" s="289"/>
      <c r="E1420" s="289"/>
      <c r="F1420" s="289"/>
      <c r="G1420" s="289"/>
      <c r="H1420" s="289"/>
    </row>
    <row r="1421" spans="1:8">
      <c r="A1421" s="286"/>
      <c r="B1421" s="287" t="s">
        <v>1416</v>
      </c>
      <c r="C1421" s="288"/>
      <c r="D1421" s="289"/>
      <c r="E1421" s="289"/>
      <c r="F1421" s="289"/>
      <c r="G1421" s="289"/>
      <c r="H1421" s="289"/>
    </row>
    <row r="1422" spans="1:8">
      <c r="A1422" s="286"/>
      <c r="B1422" s="287" t="s">
        <v>1417</v>
      </c>
      <c r="C1422" s="288"/>
      <c r="D1422" s="289"/>
      <c r="E1422" s="289"/>
      <c r="F1422" s="289"/>
      <c r="G1422" s="289"/>
      <c r="H1422" s="289"/>
    </row>
    <row r="1423" spans="1:8">
      <c r="A1423" s="286"/>
      <c r="B1423" s="287"/>
      <c r="C1423" s="288"/>
      <c r="D1423" s="289"/>
      <c r="E1423" s="289"/>
      <c r="F1423" s="289"/>
      <c r="G1423" s="289"/>
      <c r="H1423" s="289"/>
    </row>
    <row r="1424" spans="1:8">
      <c r="A1424" s="286"/>
      <c r="B1424" s="297" t="s">
        <v>240</v>
      </c>
      <c r="C1424" s="288"/>
      <c r="D1424" s="289"/>
      <c r="E1424" s="289"/>
      <c r="F1424" s="289"/>
      <c r="G1424" s="289"/>
      <c r="H1424" s="289"/>
    </row>
    <row r="1425" spans="1:8">
      <c r="A1425" s="286"/>
      <c r="B1425" s="287" t="s">
        <v>1418</v>
      </c>
      <c r="C1425" s="288"/>
      <c r="D1425" s="289"/>
      <c r="E1425" s="289"/>
      <c r="F1425" s="289"/>
      <c r="G1425" s="289"/>
      <c r="H1425" s="289"/>
    </row>
    <row r="1426" spans="1:8">
      <c r="A1426" s="286" t="s">
        <v>1419</v>
      </c>
      <c r="B1426" s="287"/>
      <c r="C1426" s="288"/>
      <c r="D1426" s="289"/>
      <c r="E1426" s="289"/>
      <c r="F1426" s="289"/>
      <c r="G1426" s="289"/>
      <c r="H1426" s="289"/>
    </row>
    <row r="1427" spans="1:8">
      <c r="A1427" s="286" t="s">
        <v>1419</v>
      </c>
      <c r="B1427" s="287"/>
      <c r="C1427" s="288"/>
      <c r="D1427" s="289"/>
      <c r="E1427" s="289"/>
      <c r="F1427" s="289"/>
      <c r="G1427" s="289"/>
      <c r="H1427" s="289"/>
    </row>
    <row r="1430" spans="1:8">
      <c r="A1430" s="286" t="s">
        <v>1420</v>
      </c>
      <c r="B1430" s="287"/>
      <c r="C1430" s="288"/>
      <c r="D1430" s="289"/>
      <c r="E1430" s="289"/>
      <c r="F1430" s="289"/>
      <c r="G1430" s="289"/>
      <c r="H1430" s="289"/>
    </row>
    <row r="1431" spans="1:8">
      <c r="A1431" s="286"/>
      <c r="B1431" s="287"/>
      <c r="C1431" s="288"/>
      <c r="D1431" s="289"/>
      <c r="E1431" s="289"/>
      <c r="F1431" s="289"/>
      <c r="G1431" s="289"/>
      <c r="H1431" s="289"/>
    </row>
    <row r="1432" spans="1:8">
      <c r="A1432" s="286"/>
      <c r="B1432" s="297" t="s">
        <v>224</v>
      </c>
      <c r="C1432" s="288"/>
      <c r="D1432" s="289"/>
      <c r="E1432" s="289"/>
      <c r="F1432" s="289"/>
      <c r="G1432" s="289"/>
      <c r="H1432" s="289"/>
    </row>
    <row r="1433" spans="1:8">
      <c r="A1433" s="286"/>
      <c r="B1433" s="287" t="s">
        <v>1421</v>
      </c>
      <c r="C1433" s="288"/>
      <c r="D1433" s="289"/>
      <c r="E1433" s="289"/>
      <c r="F1433" s="289"/>
      <c r="G1433" s="289"/>
      <c r="H1433" s="289"/>
    </row>
    <row r="1434" spans="1:8">
      <c r="A1434" s="286" t="s">
        <v>800</v>
      </c>
      <c r="B1434" s="287"/>
      <c r="C1434" s="288"/>
      <c r="D1434" s="289"/>
      <c r="E1434" s="289"/>
      <c r="F1434" s="289"/>
      <c r="G1434" s="289"/>
      <c r="H1434" s="289"/>
    </row>
    <row r="1435" spans="1:8">
      <c r="A1435" s="286"/>
      <c r="B1435" s="298" t="s">
        <v>198</v>
      </c>
      <c r="C1435" s="299" t="s">
        <v>652</v>
      </c>
      <c r="D1435" s="289"/>
      <c r="E1435" s="289"/>
      <c r="F1435" s="289"/>
      <c r="G1435" s="289"/>
      <c r="H1435" s="289"/>
    </row>
    <row r="1436" spans="1:8">
      <c r="A1436" s="286"/>
      <c r="B1436" s="298" t="s">
        <v>198</v>
      </c>
      <c r="C1436" s="299" t="s">
        <v>834</v>
      </c>
      <c r="D1436" s="289"/>
      <c r="E1436" s="289"/>
      <c r="F1436" s="289"/>
      <c r="G1436" s="289"/>
      <c r="H1436" s="289"/>
    </row>
    <row r="1437" spans="1:8">
      <c r="A1437" s="286"/>
      <c r="B1437" s="298" t="s">
        <v>198</v>
      </c>
      <c r="C1437" s="299" t="s">
        <v>1422</v>
      </c>
      <c r="D1437" s="289"/>
      <c r="E1437" s="289"/>
      <c r="F1437" s="289"/>
      <c r="G1437" s="289"/>
      <c r="H1437" s="289"/>
    </row>
    <row r="1438" spans="1:8">
      <c r="A1438" s="286"/>
      <c r="B1438" s="298" t="s">
        <v>198</v>
      </c>
      <c r="C1438" s="299" t="s">
        <v>1332</v>
      </c>
      <c r="D1438" s="289"/>
      <c r="E1438" s="289"/>
      <c r="F1438" s="289"/>
      <c r="G1438" s="289"/>
      <c r="H1438" s="289"/>
    </row>
    <row r="1439" spans="1:8">
      <c r="A1439" s="286"/>
      <c r="B1439" s="298" t="s">
        <v>198</v>
      </c>
      <c r="C1439" s="299" t="s">
        <v>1128</v>
      </c>
      <c r="D1439" s="289"/>
      <c r="E1439" s="289"/>
      <c r="F1439" s="289"/>
      <c r="G1439" s="289"/>
      <c r="H1439" s="289"/>
    </row>
    <row r="1440" spans="1:8">
      <c r="A1440" s="286"/>
      <c r="B1440" s="298" t="s">
        <v>198</v>
      </c>
      <c r="C1440" s="299" t="s">
        <v>228</v>
      </c>
      <c r="D1440" s="290"/>
      <c r="E1440" s="289"/>
      <c r="F1440" s="289"/>
      <c r="G1440" s="289"/>
      <c r="H1440" s="289"/>
    </row>
    <row r="1441" spans="1:8">
      <c r="A1441" s="286"/>
      <c r="B1441" s="298"/>
      <c r="C1441" s="299"/>
      <c r="D1441" s="289"/>
      <c r="E1441" s="289"/>
      <c r="F1441" s="289"/>
      <c r="G1441" s="289"/>
      <c r="H1441" s="289"/>
    </row>
    <row r="1442" spans="1:8">
      <c r="A1442" s="286"/>
      <c r="B1442" s="297" t="s">
        <v>660</v>
      </c>
      <c r="C1442" s="288"/>
      <c r="D1442" s="289"/>
      <c r="E1442" s="289"/>
      <c r="F1442" s="289"/>
      <c r="G1442" s="289"/>
      <c r="H1442" s="289"/>
    </row>
    <row r="1443" spans="1:8">
      <c r="A1443" s="286"/>
      <c r="B1443" s="287" t="s">
        <v>1423</v>
      </c>
      <c r="C1443" s="288"/>
      <c r="D1443" s="289"/>
      <c r="E1443" s="289"/>
      <c r="F1443" s="289"/>
      <c r="G1443" s="289"/>
      <c r="H1443" s="289"/>
    </row>
    <row r="1444" spans="1:8">
      <c r="A1444" s="286" t="s">
        <v>1424</v>
      </c>
      <c r="B1444" s="287"/>
      <c r="C1444" s="288"/>
      <c r="D1444" s="289"/>
      <c r="E1444" s="289"/>
      <c r="F1444" s="289"/>
      <c r="G1444" s="289"/>
      <c r="H1444" s="289"/>
    </row>
    <row r="1445" spans="1:8">
      <c r="A1445" s="286"/>
      <c r="B1445" s="287"/>
      <c r="C1445" s="298" t="s">
        <v>198</v>
      </c>
      <c r="D1445" s="289" t="s">
        <v>1425</v>
      </c>
      <c r="E1445" s="289"/>
      <c r="F1445" s="289"/>
      <c r="G1445" s="289"/>
      <c r="H1445" s="289"/>
    </row>
    <row r="1446" spans="1:8">
      <c r="A1446" s="286"/>
      <c r="B1446" s="287"/>
      <c r="C1446" s="288"/>
      <c r="D1446" s="289" t="s">
        <v>1426</v>
      </c>
      <c r="E1446" s="301" t="s">
        <v>299</v>
      </c>
      <c r="F1446" s="287" t="s">
        <v>1427</v>
      </c>
      <c r="G1446" s="289"/>
      <c r="H1446" s="289"/>
    </row>
    <row r="1447" spans="1:8">
      <c r="A1447" s="286"/>
      <c r="B1447" s="287"/>
      <c r="C1447" s="288"/>
      <c r="D1447" s="289" t="s">
        <v>1428</v>
      </c>
      <c r="E1447" s="301" t="s">
        <v>299</v>
      </c>
      <c r="F1447" s="287" t="s">
        <v>1429</v>
      </c>
      <c r="G1447" s="289"/>
      <c r="H1447" s="289"/>
    </row>
    <row r="1448" spans="1:8">
      <c r="A1448" s="286"/>
      <c r="B1448" s="287"/>
      <c r="C1448" s="288"/>
      <c r="D1448" s="289" t="s">
        <v>1430</v>
      </c>
      <c r="E1448" s="301" t="s">
        <v>299</v>
      </c>
      <c r="F1448" s="287" t="s">
        <v>1431</v>
      </c>
      <c r="G1448" s="289"/>
      <c r="H1448" s="289"/>
    </row>
    <row r="1449" spans="1:8">
      <c r="A1449" s="286"/>
      <c r="B1449" s="287"/>
      <c r="C1449" s="288"/>
      <c r="D1449" s="289" t="s">
        <v>1432</v>
      </c>
      <c r="E1449" s="301" t="s">
        <v>299</v>
      </c>
      <c r="F1449" s="287" t="s">
        <v>1433</v>
      </c>
      <c r="G1449" s="289"/>
      <c r="H1449" s="289"/>
    </row>
    <row r="1450" spans="1:8">
      <c r="A1450" s="286"/>
      <c r="B1450" s="287"/>
      <c r="C1450" s="288"/>
      <c r="D1450" s="289" t="s">
        <v>1434</v>
      </c>
      <c r="E1450" s="301" t="s">
        <v>299</v>
      </c>
      <c r="F1450" s="287" t="s">
        <v>1435</v>
      </c>
      <c r="G1450" s="289"/>
      <c r="H1450" s="289"/>
    </row>
    <row r="1451" spans="1:8">
      <c r="A1451" s="286"/>
      <c r="B1451" s="287"/>
      <c r="C1451" s="288"/>
      <c r="D1451" s="289" t="s">
        <v>1436</v>
      </c>
      <c r="E1451" s="301" t="s">
        <v>299</v>
      </c>
      <c r="F1451" s="287" t="s">
        <v>1437</v>
      </c>
      <c r="G1451" s="289"/>
      <c r="H1451" s="289"/>
    </row>
    <row r="1452" spans="1:8">
      <c r="A1452" s="286"/>
      <c r="B1452" s="287"/>
      <c r="C1452" s="288"/>
      <c r="D1452" s="289" t="s">
        <v>1438</v>
      </c>
      <c r="E1452" s="301" t="s">
        <v>299</v>
      </c>
      <c r="F1452" s="287" t="s">
        <v>1439</v>
      </c>
      <c r="G1452" s="289"/>
      <c r="H1452" s="289"/>
    </row>
    <row r="1453" spans="1:8">
      <c r="A1453" s="286"/>
      <c r="B1453" s="287"/>
      <c r="C1453" s="288"/>
      <c r="D1453" s="289" t="s">
        <v>1440</v>
      </c>
      <c r="E1453" s="301" t="s">
        <v>299</v>
      </c>
      <c r="F1453" s="287" t="s">
        <v>1441</v>
      </c>
      <c r="G1453" s="289"/>
      <c r="H1453" s="289"/>
    </row>
    <row r="1454" spans="1:8">
      <c r="A1454" s="286"/>
      <c r="B1454" s="287"/>
      <c r="C1454" s="288"/>
      <c r="D1454" s="289" t="s">
        <v>1442</v>
      </c>
      <c r="E1454" s="301" t="s">
        <v>299</v>
      </c>
      <c r="F1454" s="287" t="s">
        <v>1443</v>
      </c>
      <c r="G1454" s="289"/>
      <c r="H1454" s="289"/>
    </row>
    <row r="1455" spans="1:8">
      <c r="A1455" s="286"/>
      <c r="B1455" s="287"/>
      <c r="C1455" s="288"/>
      <c r="D1455" s="289" t="s">
        <v>1444</v>
      </c>
      <c r="E1455" s="301" t="s">
        <v>299</v>
      </c>
      <c r="F1455" s="287" t="s">
        <v>1445</v>
      </c>
      <c r="G1455" s="289"/>
      <c r="H1455" s="289"/>
    </row>
    <row r="1456" spans="1:8">
      <c r="A1456" s="286"/>
      <c r="B1456" s="287"/>
      <c r="C1456" s="288"/>
      <c r="D1456" s="289" t="s">
        <v>1446</v>
      </c>
      <c r="E1456" s="301" t="s">
        <v>299</v>
      </c>
      <c r="F1456" s="287" t="s">
        <v>1447</v>
      </c>
      <c r="G1456" s="289"/>
      <c r="H1456" s="289"/>
    </row>
    <row r="1457" spans="1:8">
      <c r="A1457" s="286"/>
      <c r="B1457" s="287"/>
      <c r="C1457" s="288"/>
      <c r="D1457" s="289" t="s">
        <v>1448</v>
      </c>
      <c r="E1457" s="301" t="s">
        <v>299</v>
      </c>
      <c r="F1457" s="287" t="s">
        <v>1449</v>
      </c>
      <c r="G1457" s="289"/>
      <c r="H1457" s="289"/>
    </row>
    <row r="1458" spans="1:8">
      <c r="A1458" s="286"/>
      <c r="B1458" s="287"/>
      <c r="C1458" s="288"/>
      <c r="D1458" s="289" t="s">
        <v>1450</v>
      </c>
      <c r="E1458" s="301" t="s">
        <v>299</v>
      </c>
      <c r="F1458" s="287" t="s">
        <v>1451</v>
      </c>
      <c r="G1458" s="289"/>
      <c r="H1458" s="289"/>
    </row>
    <row r="1459" spans="1:8">
      <c r="A1459" s="286"/>
      <c r="B1459" s="287"/>
      <c r="C1459" s="288"/>
      <c r="D1459" s="289" t="s">
        <v>1452</v>
      </c>
      <c r="E1459" s="301" t="s">
        <v>299</v>
      </c>
      <c r="F1459" s="287" t="s">
        <v>1453</v>
      </c>
      <c r="G1459" s="289"/>
      <c r="H1459" s="289"/>
    </row>
    <row r="1460" spans="1:8">
      <c r="A1460" s="286"/>
      <c r="B1460" s="287"/>
      <c r="C1460" s="288"/>
      <c r="D1460" s="289" t="s">
        <v>1454</v>
      </c>
      <c r="E1460" s="301" t="s">
        <v>299</v>
      </c>
      <c r="F1460" s="287" t="s">
        <v>1455</v>
      </c>
      <c r="G1460" s="289"/>
      <c r="H1460" s="289"/>
    </row>
    <row r="1461" spans="1:8">
      <c r="A1461" s="286"/>
      <c r="B1461" s="287"/>
      <c r="C1461" s="288"/>
      <c r="D1461" s="289" t="s">
        <v>1456</v>
      </c>
      <c r="E1461" s="301" t="s">
        <v>299</v>
      </c>
      <c r="F1461" s="287" t="s">
        <v>1457</v>
      </c>
      <c r="G1461" s="289"/>
      <c r="H1461" s="289"/>
    </row>
    <row r="1462" spans="1:8">
      <c r="A1462" s="286"/>
      <c r="B1462" s="287"/>
      <c r="C1462" s="288"/>
      <c r="D1462" s="289" t="s">
        <v>1458</v>
      </c>
      <c r="E1462" s="301" t="s">
        <v>299</v>
      </c>
      <c r="F1462" s="287" t="s">
        <v>1459</v>
      </c>
      <c r="G1462" s="289"/>
      <c r="H1462" s="289"/>
    </row>
    <row r="1463" spans="1:8">
      <c r="A1463" s="286"/>
      <c r="B1463" s="287"/>
      <c r="C1463" s="288"/>
      <c r="D1463" s="289" t="s">
        <v>1460</v>
      </c>
      <c r="E1463" s="301" t="s">
        <v>299</v>
      </c>
      <c r="F1463" s="287" t="s">
        <v>1461</v>
      </c>
      <c r="G1463" s="289"/>
      <c r="H1463" s="289"/>
    </row>
    <row r="1464" spans="1:8">
      <c r="A1464" s="286"/>
      <c r="B1464" s="287"/>
      <c r="C1464" s="288"/>
      <c r="D1464" s="289"/>
      <c r="E1464" s="289"/>
      <c r="F1464" s="289"/>
      <c r="G1464" s="289"/>
      <c r="H1464" s="289"/>
    </row>
    <row r="1465" spans="1:8">
      <c r="A1465" s="286"/>
      <c r="B1465" s="287"/>
      <c r="C1465" s="298" t="s">
        <v>198</v>
      </c>
      <c r="D1465" s="289" t="s">
        <v>1462</v>
      </c>
      <c r="E1465" s="289"/>
      <c r="F1465" s="289"/>
      <c r="G1465" s="289"/>
      <c r="H1465" s="289"/>
    </row>
    <row r="1466" spans="1:8">
      <c r="A1466" s="286"/>
      <c r="B1466" s="287"/>
      <c r="C1466" s="288"/>
      <c r="D1466" s="289" t="s">
        <v>1463</v>
      </c>
      <c r="E1466" s="301" t="s">
        <v>299</v>
      </c>
      <c r="F1466" s="309" t="s">
        <v>1464</v>
      </c>
      <c r="G1466" s="289"/>
      <c r="H1466" s="289"/>
    </row>
    <row r="1467" spans="1:8">
      <c r="A1467" s="286"/>
      <c r="B1467" s="287"/>
      <c r="C1467" s="288"/>
      <c r="D1467" s="289"/>
      <c r="E1467" s="289"/>
      <c r="F1467" s="309" t="s">
        <v>1465</v>
      </c>
      <c r="G1467" s="289"/>
      <c r="H1467" s="289"/>
    </row>
    <row r="1468" spans="1:8">
      <c r="A1468" s="286"/>
      <c r="B1468" s="287"/>
      <c r="C1468" s="288"/>
      <c r="D1468" s="283" t="s">
        <v>1466</v>
      </c>
      <c r="E1468" s="301" t="s">
        <v>299</v>
      </c>
      <c r="F1468" s="279" t="s">
        <v>1467</v>
      </c>
      <c r="G1468" s="289"/>
      <c r="H1468" s="289"/>
    </row>
    <row r="1469" spans="1:8">
      <c r="A1469" s="286"/>
      <c r="B1469" s="287"/>
      <c r="C1469" s="288"/>
      <c r="D1469" s="289"/>
      <c r="E1469" s="289"/>
      <c r="F1469" s="309"/>
      <c r="G1469" s="289"/>
      <c r="H1469" s="289"/>
    </row>
    <row r="1470" spans="1:8">
      <c r="A1470" s="286"/>
      <c r="B1470" s="297" t="s">
        <v>240</v>
      </c>
      <c r="C1470" s="288"/>
      <c r="D1470" s="289"/>
      <c r="E1470" s="289"/>
      <c r="F1470" s="289"/>
      <c r="G1470" s="289"/>
      <c r="H1470" s="289"/>
    </row>
    <row r="1471" spans="1:8">
      <c r="A1471" s="286"/>
      <c r="B1471" s="287" t="s">
        <v>1468</v>
      </c>
      <c r="C1471" s="288"/>
      <c r="D1471" s="289"/>
      <c r="E1471" s="289"/>
      <c r="F1471" s="289"/>
      <c r="G1471" s="289"/>
      <c r="H1471" s="289"/>
    </row>
    <row r="1472" spans="1:8">
      <c r="A1472" s="286" t="s">
        <v>1419</v>
      </c>
      <c r="B1472" s="287"/>
      <c r="C1472" s="288"/>
      <c r="D1472" s="289"/>
      <c r="E1472" s="289"/>
      <c r="F1472" s="289"/>
      <c r="G1472" s="289"/>
      <c r="H1472" s="289"/>
    </row>
    <row r="1475" spans="1:8">
      <c r="A1475" s="286" t="s">
        <v>1469</v>
      </c>
      <c r="B1475" s="287"/>
      <c r="C1475" s="288"/>
      <c r="D1475" s="289"/>
      <c r="E1475" s="289"/>
      <c r="F1475" s="289"/>
      <c r="G1475" s="289"/>
      <c r="H1475" s="289"/>
    </row>
    <row r="1476" spans="1:8">
      <c r="A1476" s="286"/>
      <c r="B1476" s="287"/>
      <c r="C1476" s="288"/>
      <c r="D1476" s="289"/>
      <c r="E1476" s="289"/>
      <c r="F1476" s="289"/>
      <c r="G1476" s="289"/>
      <c r="H1476" s="289"/>
    </row>
    <row r="1477" spans="1:8">
      <c r="A1477" s="286"/>
      <c r="B1477" s="297" t="s">
        <v>224</v>
      </c>
      <c r="C1477" s="288"/>
      <c r="D1477" s="289"/>
      <c r="E1477" s="289"/>
      <c r="F1477" s="289"/>
      <c r="G1477" s="289"/>
      <c r="H1477" s="289"/>
    </row>
    <row r="1478" spans="1:8">
      <c r="A1478" s="286"/>
      <c r="B1478" s="287" t="s">
        <v>1470</v>
      </c>
      <c r="C1478" s="288"/>
      <c r="D1478" s="289"/>
      <c r="E1478" s="289"/>
      <c r="F1478" s="289"/>
      <c r="G1478" s="289"/>
      <c r="H1478" s="289"/>
    </row>
    <row r="1479" spans="1:8">
      <c r="A1479" s="286" t="s">
        <v>800</v>
      </c>
      <c r="B1479" s="287"/>
      <c r="C1479" s="288"/>
      <c r="D1479" s="289"/>
      <c r="E1479" s="289"/>
      <c r="F1479" s="289"/>
      <c r="G1479" s="289"/>
      <c r="H1479" s="289"/>
    </row>
    <row r="1480" spans="1:8">
      <c r="A1480" s="286"/>
      <c r="B1480" s="298" t="s">
        <v>198</v>
      </c>
      <c r="C1480" s="299" t="s">
        <v>652</v>
      </c>
      <c r="D1480" s="289"/>
      <c r="E1480" s="289"/>
      <c r="F1480" s="289"/>
      <c r="G1480" s="289"/>
      <c r="H1480" s="289"/>
    </row>
    <row r="1481" spans="1:8">
      <c r="A1481" s="286"/>
      <c r="B1481" s="298" t="s">
        <v>198</v>
      </c>
      <c r="C1481" s="299" t="s">
        <v>834</v>
      </c>
      <c r="D1481" s="289"/>
      <c r="E1481" s="289"/>
      <c r="F1481" s="289"/>
      <c r="G1481" s="289"/>
      <c r="H1481" s="289"/>
    </row>
    <row r="1482" spans="1:8">
      <c r="A1482" s="286"/>
      <c r="B1482" s="298" t="s">
        <v>198</v>
      </c>
      <c r="C1482" s="299" t="s">
        <v>1471</v>
      </c>
      <c r="D1482" s="289"/>
      <c r="E1482" s="289"/>
      <c r="F1482" s="289"/>
      <c r="G1482" s="289"/>
      <c r="H1482" s="289"/>
    </row>
    <row r="1483" spans="1:8">
      <c r="A1483" s="286"/>
      <c r="B1483" s="298" t="s">
        <v>198</v>
      </c>
      <c r="C1483" s="299" t="s">
        <v>1332</v>
      </c>
      <c r="D1483" s="289"/>
      <c r="E1483" s="289"/>
      <c r="F1483" s="289"/>
      <c r="G1483" s="289"/>
      <c r="H1483" s="289"/>
    </row>
    <row r="1484" spans="1:8">
      <c r="A1484" s="286"/>
      <c r="B1484" s="298" t="s">
        <v>198</v>
      </c>
      <c r="C1484" s="299" t="s">
        <v>228</v>
      </c>
      <c r="D1484" s="290"/>
      <c r="E1484" s="289"/>
      <c r="F1484" s="289"/>
      <c r="G1484" s="289"/>
      <c r="H1484" s="289"/>
    </row>
    <row r="1485" spans="1:8">
      <c r="A1485" s="286"/>
      <c r="B1485" s="287"/>
      <c r="C1485" s="288"/>
      <c r="D1485" s="289"/>
      <c r="E1485" s="289"/>
      <c r="F1485" s="289"/>
      <c r="G1485" s="289"/>
      <c r="H1485" s="289"/>
    </row>
    <row r="1486" spans="1:8">
      <c r="A1486" s="286"/>
      <c r="B1486" s="297" t="s">
        <v>660</v>
      </c>
      <c r="C1486" s="288"/>
      <c r="D1486" s="289"/>
      <c r="E1486" s="289"/>
      <c r="F1486" s="289"/>
      <c r="G1486" s="289"/>
      <c r="H1486" s="289"/>
    </row>
    <row r="1487" spans="1:8">
      <c r="A1487" s="286"/>
      <c r="B1487" s="287" t="s">
        <v>1472</v>
      </c>
      <c r="C1487" s="288"/>
      <c r="D1487" s="289"/>
      <c r="E1487" s="289"/>
      <c r="F1487" s="289"/>
      <c r="G1487" s="289"/>
      <c r="H1487" s="289"/>
    </row>
    <row r="1488" spans="1:8">
      <c r="A1488" s="286" t="s">
        <v>1473</v>
      </c>
      <c r="B1488" s="287"/>
      <c r="C1488" s="288"/>
      <c r="D1488" s="289"/>
      <c r="E1488" s="289"/>
      <c r="F1488" s="289"/>
      <c r="G1488" s="289"/>
      <c r="H1488" s="289"/>
    </row>
    <row r="1489" spans="1:8">
      <c r="A1489" s="286"/>
      <c r="B1489" s="287"/>
      <c r="C1489" s="288"/>
      <c r="D1489" s="289" t="s">
        <v>1474</v>
      </c>
      <c r="E1489" s="301" t="s">
        <v>299</v>
      </c>
      <c r="F1489" s="287" t="s">
        <v>1475</v>
      </c>
      <c r="G1489" s="289"/>
      <c r="H1489" s="289"/>
    </row>
    <row r="1490" spans="1:8">
      <c r="A1490" s="286"/>
      <c r="B1490" s="287"/>
      <c r="C1490" s="288"/>
      <c r="D1490" s="289" t="s">
        <v>1476</v>
      </c>
      <c r="E1490" s="301" t="s">
        <v>299</v>
      </c>
      <c r="F1490" s="287" t="s">
        <v>1477</v>
      </c>
      <c r="G1490" s="289"/>
      <c r="H1490" s="289"/>
    </row>
    <row r="1491" spans="1:8">
      <c r="A1491" s="286"/>
      <c r="B1491" s="287"/>
      <c r="C1491" s="288"/>
      <c r="D1491" s="289" t="s">
        <v>1478</v>
      </c>
      <c r="E1491" s="301" t="s">
        <v>299</v>
      </c>
      <c r="F1491" s="287" t="s">
        <v>1479</v>
      </c>
      <c r="G1491" s="289"/>
      <c r="H1491" s="289"/>
    </row>
    <row r="1492" spans="1:8">
      <c r="A1492" s="286"/>
      <c r="B1492" s="287"/>
      <c r="C1492" s="288"/>
      <c r="D1492" s="289" t="s">
        <v>1480</v>
      </c>
      <c r="E1492" s="301" t="s">
        <v>299</v>
      </c>
      <c r="F1492" s="287" t="s">
        <v>1479</v>
      </c>
      <c r="G1492" s="289"/>
      <c r="H1492" s="289"/>
    </row>
    <row r="1493" spans="1:8">
      <c r="A1493" s="286"/>
      <c r="B1493" s="287"/>
      <c r="C1493" s="288"/>
      <c r="D1493" s="289" t="s">
        <v>1481</v>
      </c>
      <c r="E1493" s="301" t="s">
        <v>299</v>
      </c>
      <c r="F1493" s="287" t="s">
        <v>1482</v>
      </c>
      <c r="G1493" s="289"/>
      <c r="H1493" s="289"/>
    </row>
    <row r="1494" spans="1:8">
      <c r="A1494" s="286"/>
      <c r="B1494" s="287"/>
      <c r="C1494" s="288"/>
      <c r="D1494" s="289" t="s">
        <v>1483</v>
      </c>
      <c r="E1494" s="301" t="s">
        <v>299</v>
      </c>
      <c r="F1494" s="287" t="s">
        <v>1484</v>
      </c>
      <c r="G1494" s="289"/>
      <c r="H1494" s="289"/>
    </row>
    <row r="1495" spans="1:8">
      <c r="A1495" s="286"/>
      <c r="B1495" s="287"/>
      <c r="C1495" s="288"/>
      <c r="D1495" s="289" t="s">
        <v>1485</v>
      </c>
      <c r="E1495" s="301" t="s">
        <v>299</v>
      </c>
      <c r="F1495" s="287" t="s">
        <v>1486</v>
      </c>
      <c r="G1495" s="289"/>
      <c r="H1495" s="289"/>
    </row>
    <row r="1496" spans="1:8">
      <c r="A1496" s="286"/>
      <c r="B1496" s="287"/>
      <c r="C1496" s="288"/>
      <c r="D1496" s="289" t="s">
        <v>1487</v>
      </c>
      <c r="E1496" s="301" t="s">
        <v>299</v>
      </c>
      <c r="F1496" s="287" t="s">
        <v>1477</v>
      </c>
      <c r="G1496" s="289"/>
      <c r="H1496" s="289"/>
    </row>
    <row r="1497" spans="1:8">
      <c r="A1497" s="286"/>
      <c r="B1497" s="287"/>
      <c r="C1497" s="288"/>
      <c r="D1497" s="289" t="s">
        <v>1488</v>
      </c>
      <c r="E1497" s="301" t="s">
        <v>299</v>
      </c>
      <c r="F1497" s="287" t="s">
        <v>1489</v>
      </c>
      <c r="G1497" s="289"/>
      <c r="H1497" s="289"/>
    </row>
    <row r="1498" spans="1:8">
      <c r="A1498" s="286"/>
      <c r="B1498" s="287"/>
      <c r="C1498" s="288"/>
      <c r="D1498" s="289" t="s">
        <v>1490</v>
      </c>
      <c r="E1498" s="301" t="s">
        <v>299</v>
      </c>
      <c r="F1498" s="287" t="s">
        <v>1491</v>
      </c>
      <c r="G1498" s="289"/>
      <c r="H1498" s="289"/>
    </row>
    <row r="1499" spans="1:8">
      <c r="A1499" s="286"/>
      <c r="B1499" s="287"/>
      <c r="C1499" s="288"/>
      <c r="D1499" s="289" t="s">
        <v>1492</v>
      </c>
      <c r="E1499" s="301" t="s">
        <v>299</v>
      </c>
      <c r="F1499" s="287" t="s">
        <v>1493</v>
      </c>
      <c r="G1499" s="289"/>
      <c r="H1499" s="289"/>
    </row>
    <row r="1500" spans="1:8">
      <c r="A1500" s="286"/>
      <c r="B1500" s="287"/>
      <c r="C1500" s="288"/>
      <c r="D1500" s="289"/>
      <c r="E1500" s="289"/>
      <c r="F1500" s="289"/>
      <c r="G1500" s="289"/>
      <c r="H1500" s="289"/>
    </row>
    <row r="1501" spans="1:8">
      <c r="A1501" s="286"/>
      <c r="B1501" s="294" t="s">
        <v>1494</v>
      </c>
      <c r="C1501" s="288"/>
      <c r="D1501" s="289"/>
      <c r="E1501" s="289"/>
      <c r="F1501" s="289"/>
      <c r="G1501" s="289"/>
      <c r="H1501" s="289"/>
    </row>
    <row r="1502" spans="1:8">
      <c r="A1502" s="286"/>
      <c r="B1502" s="294" t="s">
        <v>1495</v>
      </c>
      <c r="C1502" s="288"/>
      <c r="D1502" s="289"/>
      <c r="E1502" s="289"/>
      <c r="F1502" s="289"/>
      <c r="G1502" s="289"/>
      <c r="H1502" s="289"/>
    </row>
    <row r="1503" spans="1:8">
      <c r="A1503" s="286" t="s">
        <v>1496</v>
      </c>
      <c r="B1503" s="287"/>
      <c r="C1503" s="288"/>
      <c r="D1503" s="289"/>
      <c r="E1503" s="289"/>
      <c r="F1503" s="289"/>
      <c r="G1503" s="289"/>
      <c r="H1503" s="289"/>
    </row>
    <row r="1504" spans="1:8">
      <c r="A1504" s="286"/>
      <c r="B1504" s="294" t="s">
        <v>1497</v>
      </c>
      <c r="C1504" s="288"/>
      <c r="D1504" s="289"/>
      <c r="E1504" s="289"/>
      <c r="F1504" s="289"/>
      <c r="G1504" s="289"/>
      <c r="H1504" s="289"/>
    </row>
    <row r="1505" spans="1:8">
      <c r="A1505" s="286" t="s">
        <v>1498</v>
      </c>
      <c r="B1505" s="287"/>
      <c r="C1505" s="288"/>
      <c r="D1505" s="289"/>
      <c r="E1505" s="289"/>
      <c r="F1505" s="289"/>
      <c r="G1505" s="289"/>
      <c r="H1505" s="289"/>
    </row>
    <row r="1506" spans="1:8">
      <c r="A1506" s="286"/>
      <c r="B1506" s="294" t="s">
        <v>1499</v>
      </c>
      <c r="C1506" s="288"/>
      <c r="D1506" s="289"/>
      <c r="E1506" s="289"/>
      <c r="F1506" s="289"/>
      <c r="G1506" s="289"/>
      <c r="H1506" s="289"/>
    </row>
    <row r="1507" spans="1:8">
      <c r="A1507" s="286" t="s">
        <v>1500</v>
      </c>
      <c r="B1507" s="287"/>
      <c r="C1507" s="288"/>
      <c r="D1507" s="289"/>
      <c r="E1507" s="289"/>
      <c r="F1507" s="289"/>
      <c r="G1507" s="289"/>
      <c r="H1507" s="289"/>
    </row>
    <row r="1508" spans="1:8">
      <c r="A1508" s="286"/>
      <c r="B1508" s="294" t="s">
        <v>1501</v>
      </c>
      <c r="C1508" s="288"/>
      <c r="D1508" s="289"/>
      <c r="E1508" s="289"/>
      <c r="F1508" s="289"/>
      <c r="G1508" s="289"/>
      <c r="H1508" s="289"/>
    </row>
    <row r="1509" spans="1:8">
      <c r="A1509" s="286"/>
      <c r="B1509" s="294" t="s">
        <v>1502</v>
      </c>
      <c r="C1509" s="288"/>
      <c r="D1509" s="289"/>
      <c r="E1509" s="289"/>
      <c r="F1509" s="289"/>
      <c r="G1509" s="289"/>
      <c r="H1509" s="289"/>
    </row>
    <row r="1510" spans="1:8">
      <c r="A1510" s="286" t="s">
        <v>1503</v>
      </c>
      <c r="B1510" s="287"/>
      <c r="C1510" s="288"/>
      <c r="D1510" s="289"/>
      <c r="E1510" s="289"/>
      <c r="F1510" s="289"/>
      <c r="G1510" s="289"/>
      <c r="H1510" s="289"/>
    </row>
    <row r="1511" spans="1:8">
      <c r="A1511" s="286"/>
      <c r="B1511" s="294" t="s">
        <v>1504</v>
      </c>
      <c r="C1511" s="288"/>
      <c r="D1511" s="289"/>
      <c r="E1511" s="289"/>
      <c r="F1511" s="289"/>
      <c r="G1511" s="289"/>
      <c r="H1511" s="289"/>
    </row>
    <row r="1512" spans="1:8">
      <c r="A1512" s="286" t="s">
        <v>1505</v>
      </c>
      <c r="B1512" s="287"/>
      <c r="C1512" s="288"/>
      <c r="D1512" s="289"/>
      <c r="E1512" s="289"/>
      <c r="F1512" s="289"/>
      <c r="G1512" s="289"/>
      <c r="H1512" s="289"/>
    </row>
    <row r="1513" spans="1:8">
      <c r="A1513" s="286"/>
      <c r="B1513" s="287"/>
      <c r="C1513" s="288"/>
      <c r="D1513" s="289"/>
      <c r="E1513" s="289"/>
      <c r="F1513" s="289"/>
      <c r="G1513" s="289"/>
      <c r="H1513" s="289"/>
    </row>
    <row r="1514" spans="1:8">
      <c r="A1514" s="286"/>
      <c r="B1514" s="294" t="s">
        <v>1506</v>
      </c>
      <c r="C1514" s="288"/>
      <c r="D1514" s="289"/>
      <c r="E1514" s="289"/>
      <c r="F1514" s="289"/>
      <c r="G1514" s="289"/>
      <c r="H1514" s="289"/>
    </row>
    <row r="1515" spans="1:8">
      <c r="A1515" s="286"/>
      <c r="B1515" s="312" t="s">
        <v>144</v>
      </c>
      <c r="C1515" s="294" t="s">
        <v>1507</v>
      </c>
      <c r="D1515" s="289"/>
      <c r="E1515" s="289"/>
      <c r="F1515" s="289"/>
      <c r="G1515" s="289"/>
      <c r="H1515" s="289"/>
    </row>
    <row r="1516" spans="1:8">
      <c r="A1516" s="286"/>
      <c r="B1516" s="287"/>
      <c r="C1516" s="300">
        <v>21</v>
      </c>
      <c r="D1516" s="289" t="s">
        <v>1508</v>
      </c>
      <c r="E1516" s="301" t="s">
        <v>299</v>
      </c>
      <c r="F1516" s="287" t="s">
        <v>1509</v>
      </c>
      <c r="G1516" s="289"/>
      <c r="H1516" s="289"/>
    </row>
    <row r="1517" spans="1:8">
      <c r="A1517" s="286"/>
      <c r="B1517" s="287"/>
      <c r="C1517" s="300">
        <v>22</v>
      </c>
      <c r="D1517" s="289" t="s">
        <v>1508</v>
      </c>
      <c r="E1517" s="301" t="s">
        <v>299</v>
      </c>
      <c r="F1517" s="287" t="s">
        <v>1510</v>
      </c>
      <c r="G1517" s="289"/>
      <c r="H1517" s="289"/>
    </row>
    <row r="1518" spans="1:8">
      <c r="A1518" s="286"/>
      <c r="B1518" s="287"/>
      <c r="C1518" s="300">
        <v>23</v>
      </c>
      <c r="D1518" s="289" t="s">
        <v>1508</v>
      </c>
      <c r="E1518" s="301" t="s">
        <v>299</v>
      </c>
      <c r="F1518" s="287" t="s">
        <v>1511</v>
      </c>
      <c r="G1518" s="289"/>
      <c r="H1518" s="289"/>
    </row>
    <row r="1519" spans="1:8">
      <c r="A1519" s="286"/>
      <c r="B1519" s="312" t="s">
        <v>146</v>
      </c>
      <c r="C1519" s="294" t="s">
        <v>1512</v>
      </c>
      <c r="D1519" s="289"/>
      <c r="E1519" s="289"/>
      <c r="F1519" s="289"/>
      <c r="G1519" s="289"/>
      <c r="H1519" s="289"/>
    </row>
    <row r="1520" spans="1:8">
      <c r="A1520" s="286"/>
      <c r="B1520" s="287"/>
      <c r="C1520" s="300">
        <v>31</v>
      </c>
      <c r="D1520" s="289" t="s">
        <v>1508</v>
      </c>
      <c r="E1520" s="301" t="s">
        <v>299</v>
      </c>
      <c r="F1520" s="287" t="s">
        <v>1513</v>
      </c>
      <c r="G1520" s="289"/>
      <c r="H1520" s="289"/>
    </row>
    <row r="1521" spans="1:8">
      <c r="A1521" s="286"/>
      <c r="B1521" s="287"/>
      <c r="C1521" s="300">
        <v>32</v>
      </c>
      <c r="D1521" s="289" t="s">
        <v>1508</v>
      </c>
      <c r="E1521" s="301" t="s">
        <v>299</v>
      </c>
      <c r="F1521" s="287" t="s">
        <v>1514</v>
      </c>
      <c r="G1521" s="289"/>
      <c r="H1521" s="289"/>
    </row>
    <row r="1522" spans="1:8">
      <c r="A1522" s="286"/>
      <c r="B1522" s="287"/>
      <c r="C1522" s="300">
        <v>33</v>
      </c>
      <c r="D1522" s="289" t="s">
        <v>1508</v>
      </c>
      <c r="E1522" s="301" t="s">
        <v>299</v>
      </c>
      <c r="F1522" s="287" t="s">
        <v>1515</v>
      </c>
      <c r="G1522" s="289"/>
      <c r="H1522" s="289"/>
    </row>
    <row r="1523" spans="1:8">
      <c r="A1523" s="286"/>
      <c r="B1523" s="287"/>
      <c r="C1523" s="300"/>
      <c r="D1523" s="289"/>
      <c r="E1523" s="301"/>
      <c r="F1523" s="287"/>
      <c r="G1523" s="289"/>
      <c r="H1523" s="289"/>
    </row>
    <row r="1524" spans="1:8">
      <c r="A1524" s="286"/>
      <c r="B1524" s="287" t="s">
        <v>1516</v>
      </c>
      <c r="C1524" s="300"/>
      <c r="D1524" s="289"/>
      <c r="E1524" s="301"/>
      <c r="F1524" s="287"/>
      <c r="G1524" s="289"/>
      <c r="H1524" s="289"/>
    </row>
    <row r="1525" spans="1:8">
      <c r="A1525" s="297" t="s">
        <v>1517</v>
      </c>
      <c r="B1525" s="287"/>
      <c r="C1525" s="300"/>
      <c r="D1525" s="289"/>
      <c r="E1525" s="301"/>
      <c r="F1525" s="287"/>
      <c r="G1525" s="289"/>
      <c r="H1525" s="289"/>
    </row>
    <row r="1526" spans="1:8">
      <c r="A1526" s="286"/>
      <c r="B1526" s="287" t="s">
        <v>1518</v>
      </c>
      <c r="C1526" s="300"/>
      <c r="D1526" s="289"/>
      <c r="E1526" s="301"/>
      <c r="F1526" s="287"/>
      <c r="G1526" s="289"/>
      <c r="H1526" s="289"/>
    </row>
    <row r="1527" spans="1:8">
      <c r="A1527" s="286" t="s">
        <v>1519</v>
      </c>
      <c r="B1527" s="287"/>
      <c r="C1527" s="300"/>
      <c r="D1527" s="289"/>
      <c r="E1527" s="301"/>
      <c r="F1527" s="287"/>
      <c r="G1527" s="289"/>
      <c r="H1527" s="289"/>
    </row>
    <row r="1528" spans="1:8">
      <c r="A1528" s="286"/>
      <c r="B1528" s="287"/>
      <c r="C1528" s="288"/>
      <c r="D1528" s="289"/>
      <c r="E1528" s="289"/>
      <c r="F1528" s="289"/>
      <c r="G1528" s="289"/>
      <c r="H1528" s="289"/>
    </row>
    <row r="1529" spans="1:8">
      <c r="A1529" s="286"/>
      <c r="B1529" s="287" t="s">
        <v>1520</v>
      </c>
      <c r="C1529" s="288"/>
      <c r="D1529" s="289"/>
      <c r="E1529" s="289"/>
      <c r="F1529" s="289"/>
      <c r="G1529" s="289"/>
      <c r="H1529" s="289"/>
    </row>
    <row r="1530" spans="1:8">
      <c r="A1530" s="286" t="s">
        <v>1521</v>
      </c>
      <c r="B1530" s="287"/>
      <c r="C1530" s="288"/>
      <c r="D1530" s="289"/>
      <c r="E1530" s="289"/>
      <c r="F1530" s="289"/>
      <c r="G1530" s="289"/>
      <c r="H1530" s="289"/>
    </row>
    <row r="1531" spans="1:8">
      <c r="A1531" s="286"/>
      <c r="B1531" s="287" t="s">
        <v>1522</v>
      </c>
      <c r="C1531" s="288"/>
      <c r="D1531" s="289"/>
      <c r="E1531" s="289"/>
      <c r="F1531" s="289"/>
      <c r="G1531" s="289"/>
      <c r="H1531" s="289"/>
    </row>
    <row r="1532" spans="1:8">
      <c r="A1532" s="313" t="s">
        <v>1523</v>
      </c>
      <c r="B1532" s="279" t="s">
        <v>1524</v>
      </c>
      <c r="C1532" s="288"/>
      <c r="D1532" s="289"/>
      <c r="E1532" s="289"/>
      <c r="F1532" s="289"/>
      <c r="G1532" s="289"/>
      <c r="H1532" s="289"/>
    </row>
    <row r="1533" spans="1:8">
      <c r="A1533" s="313" t="s">
        <v>1523</v>
      </c>
      <c r="B1533" s="279" t="s">
        <v>1525</v>
      </c>
      <c r="C1533" s="288"/>
      <c r="D1533" s="289"/>
      <c r="E1533" s="289"/>
      <c r="F1533" s="289"/>
      <c r="G1533" s="289"/>
      <c r="H1533" s="289"/>
    </row>
    <row r="1534" spans="1:8">
      <c r="A1534" s="313" t="s">
        <v>1523</v>
      </c>
      <c r="B1534" s="279" t="s">
        <v>1526</v>
      </c>
      <c r="C1534" s="288"/>
      <c r="D1534" s="289"/>
      <c r="E1534" s="289"/>
      <c r="F1534" s="289"/>
      <c r="G1534" s="289"/>
      <c r="H1534" s="289"/>
    </row>
    <row r="1535" spans="1:8">
      <c r="A1535" s="313" t="s">
        <v>1523</v>
      </c>
      <c r="B1535" s="279" t="s">
        <v>1527</v>
      </c>
      <c r="C1535" s="288"/>
      <c r="D1535" s="289"/>
      <c r="E1535" s="289"/>
      <c r="F1535" s="289"/>
      <c r="G1535" s="289"/>
      <c r="H1535" s="289"/>
    </row>
    <row r="1536" spans="1:8">
      <c r="A1536" s="313" t="s">
        <v>1523</v>
      </c>
      <c r="B1536" s="279" t="s">
        <v>1528</v>
      </c>
      <c r="C1536" s="288"/>
      <c r="D1536" s="289"/>
      <c r="E1536" s="289"/>
      <c r="F1536" s="289"/>
      <c r="G1536" s="289"/>
      <c r="H1536" s="289"/>
    </row>
    <row r="1537" spans="1:8" s="286" customFormat="1">
      <c r="B1537" s="286" t="s">
        <v>1529</v>
      </c>
    </row>
    <row r="1538" spans="1:8">
      <c r="A1538" s="286" t="s">
        <v>1530</v>
      </c>
      <c r="C1538" s="288"/>
      <c r="D1538" s="289"/>
      <c r="E1538" s="289"/>
      <c r="F1538" s="289"/>
      <c r="G1538" s="289"/>
      <c r="H1538" s="289"/>
    </row>
    <row r="1539" spans="1:8">
      <c r="A1539" s="286" t="s">
        <v>1531</v>
      </c>
      <c r="B1539" s="287"/>
      <c r="C1539" s="288"/>
      <c r="D1539" s="289"/>
      <c r="E1539" s="289"/>
      <c r="F1539" s="289"/>
      <c r="G1539" s="289"/>
      <c r="H1539" s="289"/>
    </row>
    <row r="1540" spans="1:8">
      <c r="A1540" s="286"/>
      <c r="B1540" s="287"/>
      <c r="C1540" s="288"/>
      <c r="D1540" s="289"/>
      <c r="E1540" s="289"/>
      <c r="F1540" s="289"/>
      <c r="G1540" s="289"/>
      <c r="H1540" s="289"/>
    </row>
    <row r="1541" spans="1:8">
      <c r="A1541" s="286"/>
      <c r="B1541" s="279" t="s">
        <v>1532</v>
      </c>
      <c r="C1541" s="288"/>
      <c r="D1541" s="289"/>
      <c r="E1541" s="289"/>
      <c r="F1541" s="289"/>
      <c r="G1541" s="289"/>
      <c r="H1541" s="289"/>
    </row>
    <row r="1542" spans="1:8">
      <c r="A1542" s="286" t="s">
        <v>1533</v>
      </c>
      <c r="B1542" s="287"/>
      <c r="C1542" s="288"/>
      <c r="D1542" s="289"/>
      <c r="E1542" s="289"/>
      <c r="F1542" s="289"/>
      <c r="G1542" s="289"/>
      <c r="H1542" s="289"/>
    </row>
    <row r="1543" spans="1:8">
      <c r="A1543" s="286"/>
      <c r="B1543" s="287"/>
      <c r="C1543" s="288"/>
      <c r="D1543" s="289"/>
      <c r="E1543" s="289"/>
      <c r="F1543" s="289"/>
      <c r="G1543" s="289"/>
      <c r="H1543" s="289"/>
    </row>
    <row r="1544" spans="1:8">
      <c r="A1544" s="286"/>
      <c r="B1544" s="297" t="s">
        <v>240</v>
      </c>
      <c r="C1544" s="288"/>
      <c r="D1544" s="289"/>
      <c r="E1544" s="289"/>
      <c r="F1544" s="289"/>
      <c r="G1544" s="289"/>
      <c r="H1544" s="289"/>
    </row>
    <row r="1545" spans="1:8">
      <c r="A1545" s="286"/>
      <c r="B1545" s="287" t="s">
        <v>1534</v>
      </c>
      <c r="C1545" s="288"/>
      <c r="D1545" s="289"/>
      <c r="E1545" s="289"/>
      <c r="F1545" s="289"/>
      <c r="G1545" s="289"/>
      <c r="H1545" s="289"/>
    </row>
    <row r="1546" spans="1:8">
      <c r="A1546" s="286" t="s">
        <v>1535</v>
      </c>
      <c r="B1546" s="287"/>
      <c r="C1546" s="288"/>
      <c r="D1546" s="289"/>
      <c r="E1546" s="289"/>
      <c r="F1546" s="289"/>
      <c r="G1546" s="289"/>
      <c r="H1546" s="289"/>
    </row>
    <row r="1549" spans="1:8">
      <c r="A1549" s="286" t="s">
        <v>1536</v>
      </c>
      <c r="B1549" s="287"/>
      <c r="C1549" s="288"/>
      <c r="D1549" s="289"/>
      <c r="E1549" s="289"/>
      <c r="F1549" s="289"/>
      <c r="G1549" s="289"/>
      <c r="H1549" s="289"/>
    </row>
    <row r="1550" spans="1:8">
      <c r="A1550" s="286"/>
      <c r="B1550" s="287"/>
      <c r="C1550" s="288"/>
      <c r="D1550" s="289"/>
      <c r="E1550" s="289"/>
      <c r="F1550" s="289"/>
      <c r="G1550" s="289"/>
      <c r="H1550" s="289"/>
    </row>
    <row r="1551" spans="1:8">
      <c r="A1551" s="286"/>
      <c r="B1551" s="297" t="s">
        <v>224</v>
      </c>
      <c r="C1551" s="288"/>
      <c r="D1551" s="289"/>
      <c r="E1551" s="289"/>
      <c r="F1551" s="289"/>
      <c r="G1551" s="289"/>
      <c r="H1551" s="289"/>
    </row>
    <row r="1552" spans="1:8">
      <c r="A1552" s="286"/>
      <c r="B1552" s="287" t="s">
        <v>1537</v>
      </c>
      <c r="C1552" s="288"/>
      <c r="D1552" s="289"/>
      <c r="E1552" s="289"/>
      <c r="F1552" s="289"/>
      <c r="G1552" s="289"/>
      <c r="H1552" s="289"/>
    </row>
    <row r="1553" spans="1:8">
      <c r="A1553" s="286" t="s">
        <v>651</v>
      </c>
      <c r="B1553" s="287"/>
      <c r="C1553" s="288"/>
      <c r="D1553" s="289"/>
      <c r="E1553" s="289"/>
      <c r="F1553" s="289"/>
      <c r="G1553" s="289"/>
      <c r="H1553" s="289"/>
    </row>
    <row r="1554" spans="1:8">
      <c r="A1554" s="286"/>
      <c r="B1554" s="298" t="s">
        <v>198</v>
      </c>
      <c r="C1554" s="299" t="s">
        <v>652</v>
      </c>
      <c r="D1554" s="289"/>
      <c r="E1554" s="289"/>
      <c r="F1554" s="289"/>
      <c r="G1554" s="289"/>
      <c r="H1554" s="289"/>
    </row>
    <row r="1555" spans="1:8">
      <c r="A1555" s="286"/>
      <c r="B1555" s="298" t="s">
        <v>198</v>
      </c>
      <c r="C1555" s="299" t="s">
        <v>834</v>
      </c>
      <c r="D1555" s="289"/>
      <c r="E1555" s="289"/>
      <c r="F1555" s="289"/>
      <c r="G1555" s="289"/>
      <c r="H1555" s="289"/>
    </row>
    <row r="1556" spans="1:8">
      <c r="A1556" s="286"/>
      <c r="B1556" s="298" t="s">
        <v>198</v>
      </c>
      <c r="C1556" s="299" t="s">
        <v>1332</v>
      </c>
      <c r="D1556" s="289"/>
      <c r="E1556" s="289"/>
      <c r="F1556" s="289"/>
      <c r="G1556" s="289"/>
      <c r="H1556" s="289"/>
    </row>
    <row r="1557" spans="1:8">
      <c r="A1557" s="286"/>
      <c r="B1557" s="298" t="s">
        <v>198</v>
      </c>
      <c r="C1557" s="299" t="s">
        <v>1128</v>
      </c>
      <c r="D1557" s="289"/>
      <c r="E1557" s="289"/>
      <c r="F1557" s="289"/>
      <c r="G1557" s="289"/>
      <c r="H1557" s="289"/>
    </row>
    <row r="1558" spans="1:8">
      <c r="A1558" s="286"/>
      <c r="B1558" s="298" t="s">
        <v>198</v>
      </c>
      <c r="C1558" s="299" t="s">
        <v>228</v>
      </c>
      <c r="D1558" s="290"/>
      <c r="E1558" s="289"/>
      <c r="F1558" s="289"/>
      <c r="G1558" s="289"/>
      <c r="H1558" s="289"/>
    </row>
    <row r="1559" spans="1:8">
      <c r="A1559" s="286"/>
      <c r="B1559" s="298"/>
      <c r="C1559" s="299"/>
      <c r="D1559" s="289"/>
      <c r="E1559" s="289"/>
      <c r="F1559" s="289"/>
      <c r="G1559" s="289"/>
      <c r="H1559" s="289"/>
    </row>
    <row r="1560" spans="1:8">
      <c r="A1560" s="286"/>
      <c r="B1560" s="297" t="s">
        <v>660</v>
      </c>
      <c r="C1560" s="288"/>
      <c r="D1560" s="289"/>
      <c r="E1560" s="289"/>
      <c r="F1560" s="289"/>
      <c r="G1560" s="289"/>
      <c r="H1560" s="289"/>
    </row>
    <row r="1561" spans="1:8">
      <c r="A1561" s="286"/>
      <c r="B1561" s="287" t="s">
        <v>1538</v>
      </c>
      <c r="C1561" s="288"/>
      <c r="D1561" s="289"/>
      <c r="E1561" s="289"/>
      <c r="F1561" s="289"/>
      <c r="G1561" s="289"/>
      <c r="H1561" s="289"/>
    </row>
    <row r="1562" spans="1:8">
      <c r="A1562" s="286" t="s">
        <v>1539</v>
      </c>
      <c r="B1562" s="287"/>
      <c r="C1562" s="288"/>
      <c r="D1562" s="289"/>
      <c r="E1562" s="289"/>
      <c r="F1562" s="289"/>
      <c r="G1562" s="289"/>
      <c r="H1562" s="289"/>
    </row>
    <row r="1563" spans="1:8">
      <c r="A1563" s="286"/>
      <c r="B1563" s="287" t="s">
        <v>1540</v>
      </c>
      <c r="C1563" s="288"/>
      <c r="D1563" s="289"/>
      <c r="E1563" s="289"/>
      <c r="F1563" s="289"/>
      <c r="G1563" s="289"/>
      <c r="H1563" s="289"/>
    </row>
    <row r="1564" spans="1:8">
      <c r="A1564" s="286"/>
      <c r="B1564" s="287" t="s">
        <v>1541</v>
      </c>
      <c r="C1564" s="288"/>
      <c r="D1564" s="289"/>
      <c r="E1564" s="289"/>
      <c r="F1564" s="289"/>
      <c r="G1564" s="289"/>
      <c r="H1564" s="289"/>
    </row>
    <row r="1565" spans="1:8">
      <c r="A1565" s="286"/>
      <c r="B1565" s="287" t="s">
        <v>1542</v>
      </c>
      <c r="C1565" s="288"/>
      <c r="D1565" s="289"/>
      <c r="E1565" s="289"/>
      <c r="F1565" s="289"/>
      <c r="G1565" s="289"/>
      <c r="H1565" s="289"/>
    </row>
    <row r="1566" spans="1:8">
      <c r="A1566" s="286" t="s">
        <v>1543</v>
      </c>
      <c r="B1566" s="287"/>
      <c r="C1566" s="288"/>
      <c r="D1566" s="289"/>
      <c r="E1566" s="289"/>
      <c r="F1566" s="289"/>
      <c r="G1566" s="289"/>
      <c r="H1566" s="289"/>
    </row>
    <row r="1567" spans="1:8">
      <c r="A1567" s="286"/>
      <c r="B1567" s="287" t="s">
        <v>1544</v>
      </c>
      <c r="C1567" s="288"/>
      <c r="D1567" s="289"/>
      <c r="E1567" s="289"/>
      <c r="F1567" s="289"/>
      <c r="G1567" s="289"/>
      <c r="H1567" s="289"/>
    </row>
    <row r="1568" spans="1:8">
      <c r="A1568" s="286" t="s">
        <v>1545</v>
      </c>
      <c r="B1568" s="287"/>
      <c r="C1568" s="288"/>
      <c r="D1568" s="289"/>
      <c r="E1568" s="289"/>
      <c r="F1568" s="289"/>
      <c r="G1568" s="289"/>
      <c r="H1568" s="289"/>
    </row>
    <row r="1569" spans="1:8">
      <c r="A1569" s="286"/>
      <c r="B1569" s="287" t="s">
        <v>1546</v>
      </c>
      <c r="C1569" s="288"/>
      <c r="D1569" s="289"/>
      <c r="E1569" s="289"/>
      <c r="F1569" s="289"/>
      <c r="G1569" s="289"/>
      <c r="H1569" s="289"/>
    </row>
    <row r="1570" spans="1:8">
      <c r="A1570" s="286" t="s">
        <v>1547</v>
      </c>
      <c r="B1570" s="287"/>
      <c r="C1570" s="288"/>
      <c r="D1570" s="289"/>
      <c r="E1570" s="289"/>
      <c r="F1570" s="289"/>
      <c r="G1570" s="289"/>
      <c r="H1570" s="289"/>
    </row>
    <row r="1571" spans="1:8">
      <c r="A1571" s="286" t="s">
        <v>1548</v>
      </c>
      <c r="B1571" s="287"/>
      <c r="C1571" s="288"/>
      <c r="D1571" s="289"/>
      <c r="E1571" s="289"/>
      <c r="F1571" s="289"/>
      <c r="G1571" s="289"/>
      <c r="H1571" s="289"/>
    </row>
    <row r="1572" spans="1:8">
      <c r="A1572" s="286" t="s">
        <v>1549</v>
      </c>
      <c r="B1572" s="287"/>
      <c r="C1572" s="288"/>
      <c r="D1572" s="289"/>
      <c r="E1572" s="289"/>
      <c r="F1572" s="289"/>
      <c r="G1572" s="289"/>
      <c r="H1572" s="289"/>
    </row>
    <row r="1573" spans="1:8">
      <c r="A1573" s="286"/>
      <c r="B1573" s="287" t="s">
        <v>1550</v>
      </c>
      <c r="C1573" s="288"/>
      <c r="D1573" s="289"/>
      <c r="E1573" s="289"/>
      <c r="F1573" s="289"/>
      <c r="G1573" s="289"/>
      <c r="H1573" s="289"/>
    </row>
    <row r="1574" spans="1:8">
      <c r="A1574" s="286"/>
      <c r="B1574" s="287" t="s">
        <v>1551</v>
      </c>
      <c r="C1574" s="288"/>
      <c r="D1574" s="289"/>
      <c r="E1574" s="289"/>
      <c r="F1574" s="289"/>
      <c r="G1574" s="289"/>
      <c r="H1574" s="289"/>
    </row>
    <row r="1575" spans="1:8">
      <c r="A1575" s="286" t="s">
        <v>1552</v>
      </c>
      <c r="B1575" s="287"/>
      <c r="C1575" s="288"/>
      <c r="D1575" s="289"/>
      <c r="E1575" s="289"/>
      <c r="F1575" s="289"/>
      <c r="G1575" s="289"/>
      <c r="H1575" s="289"/>
    </row>
    <row r="1576" spans="1:8">
      <c r="A1576" s="286"/>
      <c r="B1576" s="287" t="s">
        <v>1553</v>
      </c>
      <c r="C1576" s="288"/>
      <c r="D1576" s="289"/>
      <c r="E1576" s="289"/>
      <c r="F1576" s="289"/>
      <c r="G1576" s="289"/>
      <c r="H1576" s="289"/>
    </row>
    <row r="1577" spans="1:8">
      <c r="A1577" s="286" t="s">
        <v>1554</v>
      </c>
      <c r="B1577" s="287"/>
      <c r="C1577" s="288"/>
      <c r="D1577" s="289"/>
      <c r="E1577" s="289"/>
      <c r="F1577" s="289"/>
      <c r="G1577" s="289"/>
      <c r="H1577" s="289"/>
    </row>
    <row r="1578" spans="1:8">
      <c r="A1578" s="286"/>
      <c r="B1578" s="297"/>
      <c r="C1578" s="288"/>
      <c r="D1578" s="289"/>
      <c r="E1578" s="289"/>
      <c r="F1578" s="289"/>
      <c r="G1578" s="289"/>
      <c r="H1578" s="289"/>
    </row>
    <row r="1579" spans="1:8">
      <c r="A1579" s="286"/>
      <c r="B1579" s="297" t="s">
        <v>1555</v>
      </c>
      <c r="C1579" s="288"/>
      <c r="D1579" s="289"/>
      <c r="E1579" s="289"/>
      <c r="F1579" s="289"/>
      <c r="G1579" s="289"/>
      <c r="H1579" s="289"/>
    </row>
    <row r="1580" spans="1:8">
      <c r="A1580" s="286"/>
      <c r="B1580" s="287" t="s">
        <v>1556</v>
      </c>
      <c r="C1580" s="288"/>
      <c r="D1580" s="289"/>
      <c r="E1580" s="289"/>
      <c r="F1580" s="289"/>
      <c r="G1580" s="289"/>
      <c r="H1580" s="289"/>
    </row>
    <row r="1581" spans="1:8">
      <c r="A1581" s="286" t="s">
        <v>1557</v>
      </c>
      <c r="B1581" s="297"/>
      <c r="C1581" s="288"/>
      <c r="D1581" s="289"/>
      <c r="E1581" s="289"/>
      <c r="F1581" s="289"/>
      <c r="G1581" s="289"/>
      <c r="H1581" s="289"/>
    </row>
    <row r="1582" spans="1:8">
      <c r="A1582" s="286" t="s">
        <v>1558</v>
      </c>
      <c r="B1582" s="297"/>
      <c r="C1582" s="288"/>
      <c r="D1582" s="289"/>
      <c r="E1582" s="289"/>
      <c r="F1582" s="289"/>
      <c r="G1582" s="289"/>
      <c r="H1582" s="289"/>
    </row>
    <row r="1583" spans="1:8">
      <c r="A1583" s="286"/>
      <c r="B1583" s="297" t="s">
        <v>1559</v>
      </c>
      <c r="C1583" s="288"/>
      <c r="D1583" s="289"/>
      <c r="E1583" s="289"/>
      <c r="F1583" s="289"/>
      <c r="G1583" s="289"/>
      <c r="H1583" s="289"/>
    </row>
    <row r="1584" spans="1:8">
      <c r="A1584" s="286"/>
      <c r="B1584" s="287" t="s">
        <v>1560</v>
      </c>
      <c r="C1584" s="288"/>
      <c r="D1584" s="289"/>
      <c r="E1584" s="289"/>
      <c r="F1584" s="289"/>
      <c r="G1584" s="289"/>
      <c r="H1584" s="289"/>
    </row>
    <row r="1585" spans="1:8">
      <c r="A1585" s="286" t="s">
        <v>1561</v>
      </c>
      <c r="B1585" s="297"/>
      <c r="C1585" s="288"/>
      <c r="D1585" s="289"/>
      <c r="E1585" s="289"/>
      <c r="F1585" s="289"/>
      <c r="G1585" s="289"/>
      <c r="H1585" s="289"/>
    </row>
    <row r="1586" spans="1:8">
      <c r="A1586" s="286" t="s">
        <v>1562</v>
      </c>
      <c r="B1586" s="297"/>
      <c r="C1586" s="288"/>
      <c r="D1586" s="289"/>
      <c r="E1586" s="289"/>
      <c r="F1586" s="289"/>
      <c r="G1586" s="289"/>
      <c r="H1586" s="289"/>
    </row>
    <row r="1587" spans="1:8">
      <c r="A1587" s="286"/>
      <c r="B1587" s="297" t="s">
        <v>1563</v>
      </c>
      <c r="C1587" s="288"/>
      <c r="D1587" s="289"/>
      <c r="E1587" s="289"/>
      <c r="F1587" s="289"/>
      <c r="G1587" s="289"/>
      <c r="H1587" s="289"/>
    </row>
    <row r="1588" spans="1:8">
      <c r="A1588" s="286"/>
      <c r="B1588" s="287" t="s">
        <v>1564</v>
      </c>
      <c r="C1588" s="288"/>
      <c r="D1588" s="289"/>
      <c r="E1588" s="289"/>
      <c r="F1588" s="289"/>
      <c r="G1588" s="289"/>
      <c r="H1588" s="289"/>
    </row>
    <row r="1589" spans="1:8">
      <c r="A1589" s="286"/>
      <c r="B1589" s="297" t="s">
        <v>1565</v>
      </c>
      <c r="C1589" s="288"/>
      <c r="D1589" s="289"/>
      <c r="E1589" s="289"/>
      <c r="F1589" s="289"/>
      <c r="G1589" s="289"/>
      <c r="H1589" s="289"/>
    </row>
    <row r="1590" spans="1:8">
      <c r="A1590" s="286"/>
      <c r="B1590" s="287" t="s">
        <v>1566</v>
      </c>
      <c r="C1590" s="288"/>
      <c r="D1590" s="289"/>
      <c r="E1590" s="289"/>
      <c r="F1590" s="289"/>
      <c r="G1590" s="289"/>
      <c r="H1590" s="289"/>
    </row>
    <row r="1591" spans="1:8">
      <c r="A1591" s="286" t="s">
        <v>1567</v>
      </c>
      <c r="B1591" s="297"/>
      <c r="C1591" s="288"/>
      <c r="D1591" s="289"/>
      <c r="E1591" s="289"/>
      <c r="F1591" s="289"/>
      <c r="G1591" s="289"/>
      <c r="H1591" s="289"/>
    </row>
    <row r="1592" spans="1:8">
      <c r="A1592" s="286"/>
      <c r="B1592" s="297" t="s">
        <v>1568</v>
      </c>
      <c r="C1592" s="288"/>
      <c r="D1592" s="289"/>
      <c r="E1592" s="289"/>
      <c r="F1592" s="289"/>
      <c r="G1592" s="289"/>
      <c r="H1592" s="289"/>
    </row>
    <row r="1593" spans="1:8">
      <c r="A1593" s="286"/>
      <c r="B1593" s="287" t="s">
        <v>1569</v>
      </c>
      <c r="C1593" s="288"/>
      <c r="D1593" s="289"/>
      <c r="E1593" s="289"/>
      <c r="F1593" s="289"/>
      <c r="G1593" s="289"/>
      <c r="H1593" s="289"/>
    </row>
    <row r="1594" spans="1:8">
      <c r="A1594" s="286" t="s">
        <v>1570</v>
      </c>
      <c r="B1594" s="297"/>
      <c r="C1594" s="288"/>
      <c r="D1594" s="289"/>
      <c r="E1594" s="289"/>
      <c r="F1594" s="289"/>
      <c r="G1594" s="289"/>
      <c r="H1594" s="289"/>
    </row>
    <row r="1595" spans="1:8">
      <c r="A1595" s="286"/>
      <c r="B1595" s="297" t="s">
        <v>1571</v>
      </c>
      <c r="C1595" s="288"/>
      <c r="D1595" s="289"/>
      <c r="E1595" s="289"/>
      <c r="F1595" s="289"/>
      <c r="G1595" s="289"/>
      <c r="H1595" s="289"/>
    </row>
    <row r="1596" spans="1:8">
      <c r="A1596" s="286"/>
      <c r="B1596" s="297" t="s">
        <v>1572</v>
      </c>
      <c r="C1596" s="288"/>
      <c r="D1596" s="289"/>
      <c r="E1596" s="289"/>
      <c r="F1596" s="289"/>
      <c r="G1596" s="289"/>
      <c r="H1596" s="289"/>
    </row>
    <row r="1597" spans="1:8">
      <c r="A1597" s="286"/>
      <c r="B1597" s="287" t="s">
        <v>1573</v>
      </c>
      <c r="C1597" s="288"/>
      <c r="D1597" s="289"/>
      <c r="E1597" s="289"/>
      <c r="F1597" s="289"/>
      <c r="G1597" s="289"/>
      <c r="H1597" s="289"/>
    </row>
    <row r="1598" spans="1:8">
      <c r="A1598" s="286" t="s">
        <v>1574</v>
      </c>
      <c r="B1598" s="308"/>
      <c r="C1598" s="288"/>
      <c r="D1598" s="289"/>
      <c r="E1598" s="289"/>
      <c r="F1598" s="289"/>
      <c r="G1598" s="289"/>
      <c r="H1598" s="289"/>
    </row>
    <row r="1599" spans="1:8">
      <c r="A1599" s="286" t="s">
        <v>1575</v>
      </c>
      <c r="B1599" s="297"/>
      <c r="C1599" s="288"/>
      <c r="D1599" s="289"/>
      <c r="E1599" s="289"/>
      <c r="F1599" s="289"/>
      <c r="G1599" s="289"/>
      <c r="H1599" s="289"/>
    </row>
    <row r="1600" spans="1:8">
      <c r="A1600" s="286" t="s">
        <v>1576</v>
      </c>
      <c r="B1600" s="297"/>
      <c r="C1600" s="288"/>
      <c r="D1600" s="289"/>
      <c r="E1600" s="289"/>
      <c r="F1600" s="289"/>
      <c r="G1600" s="289"/>
      <c r="H1600" s="289"/>
    </row>
    <row r="1601" spans="1:8">
      <c r="A1601" s="286" t="s">
        <v>1577</v>
      </c>
      <c r="B1601" s="287"/>
      <c r="C1601" s="288"/>
      <c r="D1601" s="289"/>
      <c r="E1601" s="289"/>
      <c r="F1601" s="289"/>
      <c r="G1601" s="289"/>
      <c r="H1601" s="289"/>
    </row>
    <row r="1602" spans="1:8">
      <c r="A1602" s="286"/>
      <c r="B1602" s="297" t="s">
        <v>1578</v>
      </c>
      <c r="C1602" s="288"/>
      <c r="D1602" s="289"/>
      <c r="E1602" s="289"/>
      <c r="F1602" s="289"/>
      <c r="G1602" s="289"/>
      <c r="H1602" s="289"/>
    </row>
    <row r="1603" spans="1:8">
      <c r="A1603" s="286"/>
      <c r="B1603" s="287" t="s">
        <v>1579</v>
      </c>
      <c r="C1603" s="288"/>
      <c r="D1603" s="289"/>
      <c r="E1603" s="289"/>
      <c r="F1603" s="289"/>
      <c r="G1603" s="289"/>
      <c r="H1603" s="289"/>
    </row>
    <row r="1604" spans="1:8">
      <c r="A1604" s="286" t="s">
        <v>1580</v>
      </c>
      <c r="B1604" s="287"/>
      <c r="C1604" s="288"/>
      <c r="D1604" s="289"/>
      <c r="E1604" s="289"/>
      <c r="F1604" s="289"/>
      <c r="G1604" s="289"/>
      <c r="H1604" s="289"/>
    </row>
    <row r="1605" spans="1:8">
      <c r="A1605" s="286" t="s">
        <v>1581</v>
      </c>
      <c r="B1605" s="287"/>
      <c r="C1605" s="288"/>
      <c r="D1605" s="289"/>
      <c r="E1605" s="289"/>
      <c r="F1605" s="289"/>
      <c r="G1605" s="289"/>
      <c r="H1605" s="289"/>
    </row>
    <row r="1606" spans="1:8">
      <c r="A1606" s="286" t="s">
        <v>1582</v>
      </c>
      <c r="B1606" s="287"/>
      <c r="C1606" s="288"/>
      <c r="D1606" s="289"/>
      <c r="E1606" s="289"/>
      <c r="F1606" s="289"/>
      <c r="G1606" s="289"/>
      <c r="H1606" s="289"/>
    </row>
    <row r="1607" spans="1:8">
      <c r="A1607" s="286"/>
      <c r="B1607" s="297" t="s">
        <v>1583</v>
      </c>
      <c r="C1607" s="288"/>
      <c r="D1607" s="289"/>
      <c r="E1607" s="289"/>
      <c r="F1607" s="289"/>
      <c r="G1607" s="289"/>
      <c r="H1607" s="289"/>
    </row>
    <row r="1608" spans="1:8">
      <c r="A1608" s="286"/>
      <c r="B1608" s="287" t="s">
        <v>1584</v>
      </c>
      <c r="C1608" s="288"/>
      <c r="D1608" s="289"/>
      <c r="E1608" s="289"/>
      <c r="F1608" s="289"/>
      <c r="G1608" s="289"/>
      <c r="H1608" s="289"/>
    </row>
    <row r="1609" spans="1:8">
      <c r="A1609" s="286" t="s">
        <v>1585</v>
      </c>
      <c r="B1609" s="287"/>
      <c r="C1609" s="288"/>
      <c r="D1609" s="289"/>
      <c r="E1609" s="289"/>
      <c r="F1609" s="289"/>
      <c r="G1609" s="289"/>
      <c r="H1609" s="289"/>
    </row>
    <row r="1610" spans="1:8">
      <c r="A1610" s="286" t="s">
        <v>1586</v>
      </c>
      <c r="B1610" s="287"/>
      <c r="C1610" s="288"/>
      <c r="D1610" s="289"/>
      <c r="E1610" s="289"/>
      <c r="F1610" s="289"/>
      <c r="G1610" s="289"/>
      <c r="H1610" s="289"/>
    </row>
    <row r="1611" spans="1:8">
      <c r="A1611" s="286" t="s">
        <v>1587</v>
      </c>
      <c r="B1611" s="287"/>
      <c r="C1611" s="288"/>
      <c r="D1611" s="289"/>
      <c r="E1611" s="289"/>
      <c r="F1611" s="289"/>
      <c r="G1611" s="289"/>
      <c r="H1611" s="289"/>
    </row>
    <row r="1612" spans="1:8">
      <c r="A1612" s="286" t="s">
        <v>1588</v>
      </c>
      <c r="B1612" s="287"/>
      <c r="C1612" s="288"/>
      <c r="D1612" s="289"/>
      <c r="E1612" s="289"/>
      <c r="F1612" s="289"/>
      <c r="G1612" s="289"/>
      <c r="H1612" s="289"/>
    </row>
    <row r="1613" spans="1:8">
      <c r="A1613" s="286"/>
      <c r="B1613" s="297" t="s">
        <v>1589</v>
      </c>
      <c r="C1613" s="288"/>
      <c r="D1613" s="289"/>
      <c r="E1613" s="289"/>
      <c r="F1613" s="289"/>
      <c r="G1613" s="289"/>
      <c r="H1613" s="289"/>
    </row>
    <row r="1614" spans="1:8">
      <c r="A1614" s="286"/>
      <c r="B1614" s="287" t="s">
        <v>1590</v>
      </c>
      <c r="C1614" s="288"/>
      <c r="D1614" s="289"/>
      <c r="E1614" s="289"/>
      <c r="F1614" s="289"/>
      <c r="G1614" s="289"/>
      <c r="H1614" s="289"/>
    </row>
    <row r="1615" spans="1:8">
      <c r="A1615" s="286" t="s">
        <v>1591</v>
      </c>
      <c r="B1615" s="287"/>
      <c r="C1615" s="288"/>
      <c r="D1615" s="289"/>
      <c r="E1615" s="289"/>
      <c r="F1615" s="289"/>
      <c r="G1615" s="289"/>
      <c r="H1615" s="289"/>
    </row>
    <row r="1616" spans="1:8">
      <c r="A1616" s="286" t="s">
        <v>1592</v>
      </c>
      <c r="B1616" s="287"/>
      <c r="C1616" s="288"/>
      <c r="D1616" s="289"/>
      <c r="E1616" s="289"/>
      <c r="F1616" s="289"/>
      <c r="G1616" s="289"/>
      <c r="H1616" s="289"/>
    </row>
    <row r="1617" spans="1:8">
      <c r="A1617" s="286" t="s">
        <v>1593</v>
      </c>
      <c r="B1617" s="287"/>
      <c r="C1617" s="288"/>
      <c r="D1617" s="289"/>
      <c r="E1617" s="289"/>
      <c r="F1617" s="289"/>
      <c r="G1617" s="289"/>
      <c r="H1617" s="289"/>
    </row>
    <row r="1618" spans="1:8">
      <c r="A1618" s="286" t="s">
        <v>1594</v>
      </c>
      <c r="B1618" s="287"/>
      <c r="C1618" s="288"/>
      <c r="D1618" s="289"/>
      <c r="E1618" s="289"/>
      <c r="F1618" s="289"/>
      <c r="G1618" s="289"/>
      <c r="H1618" s="289"/>
    </row>
    <row r="1619" spans="1:8">
      <c r="A1619" s="286" t="s">
        <v>1595</v>
      </c>
      <c r="B1619" s="287"/>
      <c r="C1619" s="288"/>
      <c r="D1619" s="289"/>
      <c r="E1619" s="289"/>
      <c r="F1619" s="289"/>
      <c r="G1619" s="289"/>
      <c r="H1619" s="289"/>
    </row>
    <row r="1620" spans="1:8">
      <c r="A1620" s="286"/>
      <c r="B1620" s="297" t="s">
        <v>1596</v>
      </c>
      <c r="C1620" s="288"/>
      <c r="D1620" s="289"/>
      <c r="E1620" s="289"/>
      <c r="F1620" s="289"/>
      <c r="G1620" s="289"/>
      <c r="H1620" s="289"/>
    </row>
    <row r="1621" spans="1:8">
      <c r="A1621" s="286"/>
      <c r="B1621" s="287" t="s">
        <v>1597</v>
      </c>
      <c r="C1621" s="288"/>
      <c r="D1621" s="289"/>
      <c r="E1621" s="289"/>
      <c r="F1621" s="289"/>
      <c r="G1621" s="289"/>
      <c r="H1621" s="289"/>
    </row>
    <row r="1622" spans="1:8">
      <c r="A1622" s="286" t="s">
        <v>1598</v>
      </c>
      <c r="B1622" s="297"/>
      <c r="C1622" s="288"/>
      <c r="D1622" s="289"/>
      <c r="E1622" s="289"/>
      <c r="F1622" s="289"/>
      <c r="G1622" s="289"/>
      <c r="H1622" s="289"/>
    </row>
    <row r="1623" spans="1:8">
      <c r="A1623" s="286"/>
      <c r="B1623" s="297" t="s">
        <v>1599</v>
      </c>
      <c r="C1623" s="288"/>
      <c r="D1623" s="289"/>
      <c r="E1623" s="289"/>
      <c r="F1623" s="289"/>
      <c r="G1623" s="289"/>
      <c r="H1623" s="289"/>
    </row>
    <row r="1624" spans="1:8">
      <c r="A1624" s="286"/>
      <c r="B1624" s="287" t="s">
        <v>1600</v>
      </c>
      <c r="C1624" s="288"/>
      <c r="D1624" s="289"/>
      <c r="E1624" s="289"/>
      <c r="F1624" s="289"/>
      <c r="G1624" s="289"/>
      <c r="H1624" s="289"/>
    </row>
    <row r="1625" spans="1:8">
      <c r="A1625" s="286"/>
      <c r="B1625" s="287"/>
      <c r="C1625" s="288"/>
      <c r="D1625" s="289"/>
      <c r="E1625" s="289"/>
      <c r="F1625" s="289"/>
      <c r="G1625" s="289"/>
      <c r="H1625" s="289"/>
    </row>
    <row r="1626" spans="1:8">
      <c r="A1626" s="286"/>
      <c r="B1626" s="297"/>
      <c r="C1626" s="288"/>
      <c r="D1626" s="289" t="s">
        <v>1601</v>
      </c>
      <c r="E1626" s="301" t="s">
        <v>299</v>
      </c>
      <c r="F1626" s="287" t="s">
        <v>1602</v>
      </c>
      <c r="G1626" s="289"/>
      <c r="H1626" s="289"/>
    </row>
    <row r="1627" spans="1:8">
      <c r="A1627" s="286"/>
      <c r="B1627" s="297"/>
      <c r="C1627" s="288"/>
      <c r="D1627" s="289" t="s">
        <v>1603</v>
      </c>
      <c r="E1627" s="301" t="s">
        <v>299</v>
      </c>
      <c r="F1627" s="287" t="s">
        <v>1604</v>
      </c>
      <c r="G1627" s="289"/>
      <c r="H1627" s="289"/>
    </row>
    <row r="1628" spans="1:8">
      <c r="A1628" s="286"/>
      <c r="B1628" s="297"/>
      <c r="C1628" s="288"/>
      <c r="D1628" s="289" t="s">
        <v>1605</v>
      </c>
      <c r="E1628" s="301" t="s">
        <v>299</v>
      </c>
      <c r="F1628" s="287" t="s">
        <v>1604</v>
      </c>
      <c r="G1628" s="289"/>
      <c r="H1628" s="289"/>
    </row>
    <row r="1629" spans="1:8">
      <c r="A1629" s="286"/>
      <c r="B1629" s="297"/>
      <c r="C1629" s="288"/>
      <c r="D1629" s="289" t="s">
        <v>1606</v>
      </c>
      <c r="E1629" s="301" t="s">
        <v>299</v>
      </c>
      <c r="F1629" s="287" t="s">
        <v>1607</v>
      </c>
      <c r="G1629" s="289"/>
      <c r="H1629" s="289"/>
    </row>
    <row r="1630" spans="1:8">
      <c r="A1630" s="286"/>
      <c r="B1630" s="297"/>
      <c r="C1630" s="288"/>
      <c r="D1630" s="289" t="s">
        <v>1608</v>
      </c>
      <c r="E1630" s="301" t="s">
        <v>299</v>
      </c>
      <c r="F1630" s="287" t="s">
        <v>1609</v>
      </c>
      <c r="G1630" s="289"/>
      <c r="H1630" s="289"/>
    </row>
    <row r="1631" spans="1:8">
      <c r="A1631" s="286"/>
      <c r="B1631" s="297"/>
      <c r="C1631" s="288"/>
      <c r="D1631" s="289" t="s">
        <v>1610</v>
      </c>
      <c r="E1631" s="301" t="s">
        <v>299</v>
      </c>
      <c r="F1631" s="287" t="s">
        <v>1611</v>
      </c>
      <c r="G1631" s="289"/>
      <c r="H1631" s="289"/>
    </row>
    <row r="1632" spans="1:8">
      <c r="A1632" s="286"/>
      <c r="B1632" s="297"/>
      <c r="C1632" s="288"/>
      <c r="D1632" s="289" t="s">
        <v>1612</v>
      </c>
      <c r="E1632" s="301" t="s">
        <v>299</v>
      </c>
      <c r="F1632" s="287" t="s">
        <v>1613</v>
      </c>
      <c r="G1632" s="289"/>
      <c r="H1632" s="289"/>
    </row>
    <row r="1633" spans="1:8">
      <c r="A1633" s="286"/>
      <c r="B1633" s="297"/>
      <c r="C1633" s="288"/>
      <c r="D1633" s="289" t="s">
        <v>1614</v>
      </c>
      <c r="E1633" s="301" t="s">
        <v>299</v>
      </c>
      <c r="F1633" s="287" t="s">
        <v>1615</v>
      </c>
      <c r="G1633" s="289"/>
      <c r="H1633" s="289"/>
    </row>
    <row r="1634" spans="1:8">
      <c r="A1634" s="286"/>
      <c r="B1634" s="297"/>
      <c r="C1634" s="288"/>
      <c r="D1634" s="289" t="s">
        <v>1616</v>
      </c>
      <c r="E1634" s="301" t="s">
        <v>299</v>
      </c>
      <c r="F1634" s="287" t="s">
        <v>1617</v>
      </c>
      <c r="G1634" s="289"/>
      <c r="H1634" s="289"/>
    </row>
    <row r="1635" spans="1:8">
      <c r="A1635" s="286"/>
      <c r="B1635" s="297"/>
      <c r="C1635" s="288"/>
      <c r="D1635" s="289" t="s">
        <v>1618</v>
      </c>
      <c r="E1635" s="301" t="s">
        <v>299</v>
      </c>
      <c r="F1635" s="287" t="s">
        <v>1619</v>
      </c>
      <c r="G1635" s="289"/>
      <c r="H1635" s="289"/>
    </row>
    <row r="1636" spans="1:8">
      <c r="A1636" s="286"/>
      <c r="B1636" s="297"/>
      <c r="C1636" s="288"/>
      <c r="D1636" s="289" t="s">
        <v>1620</v>
      </c>
      <c r="E1636" s="301" t="s">
        <v>299</v>
      </c>
      <c r="F1636" s="287" t="s">
        <v>1621</v>
      </c>
      <c r="G1636" s="289"/>
      <c r="H1636" s="289"/>
    </row>
    <row r="1637" spans="1:8">
      <c r="A1637" s="286"/>
      <c r="B1637" s="297"/>
      <c r="C1637" s="288"/>
      <c r="D1637" s="289"/>
      <c r="E1637" s="289"/>
      <c r="G1637" s="289"/>
      <c r="H1637" s="289"/>
    </row>
    <row r="1638" spans="1:8">
      <c r="A1638" s="286"/>
      <c r="B1638" s="297" t="s">
        <v>240</v>
      </c>
      <c r="C1638" s="288"/>
      <c r="D1638" s="289"/>
      <c r="E1638" s="289"/>
      <c r="F1638" s="289"/>
      <c r="G1638" s="289"/>
      <c r="H1638" s="289"/>
    </row>
    <row r="1639" spans="1:8">
      <c r="A1639" s="286"/>
      <c r="B1639" s="287" t="s">
        <v>1622</v>
      </c>
      <c r="C1639" s="288"/>
      <c r="D1639" s="289"/>
      <c r="E1639" s="289"/>
      <c r="F1639" s="289"/>
      <c r="G1639" s="289"/>
      <c r="H1639" s="289"/>
    </row>
    <row r="1640" spans="1:8">
      <c r="A1640" s="286" t="s">
        <v>1623</v>
      </c>
      <c r="B1640" s="287"/>
      <c r="C1640" s="288"/>
      <c r="D1640" s="289"/>
      <c r="E1640" s="289"/>
      <c r="F1640" s="289"/>
      <c r="G1640" s="289"/>
      <c r="H1640" s="289"/>
    </row>
    <row r="1641" spans="1:8">
      <c r="A1641" s="286"/>
      <c r="B1641" s="287" t="s">
        <v>1624</v>
      </c>
      <c r="C1641" s="314" t="s">
        <v>297</v>
      </c>
      <c r="D1641" s="287" t="s">
        <v>1625</v>
      </c>
      <c r="E1641" s="289"/>
      <c r="F1641" s="289"/>
      <c r="G1641" s="289"/>
      <c r="H1641" s="289"/>
    </row>
    <row r="1642" spans="1:8">
      <c r="A1642" s="286"/>
      <c r="B1642" s="287" t="s">
        <v>1626</v>
      </c>
      <c r="C1642" s="314" t="s">
        <v>297</v>
      </c>
      <c r="D1642" s="287" t="s">
        <v>1627</v>
      </c>
      <c r="E1642" s="289"/>
      <c r="F1642" s="289"/>
      <c r="G1642" s="289"/>
      <c r="H1642" s="289"/>
    </row>
    <row r="1643" spans="1:8">
      <c r="A1643" s="287"/>
      <c r="B1643" s="297" t="s">
        <v>1628</v>
      </c>
      <c r="C1643" s="288"/>
      <c r="D1643" s="289"/>
      <c r="E1643" s="289"/>
      <c r="F1643" s="289"/>
      <c r="G1643" s="289"/>
      <c r="H1643" s="289"/>
    </row>
    <row r="1644" spans="1:8">
      <c r="A1644" s="286"/>
      <c r="B1644" s="287" t="s">
        <v>1629</v>
      </c>
      <c r="C1644" s="288"/>
      <c r="D1644" s="289"/>
      <c r="E1644" s="289"/>
      <c r="F1644" s="289"/>
      <c r="G1644" s="289"/>
      <c r="H1644" s="289"/>
    </row>
    <row r="1645" spans="1:8">
      <c r="A1645" s="286" t="s">
        <v>1630</v>
      </c>
      <c r="B1645" s="297"/>
      <c r="C1645" s="288"/>
      <c r="D1645" s="289"/>
      <c r="E1645" s="289"/>
      <c r="F1645" s="289"/>
      <c r="G1645" s="289"/>
      <c r="H1645" s="289"/>
    </row>
    <row r="1646" spans="1:8">
      <c r="A1646" s="286" t="s">
        <v>1631</v>
      </c>
      <c r="B1646" s="297"/>
      <c r="C1646" s="288"/>
      <c r="D1646" s="289"/>
      <c r="E1646" s="289"/>
      <c r="F1646" s="289"/>
      <c r="G1646" s="289"/>
      <c r="H1646" s="289"/>
    </row>
    <row r="1647" spans="1:8">
      <c r="A1647" s="286" t="s">
        <v>1632</v>
      </c>
      <c r="B1647" s="297"/>
      <c r="C1647" s="288"/>
      <c r="D1647" s="289"/>
      <c r="E1647" s="289"/>
      <c r="F1647" s="289"/>
      <c r="G1647" s="289"/>
      <c r="H1647" s="289"/>
    </row>
    <row r="1648" spans="1:8">
      <c r="A1648" s="286"/>
      <c r="B1648" s="297"/>
      <c r="C1648" s="288"/>
      <c r="D1648" s="289"/>
      <c r="E1648" s="289"/>
      <c r="F1648" s="289"/>
      <c r="G1648" s="289"/>
      <c r="H1648" s="289"/>
    </row>
    <row r="1649" spans="1:8">
      <c r="A1649" s="286" t="s">
        <v>1633</v>
      </c>
      <c r="B1649" s="287"/>
      <c r="C1649" s="288"/>
      <c r="D1649" s="289"/>
      <c r="E1649" s="289"/>
      <c r="F1649" s="289"/>
      <c r="G1649" s="289"/>
      <c r="H1649" s="289"/>
    </row>
    <row r="1650" spans="1:8">
      <c r="A1650" s="286"/>
      <c r="B1650" s="287"/>
      <c r="C1650" s="288"/>
      <c r="D1650" s="289"/>
      <c r="E1650" s="289"/>
      <c r="F1650" s="289"/>
      <c r="G1650" s="289"/>
      <c r="H1650" s="289"/>
    </row>
    <row r="1651" spans="1:8">
      <c r="A1651" s="286"/>
      <c r="B1651" s="297" t="s">
        <v>224</v>
      </c>
      <c r="C1651" s="288"/>
      <c r="D1651" s="289"/>
      <c r="E1651" s="289"/>
      <c r="F1651" s="289"/>
      <c r="G1651" s="289"/>
      <c r="H1651" s="289"/>
    </row>
    <row r="1652" spans="1:8">
      <c r="A1652" s="286"/>
      <c r="B1652" s="287" t="s">
        <v>1634</v>
      </c>
      <c r="C1652" s="288"/>
      <c r="D1652" s="289"/>
      <c r="E1652" s="289"/>
      <c r="F1652" s="289"/>
      <c r="G1652" s="289"/>
      <c r="H1652" s="289"/>
    </row>
    <row r="1653" spans="1:8">
      <c r="A1653" s="286" t="s">
        <v>1330</v>
      </c>
      <c r="B1653" s="287"/>
      <c r="C1653" s="288"/>
      <c r="D1653" s="289"/>
      <c r="E1653" s="289"/>
      <c r="F1653" s="289"/>
      <c r="G1653" s="289"/>
      <c r="H1653" s="289"/>
    </row>
    <row r="1654" spans="1:8">
      <c r="A1654" s="286"/>
      <c r="B1654" s="298" t="s">
        <v>198</v>
      </c>
      <c r="C1654" s="299" t="s">
        <v>652</v>
      </c>
      <c r="D1654" s="289"/>
      <c r="E1654" s="289"/>
      <c r="F1654" s="289"/>
      <c r="G1654" s="289"/>
      <c r="H1654" s="289"/>
    </row>
    <row r="1655" spans="1:8">
      <c r="A1655" s="286"/>
      <c r="B1655" s="298" t="s">
        <v>198</v>
      </c>
      <c r="C1655" s="299" t="s">
        <v>834</v>
      </c>
      <c r="D1655" s="289"/>
      <c r="E1655" s="289"/>
      <c r="F1655" s="289"/>
      <c r="G1655" s="289"/>
      <c r="H1655" s="289"/>
    </row>
    <row r="1656" spans="1:8">
      <c r="A1656" s="286"/>
      <c r="B1656" s="298" t="s">
        <v>198</v>
      </c>
      <c r="C1656" s="299" t="s">
        <v>1332</v>
      </c>
      <c r="D1656" s="289"/>
      <c r="E1656" s="289"/>
      <c r="F1656" s="289"/>
      <c r="G1656" s="289"/>
      <c r="H1656" s="289"/>
    </row>
    <row r="1657" spans="1:8">
      <c r="A1657" s="286"/>
      <c r="B1657" s="298" t="s">
        <v>198</v>
      </c>
      <c r="C1657" s="299" t="s">
        <v>1128</v>
      </c>
      <c r="D1657" s="289"/>
      <c r="E1657" s="289"/>
      <c r="F1657" s="289"/>
      <c r="G1657" s="289"/>
      <c r="H1657" s="289"/>
    </row>
    <row r="1658" spans="1:8">
      <c r="A1658" s="286"/>
      <c r="B1658" s="298" t="s">
        <v>198</v>
      </c>
      <c r="C1658" s="299" t="s">
        <v>228</v>
      </c>
      <c r="D1658" s="290"/>
      <c r="E1658" s="289"/>
      <c r="F1658" s="289"/>
      <c r="G1658" s="289"/>
      <c r="H1658" s="289"/>
    </row>
    <row r="1659" spans="1:8">
      <c r="A1659" s="286"/>
      <c r="B1659" s="298"/>
      <c r="C1659" s="299"/>
      <c r="D1659" s="289"/>
      <c r="E1659" s="289"/>
      <c r="F1659" s="289"/>
      <c r="G1659" s="289"/>
      <c r="H1659" s="289"/>
    </row>
    <row r="1660" spans="1:8">
      <c r="A1660" s="286"/>
      <c r="B1660" s="297" t="s">
        <v>660</v>
      </c>
      <c r="C1660" s="288"/>
      <c r="D1660" s="289"/>
      <c r="E1660" s="289"/>
      <c r="F1660" s="289"/>
      <c r="G1660" s="289"/>
      <c r="H1660" s="289"/>
    </row>
    <row r="1661" spans="1:8">
      <c r="A1661" s="286"/>
      <c r="B1661" s="287" t="s">
        <v>1635</v>
      </c>
      <c r="C1661" s="288"/>
      <c r="D1661" s="289"/>
      <c r="E1661" s="289"/>
      <c r="F1661" s="289"/>
      <c r="G1661" s="289"/>
      <c r="H1661" s="289"/>
    </row>
    <row r="1662" spans="1:8">
      <c r="A1662" s="286" t="s">
        <v>1636</v>
      </c>
      <c r="B1662" s="287"/>
      <c r="C1662" s="288"/>
      <c r="D1662" s="289"/>
      <c r="E1662" s="289"/>
      <c r="F1662" s="289"/>
      <c r="G1662" s="289"/>
      <c r="H1662" s="289"/>
    </row>
    <row r="1663" spans="1:8">
      <c r="A1663" s="286"/>
      <c r="B1663" s="287" t="s">
        <v>1546</v>
      </c>
      <c r="C1663" s="288"/>
      <c r="D1663" s="289"/>
      <c r="E1663" s="289"/>
      <c r="F1663" s="289"/>
      <c r="G1663" s="289"/>
      <c r="H1663" s="289"/>
    </row>
    <row r="1664" spans="1:8">
      <c r="A1664" s="286" t="s">
        <v>1547</v>
      </c>
      <c r="B1664" s="287"/>
      <c r="C1664" s="288"/>
      <c r="D1664" s="289"/>
      <c r="E1664" s="289"/>
      <c r="F1664" s="289"/>
      <c r="G1664" s="289"/>
      <c r="H1664" s="289"/>
    </row>
    <row r="1665" spans="1:8">
      <c r="A1665" s="286" t="s">
        <v>1548</v>
      </c>
      <c r="B1665" s="287"/>
      <c r="C1665" s="288"/>
      <c r="D1665" s="289"/>
      <c r="E1665" s="289"/>
      <c r="F1665" s="289"/>
      <c r="G1665" s="289"/>
      <c r="H1665" s="289"/>
    </row>
    <row r="1666" spans="1:8">
      <c r="A1666" s="286" t="s">
        <v>1549</v>
      </c>
      <c r="B1666" s="287"/>
      <c r="C1666" s="288"/>
      <c r="D1666" s="289"/>
      <c r="E1666" s="289"/>
      <c r="F1666" s="289"/>
      <c r="G1666" s="289"/>
      <c r="H1666" s="289"/>
    </row>
    <row r="1667" spans="1:8">
      <c r="A1667" s="286"/>
      <c r="B1667" s="287" t="s">
        <v>1550</v>
      </c>
      <c r="C1667" s="288"/>
      <c r="D1667" s="289"/>
      <c r="E1667" s="289"/>
      <c r="F1667" s="289"/>
      <c r="G1667" s="289"/>
      <c r="H1667" s="289"/>
    </row>
    <row r="1668" spans="1:8">
      <c r="A1668" s="286"/>
      <c r="B1668" s="287" t="s">
        <v>1551</v>
      </c>
      <c r="C1668" s="288"/>
      <c r="D1668" s="289"/>
      <c r="E1668" s="289"/>
      <c r="F1668" s="289"/>
      <c r="G1668" s="289"/>
      <c r="H1668" s="289"/>
    </row>
    <row r="1669" spans="1:8">
      <c r="A1669" s="286" t="s">
        <v>1552</v>
      </c>
      <c r="B1669" s="287"/>
      <c r="C1669" s="288"/>
      <c r="D1669" s="289"/>
      <c r="E1669" s="289"/>
      <c r="F1669" s="289"/>
      <c r="G1669" s="289"/>
      <c r="H1669" s="289"/>
    </row>
    <row r="1670" spans="1:8">
      <c r="A1670" s="286"/>
      <c r="B1670" s="287" t="s">
        <v>1637</v>
      </c>
      <c r="C1670" s="288"/>
      <c r="D1670" s="289"/>
      <c r="E1670" s="289"/>
      <c r="F1670" s="289"/>
      <c r="G1670" s="289"/>
      <c r="H1670" s="289"/>
    </row>
    <row r="1671" spans="1:8">
      <c r="A1671" s="286" t="s">
        <v>1554</v>
      </c>
      <c r="B1671" s="287"/>
      <c r="C1671" s="288"/>
      <c r="D1671" s="289"/>
      <c r="E1671" s="289"/>
      <c r="F1671" s="289"/>
      <c r="G1671" s="289"/>
      <c r="H1671" s="289"/>
    </row>
    <row r="1672" spans="1:8">
      <c r="A1672" s="286"/>
      <c r="B1672" s="287"/>
      <c r="C1672" s="288"/>
      <c r="D1672" s="289"/>
      <c r="E1672" s="289"/>
      <c r="F1672" s="289"/>
      <c r="G1672" s="289"/>
      <c r="H1672" s="289"/>
    </row>
    <row r="1673" spans="1:8">
      <c r="A1673" s="286"/>
      <c r="B1673" s="287"/>
      <c r="C1673" s="288"/>
      <c r="D1673" s="289" t="s">
        <v>1603</v>
      </c>
      <c r="E1673" s="301" t="s">
        <v>299</v>
      </c>
      <c r="F1673" s="287" t="s">
        <v>1638</v>
      </c>
      <c r="G1673" s="289"/>
      <c r="H1673" s="289"/>
    </row>
    <row r="1674" spans="1:8">
      <c r="A1674" s="286"/>
      <c r="B1674" s="287"/>
      <c r="C1674" s="288"/>
      <c r="D1674" s="289" t="s">
        <v>1605</v>
      </c>
      <c r="E1674" s="301" t="s">
        <v>299</v>
      </c>
      <c r="F1674" s="287" t="s">
        <v>1638</v>
      </c>
      <c r="G1674" s="289"/>
      <c r="H1674" s="289"/>
    </row>
    <row r="1675" spans="1:8">
      <c r="A1675" s="286"/>
      <c r="B1675" s="287"/>
      <c r="C1675" s="288"/>
      <c r="D1675" s="289" t="s">
        <v>1612</v>
      </c>
      <c r="E1675" s="301" t="s">
        <v>299</v>
      </c>
      <c r="F1675" s="287" t="s">
        <v>1639</v>
      </c>
      <c r="G1675" s="289"/>
      <c r="H1675" s="289"/>
    </row>
    <row r="1676" spans="1:8">
      <c r="A1676" s="286"/>
      <c r="B1676" s="287"/>
      <c r="C1676" s="288"/>
      <c r="D1676" s="289"/>
      <c r="E1676" s="289"/>
      <c r="F1676" s="289"/>
      <c r="G1676" s="289"/>
      <c r="H1676" s="289"/>
    </row>
    <row r="1677" spans="1:8">
      <c r="A1677" s="286"/>
      <c r="B1677" s="297" t="s">
        <v>240</v>
      </c>
      <c r="C1677" s="288"/>
      <c r="D1677" s="289"/>
      <c r="E1677" s="289"/>
      <c r="F1677" s="289"/>
      <c r="G1677" s="289"/>
      <c r="H1677" s="289"/>
    </row>
    <row r="1678" spans="1:8">
      <c r="A1678" s="286"/>
      <c r="B1678" s="287" t="s">
        <v>1640</v>
      </c>
      <c r="C1678" s="288"/>
      <c r="D1678" s="289"/>
      <c r="E1678" s="289"/>
      <c r="F1678" s="289"/>
      <c r="G1678" s="289"/>
      <c r="H1678" s="289"/>
    </row>
    <row r="1679" spans="1:8">
      <c r="A1679" s="286" t="s">
        <v>1641</v>
      </c>
      <c r="B1679" s="287"/>
      <c r="C1679" s="288"/>
      <c r="D1679" s="289"/>
      <c r="E1679" s="289"/>
      <c r="F1679" s="289"/>
      <c r="G1679" s="289"/>
      <c r="H1679" s="289"/>
    </row>
    <row r="1682" spans="1:8">
      <c r="A1682" s="286" t="s">
        <v>1642</v>
      </c>
      <c r="B1682" s="287"/>
      <c r="C1682" s="288"/>
      <c r="D1682" s="289"/>
      <c r="E1682" s="289"/>
      <c r="F1682" s="289"/>
      <c r="G1682" s="289"/>
      <c r="H1682" s="289"/>
    </row>
    <row r="1683" spans="1:8">
      <c r="A1683" s="286"/>
      <c r="B1683" s="287"/>
      <c r="C1683" s="288"/>
      <c r="D1683" s="289"/>
      <c r="E1683" s="289"/>
      <c r="F1683" s="289"/>
      <c r="G1683" s="289"/>
      <c r="H1683" s="289"/>
    </row>
    <row r="1684" spans="1:8">
      <c r="A1684" s="286"/>
      <c r="B1684" s="297" t="s">
        <v>224</v>
      </c>
      <c r="C1684" s="288"/>
      <c r="D1684" s="289"/>
      <c r="E1684" s="289"/>
      <c r="F1684" s="289"/>
      <c r="G1684" s="289"/>
      <c r="H1684" s="289"/>
    </row>
    <row r="1685" spans="1:8">
      <c r="A1685" s="286"/>
      <c r="B1685" s="287" t="s">
        <v>1643</v>
      </c>
      <c r="C1685" s="288"/>
      <c r="D1685" s="289"/>
      <c r="E1685" s="289"/>
      <c r="F1685" s="289"/>
      <c r="G1685" s="289"/>
      <c r="H1685" s="289"/>
    </row>
    <row r="1686" spans="1:8">
      <c r="A1686" s="286" t="s">
        <v>1330</v>
      </c>
      <c r="B1686" s="287"/>
      <c r="C1686" s="288"/>
      <c r="D1686" s="289"/>
      <c r="E1686" s="289"/>
      <c r="F1686" s="289"/>
      <c r="G1686" s="289"/>
      <c r="H1686" s="289"/>
    </row>
    <row r="1687" spans="1:8">
      <c r="A1687" s="286"/>
      <c r="B1687" s="298" t="s">
        <v>198</v>
      </c>
      <c r="C1687" s="299" t="s">
        <v>652</v>
      </c>
      <c r="D1687" s="289"/>
      <c r="E1687" s="289"/>
      <c r="F1687" s="289"/>
      <c r="G1687" s="289"/>
      <c r="H1687" s="289"/>
    </row>
    <row r="1688" spans="1:8">
      <c r="A1688" s="286"/>
      <c r="B1688" s="298" t="s">
        <v>198</v>
      </c>
      <c r="C1688" s="299" t="s">
        <v>834</v>
      </c>
      <c r="D1688" s="289"/>
      <c r="E1688" s="289"/>
      <c r="F1688" s="289"/>
      <c r="G1688" s="289"/>
      <c r="H1688" s="289"/>
    </row>
    <row r="1689" spans="1:8">
      <c r="A1689" s="286"/>
      <c r="B1689" s="298" t="s">
        <v>198</v>
      </c>
      <c r="C1689" s="299" t="s">
        <v>1332</v>
      </c>
      <c r="D1689" s="289"/>
      <c r="E1689" s="289"/>
      <c r="F1689" s="289"/>
      <c r="G1689" s="289"/>
      <c r="H1689" s="289"/>
    </row>
    <row r="1690" spans="1:8">
      <c r="A1690" s="286"/>
      <c r="B1690" s="298" t="s">
        <v>198</v>
      </c>
      <c r="C1690" s="299" t="s">
        <v>837</v>
      </c>
      <c r="D1690" s="289"/>
      <c r="E1690" s="289"/>
      <c r="F1690" s="289"/>
      <c r="G1690" s="289"/>
      <c r="H1690" s="289"/>
    </row>
    <row r="1691" spans="1:8">
      <c r="A1691" s="286"/>
      <c r="B1691" s="298" t="s">
        <v>198</v>
      </c>
      <c r="C1691" s="299" t="s">
        <v>1644</v>
      </c>
      <c r="D1691" s="289"/>
      <c r="E1691" s="289"/>
      <c r="F1691" s="289"/>
      <c r="G1691" s="289"/>
      <c r="H1691" s="289"/>
    </row>
    <row r="1692" spans="1:8">
      <c r="A1692" s="286"/>
      <c r="B1692" s="298" t="s">
        <v>198</v>
      </c>
      <c r="C1692" s="299" t="s">
        <v>1645</v>
      </c>
      <c r="D1692" s="289"/>
      <c r="E1692" s="289"/>
      <c r="F1692" s="289"/>
      <c r="G1692" s="289"/>
      <c r="H1692" s="289"/>
    </row>
    <row r="1693" spans="1:8">
      <c r="A1693" s="286"/>
      <c r="B1693" s="298" t="s">
        <v>198</v>
      </c>
      <c r="C1693" s="299" t="s">
        <v>1646</v>
      </c>
      <c r="D1693" s="289"/>
      <c r="E1693" s="289"/>
      <c r="F1693" s="289"/>
      <c r="G1693" s="289"/>
      <c r="H1693" s="289"/>
    </row>
    <row r="1694" spans="1:8">
      <c r="A1694" s="286"/>
      <c r="B1694" s="298" t="s">
        <v>198</v>
      </c>
      <c r="C1694" s="299" t="s">
        <v>228</v>
      </c>
      <c r="D1694" s="290"/>
      <c r="E1694" s="289"/>
      <c r="F1694" s="289"/>
      <c r="G1694" s="289"/>
      <c r="H1694" s="289"/>
    </row>
    <row r="1695" spans="1:8">
      <c r="A1695" s="286"/>
      <c r="B1695" s="298"/>
      <c r="C1695" s="299"/>
      <c r="D1695" s="289"/>
      <c r="E1695" s="289"/>
      <c r="F1695" s="289"/>
      <c r="G1695" s="289"/>
      <c r="H1695" s="289"/>
    </row>
    <row r="1696" spans="1:8">
      <c r="A1696" s="286"/>
      <c r="B1696" s="297" t="s">
        <v>660</v>
      </c>
      <c r="C1696" s="288"/>
      <c r="D1696" s="289"/>
      <c r="E1696" s="289"/>
      <c r="F1696" s="289"/>
      <c r="G1696" s="289"/>
      <c r="H1696" s="289"/>
    </row>
    <row r="1697" spans="1:8">
      <c r="A1697" s="286"/>
      <c r="B1697" s="287" t="s">
        <v>1647</v>
      </c>
      <c r="C1697" s="288"/>
      <c r="D1697" s="289"/>
      <c r="E1697" s="289"/>
      <c r="F1697" s="289"/>
      <c r="G1697" s="289"/>
      <c r="H1697" s="289"/>
    </row>
    <row r="1698" spans="1:8">
      <c r="A1698" s="286" t="s">
        <v>1648</v>
      </c>
      <c r="B1698" s="287"/>
      <c r="C1698" s="288"/>
      <c r="D1698" s="289"/>
      <c r="E1698" s="289"/>
      <c r="F1698" s="289"/>
      <c r="G1698" s="289"/>
      <c r="H1698" s="289"/>
    </row>
    <row r="1699" spans="1:8">
      <c r="A1699" s="286"/>
      <c r="B1699" s="287"/>
      <c r="C1699" s="288" t="s">
        <v>451</v>
      </c>
      <c r="D1699" s="283" t="s">
        <v>1142</v>
      </c>
      <c r="E1699" s="301" t="s">
        <v>299</v>
      </c>
      <c r="F1699" s="279" t="s">
        <v>1143</v>
      </c>
      <c r="G1699" s="289"/>
      <c r="H1699" s="289"/>
    </row>
    <row r="1700" spans="1:8">
      <c r="A1700" s="286"/>
      <c r="B1700" s="287"/>
      <c r="C1700" s="288" t="s">
        <v>454</v>
      </c>
      <c r="D1700" s="283" t="s">
        <v>1144</v>
      </c>
      <c r="E1700" s="301" t="s">
        <v>299</v>
      </c>
      <c r="F1700" s="279" t="s">
        <v>1143</v>
      </c>
      <c r="G1700" s="289"/>
      <c r="H1700" s="289"/>
    </row>
    <row r="1701" spans="1:8">
      <c r="A1701" s="286"/>
      <c r="B1701" s="287"/>
      <c r="C1701" s="288"/>
      <c r="D1701" s="283" t="s">
        <v>1145</v>
      </c>
      <c r="E1701" s="301" t="s">
        <v>299</v>
      </c>
      <c r="F1701" s="279" t="s">
        <v>1146</v>
      </c>
      <c r="G1701" s="289"/>
      <c r="H1701" s="289"/>
    </row>
    <row r="1702" spans="1:8">
      <c r="A1702" s="286"/>
      <c r="B1702" s="287"/>
      <c r="C1702" s="288"/>
      <c r="D1702" s="283" t="s">
        <v>1147</v>
      </c>
      <c r="E1702" s="301" t="s">
        <v>299</v>
      </c>
      <c r="F1702" s="279" t="s">
        <v>1148</v>
      </c>
      <c r="G1702" s="289"/>
      <c r="H1702" s="289"/>
    </row>
    <row r="1703" spans="1:8">
      <c r="A1703" s="286"/>
      <c r="B1703" s="287"/>
      <c r="C1703" s="288"/>
      <c r="D1703" s="289" t="s">
        <v>1149</v>
      </c>
      <c r="E1703" s="301" t="s">
        <v>299</v>
      </c>
      <c r="F1703" s="287" t="s">
        <v>1150</v>
      </c>
      <c r="G1703" s="289"/>
      <c r="H1703" s="289"/>
    </row>
    <row r="1704" spans="1:8">
      <c r="A1704" s="286"/>
      <c r="B1704" s="287"/>
      <c r="C1704" s="288"/>
      <c r="D1704" s="289" t="s">
        <v>1151</v>
      </c>
      <c r="E1704" s="301" t="s">
        <v>299</v>
      </c>
      <c r="F1704" s="287" t="s">
        <v>1152</v>
      </c>
      <c r="G1704" s="289"/>
      <c r="H1704" s="289"/>
    </row>
    <row r="1705" spans="1:8">
      <c r="A1705" s="286"/>
      <c r="B1705" s="287"/>
      <c r="C1705" s="288"/>
      <c r="D1705" s="289" t="s">
        <v>1153</v>
      </c>
      <c r="E1705" s="301" t="s">
        <v>299</v>
      </c>
      <c r="F1705" s="287" t="s">
        <v>1154</v>
      </c>
      <c r="G1705" s="289"/>
      <c r="H1705" s="289"/>
    </row>
    <row r="1706" spans="1:8">
      <c r="A1706" s="286"/>
      <c r="B1706" s="287"/>
      <c r="C1706" s="288"/>
      <c r="D1706" s="289" t="s">
        <v>1155</v>
      </c>
      <c r="E1706" s="301" t="s">
        <v>299</v>
      </c>
      <c r="F1706" s="287" t="s">
        <v>1156</v>
      </c>
      <c r="G1706" s="289"/>
      <c r="H1706" s="289"/>
    </row>
    <row r="1707" spans="1:8">
      <c r="A1707" s="286"/>
      <c r="B1707" s="287"/>
      <c r="C1707" s="288"/>
      <c r="D1707" s="289" t="s">
        <v>1157</v>
      </c>
      <c r="E1707" s="301" t="s">
        <v>299</v>
      </c>
      <c r="F1707" s="287" t="s">
        <v>1158</v>
      </c>
      <c r="G1707" s="289"/>
      <c r="H1707" s="289"/>
    </row>
    <row r="1708" spans="1:8">
      <c r="A1708" s="286"/>
      <c r="B1708" s="287"/>
      <c r="C1708" s="288"/>
      <c r="D1708" s="289" t="s">
        <v>1159</v>
      </c>
      <c r="E1708" s="301" t="s">
        <v>299</v>
      </c>
      <c r="F1708" s="287" t="s">
        <v>1160</v>
      </c>
      <c r="G1708" s="289"/>
      <c r="H1708" s="289"/>
    </row>
    <row r="1709" spans="1:8">
      <c r="A1709" s="286"/>
      <c r="B1709" s="287"/>
      <c r="C1709" s="288"/>
      <c r="D1709" s="289" t="s">
        <v>1161</v>
      </c>
      <c r="E1709" s="301" t="s">
        <v>299</v>
      </c>
      <c r="F1709" s="287" t="s">
        <v>1162</v>
      </c>
      <c r="G1709" s="289"/>
      <c r="H1709" s="289"/>
    </row>
    <row r="1710" spans="1:8">
      <c r="A1710" s="286"/>
      <c r="B1710" s="287"/>
      <c r="C1710" s="288"/>
      <c r="D1710" s="289" t="s">
        <v>1163</v>
      </c>
      <c r="E1710" s="301" t="s">
        <v>299</v>
      </c>
      <c r="F1710" s="287" t="s">
        <v>1164</v>
      </c>
      <c r="G1710" s="289"/>
      <c r="H1710" s="289"/>
    </row>
    <row r="1711" spans="1:8">
      <c r="A1711" s="286"/>
      <c r="B1711" s="287"/>
      <c r="C1711" s="288"/>
      <c r="D1711" s="289" t="s">
        <v>1649</v>
      </c>
      <c r="E1711" s="301" t="s">
        <v>299</v>
      </c>
      <c r="F1711" s="287" t="s">
        <v>1650</v>
      </c>
      <c r="G1711" s="289"/>
      <c r="H1711" s="289"/>
    </row>
    <row r="1712" spans="1:8">
      <c r="A1712" s="286"/>
      <c r="B1712" s="287"/>
      <c r="C1712" s="288"/>
      <c r="D1712" s="289" t="s">
        <v>1651</v>
      </c>
      <c r="E1712" s="301" t="s">
        <v>299</v>
      </c>
      <c r="F1712" s="287" t="s">
        <v>1652</v>
      </c>
      <c r="G1712" s="289"/>
      <c r="H1712" s="289"/>
    </row>
    <row r="1713" spans="1:8">
      <c r="A1713" s="286"/>
      <c r="B1713" s="287"/>
      <c r="C1713" s="288"/>
      <c r="D1713" s="289" t="s">
        <v>1165</v>
      </c>
      <c r="E1713" s="301" t="s">
        <v>299</v>
      </c>
      <c r="F1713" s="287" t="s">
        <v>1166</v>
      </c>
      <c r="G1713" s="289"/>
      <c r="H1713" s="289"/>
    </row>
    <row r="1714" spans="1:8">
      <c r="C1714" s="288"/>
      <c r="D1714" s="289" t="s">
        <v>1167</v>
      </c>
      <c r="E1714" s="301" t="s">
        <v>299</v>
      </c>
      <c r="F1714" s="287" t="s">
        <v>1168</v>
      </c>
      <c r="G1714" s="289"/>
      <c r="H1714" s="289"/>
    </row>
    <row r="1715" spans="1:8">
      <c r="C1715" s="288"/>
      <c r="D1715" s="289" t="s">
        <v>1169</v>
      </c>
      <c r="E1715" s="301" t="s">
        <v>299</v>
      </c>
      <c r="F1715" s="287" t="s">
        <v>1170</v>
      </c>
      <c r="G1715" s="289"/>
      <c r="H1715" s="289"/>
    </row>
    <row r="1716" spans="1:8">
      <c r="C1716" s="288"/>
      <c r="D1716" s="279" t="s">
        <v>1653</v>
      </c>
      <c r="E1716" s="301" t="s">
        <v>299</v>
      </c>
      <c r="F1716" s="287" t="s">
        <v>1654</v>
      </c>
      <c r="G1716" s="289"/>
      <c r="H1716" s="289"/>
    </row>
    <row r="1717" spans="1:8">
      <c r="C1717" s="288"/>
      <c r="D1717" s="279" t="s">
        <v>1655</v>
      </c>
      <c r="E1717" s="301" t="s">
        <v>299</v>
      </c>
      <c r="F1717" s="287" t="s">
        <v>1654</v>
      </c>
      <c r="G1717" s="289"/>
      <c r="H1717" s="289"/>
    </row>
    <row r="1718" spans="1:8">
      <c r="C1718" s="288"/>
      <c r="D1718" s="279" t="s">
        <v>1656</v>
      </c>
      <c r="E1718" s="301"/>
      <c r="F1718" s="287" t="s">
        <v>1657</v>
      </c>
      <c r="G1718" s="289"/>
      <c r="H1718" s="289"/>
    </row>
    <row r="1719" spans="1:8">
      <c r="C1719" s="288"/>
      <c r="D1719" s="289"/>
      <c r="E1719" s="289"/>
      <c r="F1719" s="289"/>
      <c r="G1719" s="289"/>
      <c r="H1719" s="289"/>
    </row>
    <row r="1720" spans="1:8">
      <c r="B1720" s="297" t="s">
        <v>1251</v>
      </c>
    </row>
    <row r="1721" spans="1:8">
      <c r="B1721" s="287" t="s">
        <v>1658</v>
      </c>
    </row>
    <row r="1722" spans="1:8">
      <c r="A1722" s="279" t="s">
        <v>1659</v>
      </c>
      <c r="B1722" s="286"/>
      <c r="C1722" s="287"/>
    </row>
    <row r="1723" spans="1:8">
      <c r="B1723" s="286"/>
      <c r="C1723" s="287" t="s">
        <v>1660</v>
      </c>
    </row>
    <row r="1724" spans="1:8">
      <c r="B1724" s="288" t="s">
        <v>144</v>
      </c>
      <c r="C1724" s="287" t="s">
        <v>1661</v>
      </c>
    </row>
    <row r="1725" spans="1:8">
      <c r="B1725" s="286"/>
      <c r="C1725" s="287" t="s">
        <v>1662</v>
      </c>
    </row>
    <row r="1726" spans="1:8">
      <c r="B1726" s="288" t="s">
        <v>146</v>
      </c>
      <c r="C1726" s="287" t="s">
        <v>1663</v>
      </c>
    </row>
    <row r="1727" spans="1:8">
      <c r="B1727" s="288" t="s">
        <v>148</v>
      </c>
      <c r="C1727" s="287" t="s">
        <v>1664</v>
      </c>
    </row>
    <row r="1728" spans="1:8">
      <c r="B1728" s="288" t="s">
        <v>150</v>
      </c>
      <c r="C1728" s="287" t="s">
        <v>1665</v>
      </c>
    </row>
    <row r="1729" spans="2:3">
      <c r="B1729" s="288" t="s">
        <v>1666</v>
      </c>
      <c r="C1729" s="287" t="s">
        <v>1667</v>
      </c>
    </row>
    <row r="1730" spans="2:3">
      <c r="B1730" s="288"/>
      <c r="C1730" s="287" t="s">
        <v>1668</v>
      </c>
    </row>
    <row r="1731" spans="2:3">
      <c r="B1731" s="288" t="s">
        <v>1669</v>
      </c>
      <c r="C1731" s="287" t="s">
        <v>1670</v>
      </c>
    </row>
    <row r="1732" spans="2:3">
      <c r="B1732" s="288" t="s">
        <v>1671</v>
      </c>
      <c r="C1732" s="287" t="s">
        <v>1672</v>
      </c>
    </row>
    <row r="1733" spans="2:3">
      <c r="B1733" s="288" t="s">
        <v>1673</v>
      </c>
      <c r="C1733" s="287" t="s">
        <v>1674</v>
      </c>
    </row>
    <row r="1734" spans="2:3">
      <c r="B1734" s="288"/>
      <c r="C1734" s="287" t="s">
        <v>1675</v>
      </c>
    </row>
    <row r="1735" spans="2:3">
      <c r="B1735" s="288" t="s">
        <v>1676</v>
      </c>
      <c r="C1735" s="287" t="s">
        <v>1677</v>
      </c>
    </row>
    <row r="1736" spans="2:3">
      <c r="B1736" s="288"/>
      <c r="C1736" s="287"/>
    </row>
    <row r="1737" spans="2:3">
      <c r="B1737" s="297" t="s">
        <v>1678</v>
      </c>
      <c r="C1737" s="287"/>
    </row>
    <row r="1738" spans="2:3">
      <c r="B1738" s="287" t="s">
        <v>1679</v>
      </c>
    </row>
    <row r="1739" spans="2:3">
      <c r="B1739" s="288" t="s">
        <v>144</v>
      </c>
      <c r="C1739" s="287" t="s">
        <v>1680</v>
      </c>
    </row>
    <row r="1740" spans="2:3">
      <c r="B1740" s="288" t="s">
        <v>146</v>
      </c>
      <c r="C1740" s="287" t="s">
        <v>1681</v>
      </c>
    </row>
    <row r="1741" spans="2:3">
      <c r="B1741" s="288" t="s">
        <v>148</v>
      </c>
      <c r="C1741" s="287" t="s">
        <v>1682</v>
      </c>
    </row>
    <row r="1742" spans="2:3">
      <c r="B1742" s="288" t="s">
        <v>150</v>
      </c>
      <c r="C1742" s="287" t="s">
        <v>1683</v>
      </c>
    </row>
    <row r="1743" spans="2:3">
      <c r="B1743" s="288" t="s">
        <v>1666</v>
      </c>
      <c r="C1743" s="287" t="s">
        <v>1684</v>
      </c>
    </row>
    <row r="1744" spans="2:3">
      <c r="B1744" s="288"/>
      <c r="C1744" s="287"/>
    </row>
    <row r="1745" spans="1:3">
      <c r="B1745" s="297" t="s">
        <v>1685</v>
      </c>
      <c r="C1745" s="287"/>
    </row>
    <row r="1746" spans="1:3">
      <c r="B1746" s="286" t="s">
        <v>1686</v>
      </c>
      <c r="C1746" s="287"/>
    </row>
    <row r="1747" spans="1:3">
      <c r="A1747" s="279" t="s">
        <v>1687</v>
      </c>
      <c r="B1747" s="297"/>
      <c r="C1747" s="287"/>
    </row>
    <row r="1748" spans="1:3">
      <c r="B1748" s="288" t="s">
        <v>144</v>
      </c>
      <c r="C1748" s="294" t="s">
        <v>1688</v>
      </c>
    </row>
    <row r="1749" spans="1:3">
      <c r="B1749" s="288" t="s">
        <v>146</v>
      </c>
      <c r="C1749" s="294" t="s">
        <v>1689</v>
      </c>
    </row>
    <row r="1750" spans="1:3">
      <c r="B1750" s="288" t="s">
        <v>148</v>
      </c>
      <c r="C1750" s="294" t="s">
        <v>1690</v>
      </c>
    </row>
    <row r="1751" spans="1:3">
      <c r="B1751" s="288" t="s">
        <v>150</v>
      </c>
      <c r="C1751" s="294" t="s">
        <v>1691</v>
      </c>
    </row>
    <row r="1752" spans="1:3">
      <c r="B1752" s="297"/>
      <c r="C1752" s="287"/>
    </row>
    <row r="1753" spans="1:3">
      <c r="B1753" s="286" t="s">
        <v>1692</v>
      </c>
      <c r="C1753" s="287"/>
    </row>
    <row r="1754" spans="1:3">
      <c r="B1754" s="288" t="s">
        <v>144</v>
      </c>
      <c r="C1754" s="287" t="s">
        <v>1693</v>
      </c>
    </row>
    <row r="1755" spans="1:3">
      <c r="B1755" s="288"/>
      <c r="C1755" s="287" t="s">
        <v>1694</v>
      </c>
    </row>
    <row r="1756" spans="1:3">
      <c r="B1756" s="288" t="s">
        <v>146</v>
      </c>
      <c r="C1756" s="287" t="s">
        <v>1695</v>
      </c>
    </row>
    <row r="1757" spans="1:3">
      <c r="B1757" s="288" t="s">
        <v>148</v>
      </c>
      <c r="C1757" s="287" t="s">
        <v>1696</v>
      </c>
    </row>
    <row r="1758" spans="1:3">
      <c r="A1758" s="279" t="s">
        <v>1697</v>
      </c>
      <c r="B1758" s="288"/>
      <c r="C1758" s="287"/>
    </row>
    <row r="1759" spans="1:3">
      <c r="B1759" s="286"/>
      <c r="C1759" s="287"/>
    </row>
    <row r="1760" spans="1:3">
      <c r="B1760" s="297" t="s">
        <v>240</v>
      </c>
    </row>
    <row r="1761" spans="1:8">
      <c r="A1761" s="286"/>
      <c r="B1761" s="287" t="s">
        <v>1698</v>
      </c>
      <c r="C1761" s="288"/>
      <c r="D1761" s="289"/>
      <c r="E1761" s="289"/>
      <c r="F1761" s="289"/>
      <c r="G1761" s="289"/>
      <c r="H1761" s="289"/>
    </row>
    <row r="1762" spans="1:8">
      <c r="A1762" s="286" t="s">
        <v>1206</v>
      </c>
      <c r="B1762" s="287"/>
      <c r="C1762" s="288"/>
      <c r="D1762" s="289"/>
      <c r="E1762" s="289"/>
      <c r="F1762" s="289"/>
      <c r="G1762" s="289"/>
      <c r="H1762" s="289"/>
    </row>
    <row r="1765" spans="1:8">
      <c r="A1765" s="286" t="s">
        <v>1207</v>
      </c>
      <c r="B1765" s="287"/>
      <c r="C1765" s="288"/>
      <c r="D1765" s="289"/>
      <c r="E1765" s="289"/>
      <c r="F1765" s="289"/>
      <c r="G1765" s="289"/>
      <c r="H1765" s="289"/>
    </row>
    <row r="1766" spans="1:8">
      <c r="A1766" s="286"/>
      <c r="B1766" s="287"/>
      <c r="C1766" s="288"/>
      <c r="D1766" s="289"/>
      <c r="E1766" s="289"/>
      <c r="F1766" s="289"/>
      <c r="G1766" s="289"/>
      <c r="H1766" s="289"/>
    </row>
    <row r="1767" spans="1:8">
      <c r="A1767" s="286"/>
      <c r="B1767" s="297" t="s">
        <v>224</v>
      </c>
      <c r="C1767" s="288"/>
      <c r="D1767" s="289"/>
      <c r="E1767" s="289"/>
      <c r="F1767" s="289"/>
      <c r="G1767" s="289"/>
      <c r="H1767" s="289"/>
    </row>
    <row r="1768" spans="1:8">
      <c r="A1768" s="286"/>
      <c r="B1768" s="287" t="s">
        <v>1699</v>
      </c>
      <c r="C1768" s="288"/>
      <c r="D1768" s="289"/>
      <c r="E1768" s="289"/>
      <c r="F1768" s="289"/>
      <c r="G1768" s="289"/>
      <c r="H1768" s="289"/>
    </row>
    <row r="1769" spans="1:8">
      <c r="A1769" s="286" t="s">
        <v>1330</v>
      </c>
      <c r="B1769" s="287"/>
      <c r="C1769" s="288"/>
      <c r="D1769" s="289"/>
      <c r="E1769" s="289"/>
      <c r="F1769" s="289"/>
      <c r="G1769" s="289"/>
      <c r="H1769" s="289"/>
    </row>
    <row r="1770" spans="1:8">
      <c r="A1770" s="286"/>
      <c r="B1770" s="298" t="s">
        <v>198</v>
      </c>
      <c r="C1770" s="299" t="s">
        <v>652</v>
      </c>
      <c r="D1770" s="289"/>
      <c r="E1770" s="289"/>
      <c r="F1770" s="289"/>
      <c r="G1770" s="289"/>
      <c r="H1770" s="289"/>
    </row>
    <row r="1771" spans="1:8">
      <c r="A1771" s="286"/>
      <c r="B1771" s="298" t="s">
        <v>198</v>
      </c>
      <c r="C1771" s="299" t="s">
        <v>834</v>
      </c>
      <c r="D1771" s="289"/>
      <c r="E1771" s="289"/>
      <c r="F1771" s="289"/>
      <c r="G1771" s="289"/>
      <c r="H1771" s="289"/>
    </row>
    <row r="1772" spans="1:8">
      <c r="A1772" s="286"/>
      <c r="B1772" s="298" t="s">
        <v>198</v>
      </c>
      <c r="C1772" s="299" t="s">
        <v>1332</v>
      </c>
      <c r="D1772" s="289"/>
      <c r="E1772" s="289"/>
      <c r="F1772" s="289"/>
      <c r="G1772" s="289"/>
      <c r="H1772" s="289"/>
    </row>
    <row r="1773" spans="1:8">
      <c r="A1773" s="286"/>
      <c r="B1773" s="298" t="s">
        <v>198</v>
      </c>
      <c r="C1773" s="299" t="s">
        <v>1700</v>
      </c>
      <c r="D1773" s="289"/>
      <c r="E1773" s="289"/>
      <c r="F1773" s="289"/>
      <c r="G1773" s="289"/>
      <c r="H1773" s="289"/>
    </row>
    <row r="1774" spans="1:8">
      <c r="A1774" s="286"/>
      <c r="B1774" s="298" t="s">
        <v>198</v>
      </c>
      <c r="C1774" s="299" t="s">
        <v>1701</v>
      </c>
      <c r="D1774" s="289"/>
      <c r="E1774" s="289"/>
      <c r="F1774" s="289"/>
      <c r="G1774" s="289"/>
      <c r="H1774" s="289"/>
    </row>
    <row r="1775" spans="1:8">
      <c r="A1775" s="286"/>
      <c r="B1775" s="298" t="s">
        <v>198</v>
      </c>
      <c r="C1775" s="299" t="s">
        <v>1702</v>
      </c>
      <c r="D1775" s="289"/>
      <c r="E1775" s="289"/>
      <c r="F1775" s="289"/>
      <c r="G1775" s="289"/>
      <c r="H1775" s="289"/>
    </row>
    <row r="1776" spans="1:8">
      <c r="A1776" s="286"/>
      <c r="B1776" s="298" t="s">
        <v>198</v>
      </c>
      <c r="C1776" s="299" t="s">
        <v>228</v>
      </c>
      <c r="D1776" s="290"/>
      <c r="E1776" s="289"/>
      <c r="F1776" s="289"/>
      <c r="G1776" s="289"/>
      <c r="H1776" s="289"/>
    </row>
    <row r="1777" spans="1:8">
      <c r="A1777" s="286"/>
      <c r="B1777" s="298"/>
      <c r="C1777" s="299"/>
      <c r="D1777" s="289"/>
      <c r="E1777" s="289"/>
      <c r="F1777" s="289"/>
      <c r="G1777" s="289"/>
      <c r="H1777" s="289"/>
    </row>
    <row r="1778" spans="1:8">
      <c r="A1778" s="286"/>
      <c r="B1778" s="297" t="s">
        <v>660</v>
      </c>
      <c r="C1778" s="288"/>
      <c r="D1778" s="289"/>
      <c r="E1778" s="289"/>
      <c r="F1778" s="289"/>
      <c r="G1778" s="289"/>
      <c r="H1778" s="289"/>
    </row>
    <row r="1779" spans="1:8">
      <c r="A1779" s="286"/>
      <c r="B1779" s="287" t="s">
        <v>1703</v>
      </c>
      <c r="C1779" s="288"/>
      <c r="D1779" s="289"/>
      <c r="E1779" s="289"/>
      <c r="F1779" s="289"/>
      <c r="G1779" s="289"/>
      <c r="H1779" s="289"/>
    </row>
    <row r="1780" spans="1:8">
      <c r="A1780" s="286" t="s">
        <v>1704</v>
      </c>
      <c r="B1780" s="287"/>
      <c r="C1780" s="288"/>
      <c r="D1780" s="289"/>
      <c r="E1780" s="289"/>
      <c r="F1780" s="289"/>
      <c r="G1780" s="289"/>
      <c r="H1780" s="289"/>
    </row>
    <row r="1781" spans="1:8">
      <c r="A1781" s="286"/>
      <c r="B1781" s="287"/>
      <c r="C1781" s="288"/>
      <c r="D1781" s="289" t="s">
        <v>1705</v>
      </c>
      <c r="E1781" s="301" t="s">
        <v>299</v>
      </c>
      <c r="F1781" s="287" t="s">
        <v>1706</v>
      </c>
      <c r="G1781" s="289"/>
      <c r="H1781" s="289"/>
    </row>
    <row r="1782" spans="1:8">
      <c r="A1782" s="286"/>
      <c r="B1782" s="287"/>
      <c r="C1782" s="288"/>
      <c r="D1782" s="289" t="s">
        <v>1707</v>
      </c>
      <c r="E1782" s="301" t="s">
        <v>299</v>
      </c>
      <c r="F1782" s="287" t="s">
        <v>1708</v>
      </c>
      <c r="G1782" s="289"/>
      <c r="H1782" s="289"/>
    </row>
    <row r="1783" spans="1:8">
      <c r="A1783" s="286"/>
      <c r="B1783" s="287"/>
      <c r="C1783" s="288"/>
      <c r="D1783" s="289" t="s">
        <v>1709</v>
      </c>
      <c r="E1783" s="301" t="s">
        <v>299</v>
      </c>
      <c r="F1783" s="287" t="s">
        <v>1710</v>
      </c>
      <c r="G1783" s="289"/>
      <c r="H1783" s="289"/>
    </row>
    <row r="1784" spans="1:8">
      <c r="A1784" s="286"/>
      <c r="B1784" s="287"/>
      <c r="C1784" s="288"/>
      <c r="D1784" s="289" t="s">
        <v>1210</v>
      </c>
      <c r="E1784" s="301" t="s">
        <v>299</v>
      </c>
      <c r="F1784" s="287" t="s">
        <v>1711</v>
      </c>
      <c r="G1784" s="289"/>
      <c r="H1784" s="289"/>
    </row>
    <row r="1785" spans="1:8">
      <c r="A1785" s="286"/>
      <c r="B1785" s="287"/>
      <c r="C1785" s="288"/>
      <c r="D1785" s="289" t="s">
        <v>1712</v>
      </c>
      <c r="E1785" s="301" t="s">
        <v>299</v>
      </c>
      <c r="F1785" s="287" t="s">
        <v>1713</v>
      </c>
      <c r="G1785" s="289"/>
      <c r="H1785" s="289"/>
    </row>
    <row r="1786" spans="1:8">
      <c r="A1786" s="286"/>
      <c r="B1786" s="287"/>
      <c r="C1786" s="288"/>
      <c r="D1786" s="289" t="s">
        <v>1714</v>
      </c>
      <c r="E1786" s="301" t="s">
        <v>299</v>
      </c>
      <c r="F1786" s="287" t="s">
        <v>1715</v>
      </c>
      <c r="G1786" s="289"/>
      <c r="H1786" s="289"/>
    </row>
    <row r="1787" spans="1:8">
      <c r="A1787" s="286"/>
      <c r="B1787" s="287"/>
      <c r="C1787" s="288"/>
      <c r="D1787" s="289" t="s">
        <v>1218</v>
      </c>
      <c r="E1787" s="301" t="s">
        <v>299</v>
      </c>
      <c r="F1787" s="287" t="s">
        <v>1716</v>
      </c>
      <c r="G1787" s="289"/>
      <c r="H1787" s="289"/>
    </row>
    <row r="1788" spans="1:8">
      <c r="A1788" s="286"/>
      <c r="B1788" s="287"/>
      <c r="C1788" s="288"/>
      <c r="D1788" s="289" t="s">
        <v>1717</v>
      </c>
      <c r="E1788" s="301" t="s">
        <v>299</v>
      </c>
      <c r="F1788" s="287" t="s">
        <v>1718</v>
      </c>
      <c r="G1788" s="289"/>
      <c r="H1788" s="289"/>
    </row>
    <row r="1789" spans="1:8">
      <c r="A1789" s="286"/>
      <c r="B1789" s="287"/>
      <c r="C1789" s="288"/>
      <c r="D1789" s="289" t="s">
        <v>1719</v>
      </c>
      <c r="E1789" s="301" t="s">
        <v>299</v>
      </c>
      <c r="F1789" s="287" t="s">
        <v>1720</v>
      </c>
      <c r="G1789" s="289"/>
      <c r="H1789" s="289"/>
    </row>
    <row r="1790" spans="1:8">
      <c r="A1790" s="286"/>
      <c r="B1790" s="287"/>
      <c r="C1790" s="288"/>
      <c r="D1790" s="289" t="s">
        <v>1024</v>
      </c>
      <c r="E1790" s="301" t="s">
        <v>299</v>
      </c>
      <c r="F1790" s="287" t="s">
        <v>1721</v>
      </c>
      <c r="G1790" s="289"/>
      <c r="H1790" s="289"/>
    </row>
    <row r="1791" spans="1:8">
      <c r="A1791" s="286"/>
      <c r="B1791" s="287"/>
      <c r="C1791" s="288"/>
      <c r="D1791" s="289" t="s">
        <v>1212</v>
      </c>
      <c r="E1791" s="301" t="s">
        <v>299</v>
      </c>
      <c r="F1791" s="287" t="s">
        <v>1722</v>
      </c>
      <c r="G1791" s="289"/>
      <c r="H1791" s="289"/>
    </row>
    <row r="1792" spans="1:8">
      <c r="A1792" s="286"/>
      <c r="B1792" s="287"/>
      <c r="C1792" s="288"/>
      <c r="D1792" s="289" t="s">
        <v>1026</v>
      </c>
      <c r="E1792" s="301" t="s">
        <v>299</v>
      </c>
      <c r="F1792" s="287" t="s">
        <v>1723</v>
      </c>
      <c r="G1792" s="289"/>
      <c r="H1792" s="289"/>
    </row>
    <row r="1793" spans="1:8">
      <c r="A1793" s="286"/>
      <c r="B1793" s="287"/>
      <c r="C1793" s="288"/>
      <c r="D1793" s="289" t="s">
        <v>1022</v>
      </c>
      <c r="E1793" s="301" t="s">
        <v>299</v>
      </c>
      <c r="F1793" s="287" t="s">
        <v>1724</v>
      </c>
      <c r="G1793" s="289"/>
      <c r="H1793" s="289"/>
    </row>
    <row r="1794" spans="1:8">
      <c r="A1794" s="286"/>
      <c r="B1794" s="287"/>
      <c r="C1794" s="288"/>
      <c r="D1794" s="289" t="s">
        <v>1725</v>
      </c>
      <c r="E1794" s="301" t="s">
        <v>299</v>
      </c>
      <c r="F1794" s="287" t="s">
        <v>1726</v>
      </c>
      <c r="G1794" s="289"/>
      <c r="H1794" s="289"/>
    </row>
    <row r="1795" spans="1:8">
      <c r="A1795" s="286"/>
      <c r="B1795" s="287"/>
      <c r="C1795" s="288"/>
      <c r="D1795" s="289" t="s">
        <v>1727</v>
      </c>
      <c r="E1795" s="301" t="s">
        <v>299</v>
      </c>
      <c r="F1795" s="287" t="s">
        <v>1728</v>
      </c>
      <c r="G1795" s="289"/>
      <c r="H1795" s="289"/>
    </row>
    <row r="1796" spans="1:8">
      <c r="A1796" s="286"/>
      <c r="B1796" s="287"/>
      <c r="C1796" s="288"/>
      <c r="D1796" s="289" t="s">
        <v>1729</v>
      </c>
      <c r="E1796" s="301" t="s">
        <v>299</v>
      </c>
      <c r="F1796" s="287" t="s">
        <v>1730</v>
      </c>
      <c r="G1796" s="289"/>
      <c r="H1796" s="289"/>
    </row>
    <row r="1797" spans="1:8">
      <c r="A1797" s="286"/>
      <c r="B1797" s="287"/>
      <c r="C1797" s="288"/>
      <c r="D1797" s="289" t="s">
        <v>1731</v>
      </c>
      <c r="E1797" s="301" t="s">
        <v>299</v>
      </c>
      <c r="F1797" s="287" t="s">
        <v>1221</v>
      </c>
      <c r="G1797" s="289"/>
      <c r="H1797" s="289"/>
    </row>
    <row r="1798" spans="1:8">
      <c r="A1798" s="286"/>
      <c r="B1798" s="287"/>
      <c r="C1798" s="288"/>
      <c r="D1798" s="289" t="s">
        <v>1020</v>
      </c>
      <c r="E1798" s="301" t="s">
        <v>299</v>
      </c>
      <c r="F1798" s="287" t="s">
        <v>1732</v>
      </c>
      <c r="G1798" s="289"/>
      <c r="H1798" s="289"/>
    </row>
    <row r="1799" spans="1:8">
      <c r="A1799" s="286"/>
      <c r="B1799" s="287"/>
      <c r="C1799" s="288"/>
      <c r="D1799" s="289" t="s">
        <v>1733</v>
      </c>
      <c r="E1799" s="301" t="s">
        <v>299</v>
      </c>
      <c r="F1799" s="287" t="s">
        <v>1734</v>
      </c>
      <c r="G1799" s="289"/>
      <c r="H1799" s="289"/>
    </row>
    <row r="1800" spans="1:8">
      <c r="A1800" s="286"/>
      <c r="B1800" s="287"/>
      <c r="C1800" s="288"/>
      <c r="D1800" s="289" t="s">
        <v>1216</v>
      </c>
      <c r="E1800" s="301" t="s">
        <v>299</v>
      </c>
      <c r="F1800" s="287" t="s">
        <v>1217</v>
      </c>
      <c r="G1800" s="289"/>
      <c r="H1800" s="289"/>
    </row>
    <row r="1801" spans="1:8">
      <c r="A1801" s="286"/>
      <c r="B1801" s="287"/>
      <c r="C1801" s="288"/>
      <c r="D1801" s="289" t="s">
        <v>1735</v>
      </c>
      <c r="E1801" s="301" t="s">
        <v>299</v>
      </c>
      <c r="F1801" s="287" t="s">
        <v>1736</v>
      </c>
      <c r="G1801" s="289"/>
      <c r="H1801" s="289"/>
    </row>
    <row r="1802" spans="1:8">
      <c r="A1802" s="286"/>
      <c r="B1802" s="287"/>
      <c r="C1802" s="288"/>
      <c r="D1802" s="289" t="s">
        <v>1737</v>
      </c>
      <c r="E1802" s="301" t="s">
        <v>299</v>
      </c>
      <c r="F1802" s="287" t="s">
        <v>1738</v>
      </c>
      <c r="G1802" s="289"/>
      <c r="H1802" s="289"/>
    </row>
    <row r="1803" spans="1:8">
      <c r="A1803" s="286"/>
      <c r="B1803" s="287"/>
      <c r="C1803" s="288"/>
      <c r="D1803" s="289" t="s">
        <v>1739</v>
      </c>
      <c r="E1803" s="301" t="s">
        <v>299</v>
      </c>
      <c r="F1803" s="287" t="s">
        <v>1740</v>
      </c>
      <c r="G1803" s="289"/>
      <c r="H1803" s="289"/>
    </row>
    <row r="1804" spans="1:8">
      <c r="A1804" s="286"/>
      <c r="B1804" s="287"/>
      <c r="C1804" s="288"/>
      <c r="D1804" s="289" t="s">
        <v>1741</v>
      </c>
      <c r="E1804" s="301" t="s">
        <v>299</v>
      </c>
      <c r="F1804" s="287" t="s">
        <v>1742</v>
      </c>
      <c r="G1804" s="289"/>
      <c r="H1804" s="289"/>
    </row>
    <row r="1805" spans="1:8">
      <c r="A1805" s="286"/>
      <c r="B1805" s="287"/>
      <c r="C1805" s="288"/>
      <c r="D1805" s="289" t="s">
        <v>1743</v>
      </c>
      <c r="E1805" s="301" t="s">
        <v>299</v>
      </c>
      <c r="F1805" s="287" t="s">
        <v>1744</v>
      </c>
      <c r="G1805" s="289"/>
      <c r="H1805" s="289"/>
    </row>
    <row r="1806" spans="1:8">
      <c r="A1806" s="286"/>
      <c r="B1806" s="287"/>
      <c r="C1806" s="288"/>
      <c r="D1806" s="289" t="s">
        <v>1745</v>
      </c>
      <c r="E1806" s="301" t="s">
        <v>299</v>
      </c>
      <c r="F1806" s="287" t="s">
        <v>1746</v>
      </c>
      <c r="G1806" s="289"/>
      <c r="H1806" s="289"/>
    </row>
    <row r="1807" spans="1:8">
      <c r="A1807" s="286"/>
      <c r="B1807" s="287"/>
      <c r="C1807" s="288"/>
      <c r="D1807" s="289" t="s">
        <v>1747</v>
      </c>
      <c r="E1807" s="301" t="s">
        <v>299</v>
      </c>
      <c r="F1807" s="287" t="s">
        <v>1748</v>
      </c>
      <c r="G1807" s="289"/>
      <c r="H1807" s="289"/>
    </row>
    <row r="1808" spans="1:8">
      <c r="A1808" s="286"/>
      <c r="B1808" s="287"/>
      <c r="C1808" s="288"/>
      <c r="D1808" s="289" t="s">
        <v>1749</v>
      </c>
      <c r="E1808" s="301" t="s">
        <v>299</v>
      </c>
      <c r="F1808" s="287" t="s">
        <v>1750</v>
      </c>
      <c r="G1808" s="289"/>
      <c r="H1808" s="289"/>
    </row>
    <row r="1809" spans="1:8">
      <c r="A1809" s="286"/>
      <c r="B1809" s="287"/>
      <c r="C1809" s="288"/>
      <c r="D1809" s="289"/>
      <c r="E1809" s="289"/>
      <c r="F1809" s="289"/>
      <c r="G1809" s="289"/>
      <c r="H1809" s="289"/>
    </row>
    <row r="1810" spans="1:8">
      <c r="A1810" s="286"/>
      <c r="B1810" s="297" t="s">
        <v>1751</v>
      </c>
      <c r="C1810" s="288"/>
      <c r="D1810" s="289"/>
      <c r="E1810" s="289"/>
      <c r="F1810" s="289"/>
      <c r="G1810" s="289"/>
      <c r="H1810" s="289"/>
    </row>
    <row r="1811" spans="1:8">
      <c r="A1811" s="286"/>
      <c r="B1811" s="287" t="s">
        <v>1752</v>
      </c>
      <c r="C1811" s="288"/>
      <c r="D1811" s="289"/>
      <c r="E1811" s="289"/>
      <c r="F1811" s="289"/>
      <c r="G1811" s="289"/>
      <c r="H1811" s="289"/>
    </row>
    <row r="1812" spans="1:8">
      <c r="A1812" s="286" t="s">
        <v>1753</v>
      </c>
      <c r="B1812" s="287"/>
      <c r="C1812" s="288"/>
      <c r="D1812" s="289"/>
      <c r="E1812" s="289"/>
      <c r="F1812" s="289"/>
      <c r="G1812" s="289"/>
      <c r="H1812" s="289"/>
    </row>
    <row r="1813" spans="1:8">
      <c r="A1813" s="286" t="s">
        <v>1754</v>
      </c>
      <c r="B1813" s="287"/>
      <c r="C1813" s="288"/>
      <c r="D1813" s="289"/>
      <c r="E1813" s="289"/>
      <c r="F1813" s="289"/>
      <c r="G1813" s="289"/>
      <c r="H1813" s="289"/>
    </row>
    <row r="1814" spans="1:8">
      <c r="A1814" s="286" t="s">
        <v>1755</v>
      </c>
      <c r="B1814" s="287"/>
      <c r="C1814" s="288"/>
      <c r="D1814" s="289"/>
      <c r="E1814" s="289"/>
      <c r="F1814" s="289"/>
      <c r="G1814" s="289"/>
      <c r="H1814" s="289"/>
    </row>
    <row r="1815" spans="1:8">
      <c r="A1815" s="286"/>
      <c r="B1815" s="287" t="s">
        <v>1756</v>
      </c>
      <c r="C1815" s="288"/>
      <c r="D1815" s="289"/>
      <c r="E1815" s="289"/>
      <c r="F1815" s="289"/>
      <c r="G1815" s="289"/>
      <c r="H1815" s="289"/>
    </row>
    <row r="1816" spans="1:8">
      <c r="A1816" s="286" t="s">
        <v>1757</v>
      </c>
      <c r="B1816" s="287"/>
      <c r="C1816" s="288"/>
      <c r="D1816" s="289"/>
      <c r="E1816" s="289"/>
      <c r="F1816" s="289"/>
      <c r="G1816" s="289"/>
      <c r="H1816" s="289"/>
    </row>
    <row r="1817" spans="1:8">
      <c r="A1817" s="286"/>
      <c r="B1817" s="287" t="s">
        <v>1758</v>
      </c>
      <c r="C1817" s="288"/>
      <c r="D1817" s="289"/>
      <c r="E1817" s="289"/>
      <c r="F1817" s="289"/>
      <c r="G1817" s="289"/>
      <c r="H1817" s="289"/>
    </row>
    <row r="1818" spans="1:8">
      <c r="A1818" s="286"/>
      <c r="B1818" s="287" t="s">
        <v>1759</v>
      </c>
      <c r="C1818" s="288"/>
      <c r="D1818" s="289"/>
      <c r="E1818" s="289"/>
      <c r="F1818" s="289"/>
      <c r="G1818" s="289"/>
      <c r="H1818" s="289"/>
    </row>
    <row r="1819" spans="1:8">
      <c r="A1819" s="286" t="s">
        <v>1760</v>
      </c>
      <c r="B1819" s="287"/>
      <c r="C1819" s="288"/>
      <c r="D1819" s="289"/>
      <c r="E1819" s="289"/>
      <c r="F1819" s="289"/>
      <c r="G1819" s="289"/>
      <c r="H1819" s="289"/>
    </row>
    <row r="1820" spans="1:8">
      <c r="A1820" s="286"/>
      <c r="B1820" s="287" t="s">
        <v>1761</v>
      </c>
      <c r="C1820" s="288"/>
      <c r="D1820" s="289"/>
      <c r="E1820" s="289"/>
      <c r="F1820" s="289"/>
      <c r="G1820" s="289"/>
      <c r="H1820" s="289"/>
    </row>
    <row r="1821" spans="1:8">
      <c r="A1821" s="286" t="s">
        <v>1762</v>
      </c>
      <c r="B1821" s="287"/>
      <c r="C1821" s="288"/>
      <c r="D1821" s="289"/>
      <c r="E1821" s="289"/>
      <c r="F1821" s="289"/>
      <c r="G1821" s="289"/>
      <c r="H1821" s="289"/>
    </row>
    <row r="1822" spans="1:8">
      <c r="A1822" s="286"/>
      <c r="B1822" s="287" t="s">
        <v>1763</v>
      </c>
      <c r="C1822" s="288"/>
      <c r="D1822" s="289"/>
      <c r="E1822" s="289"/>
      <c r="F1822" s="289"/>
      <c r="G1822" s="289"/>
      <c r="H1822" s="289"/>
    </row>
    <row r="1823" spans="1:8">
      <c r="A1823" s="286" t="s">
        <v>1764</v>
      </c>
      <c r="B1823" s="287"/>
      <c r="C1823" s="288"/>
      <c r="D1823" s="289"/>
      <c r="E1823" s="289"/>
      <c r="F1823" s="289"/>
      <c r="G1823" s="289"/>
      <c r="H1823" s="289"/>
    </row>
    <row r="1824" spans="1:8">
      <c r="A1824" s="286"/>
      <c r="B1824" s="287"/>
      <c r="C1824" s="288"/>
      <c r="D1824" s="289"/>
      <c r="E1824" s="289"/>
      <c r="F1824" s="289"/>
      <c r="G1824" s="289"/>
      <c r="H1824" s="289"/>
    </row>
    <row r="1825" spans="1:8">
      <c r="A1825" s="286"/>
      <c r="B1825" s="297" t="s">
        <v>1765</v>
      </c>
      <c r="C1825" s="288"/>
      <c r="D1825" s="289"/>
      <c r="E1825" s="289"/>
      <c r="F1825" s="289"/>
      <c r="G1825" s="289"/>
      <c r="H1825" s="289"/>
    </row>
    <row r="1826" spans="1:8">
      <c r="A1826" s="286"/>
      <c r="B1826" s="287" t="s">
        <v>1766</v>
      </c>
      <c r="C1826" s="288"/>
      <c r="D1826" s="289"/>
      <c r="E1826" s="289"/>
      <c r="F1826" s="289"/>
      <c r="G1826" s="289"/>
      <c r="H1826" s="289"/>
    </row>
    <row r="1827" spans="1:8">
      <c r="A1827" s="286"/>
      <c r="B1827" s="287" t="s">
        <v>1767</v>
      </c>
      <c r="C1827" s="288"/>
      <c r="D1827" s="289"/>
      <c r="E1827" s="289"/>
      <c r="F1827" s="289"/>
      <c r="G1827" s="289"/>
      <c r="H1827" s="289"/>
    </row>
    <row r="1828" spans="1:8">
      <c r="A1828" s="286" t="s">
        <v>1768</v>
      </c>
      <c r="C1828" s="288"/>
      <c r="D1828" s="289"/>
      <c r="E1828" s="289"/>
      <c r="F1828" s="289"/>
      <c r="G1828" s="289"/>
      <c r="H1828" s="289"/>
    </row>
    <row r="1829" spans="1:8">
      <c r="A1829" s="286" t="s">
        <v>1769</v>
      </c>
      <c r="C1829" s="288"/>
      <c r="D1829" s="289"/>
      <c r="E1829" s="289"/>
      <c r="F1829" s="289"/>
      <c r="G1829" s="289"/>
      <c r="H1829" s="289"/>
    </row>
    <row r="1830" spans="1:8">
      <c r="A1830" s="286"/>
      <c r="B1830" s="279" t="s">
        <v>1770</v>
      </c>
      <c r="C1830" s="288"/>
      <c r="D1830" s="289"/>
      <c r="E1830" s="289"/>
      <c r="F1830" s="289"/>
      <c r="G1830" s="289"/>
      <c r="H1830" s="289"/>
    </row>
    <row r="1831" spans="1:8">
      <c r="A1831" s="286" t="s">
        <v>1771</v>
      </c>
      <c r="C1831" s="288"/>
      <c r="D1831" s="289"/>
      <c r="E1831" s="289"/>
      <c r="F1831" s="289"/>
      <c r="G1831" s="289"/>
      <c r="H1831" s="289"/>
    </row>
    <row r="1832" spans="1:8">
      <c r="A1832" s="286"/>
      <c r="B1832" s="279" t="s">
        <v>1772</v>
      </c>
      <c r="C1832" s="288"/>
      <c r="D1832" s="289"/>
      <c r="E1832" s="289"/>
      <c r="F1832" s="289"/>
      <c r="G1832" s="289"/>
      <c r="H1832" s="289"/>
    </row>
    <row r="1833" spans="1:8">
      <c r="A1833" s="286" t="s">
        <v>1773</v>
      </c>
      <c r="C1833" s="288"/>
      <c r="D1833" s="289"/>
      <c r="E1833" s="289"/>
      <c r="F1833" s="289"/>
      <c r="G1833" s="289"/>
      <c r="H1833" s="289"/>
    </row>
    <row r="1834" spans="1:8">
      <c r="A1834" s="286" t="s">
        <v>1774</v>
      </c>
      <c r="C1834" s="288"/>
      <c r="D1834" s="289"/>
      <c r="E1834" s="289"/>
      <c r="F1834" s="289"/>
      <c r="G1834" s="289"/>
      <c r="H1834" s="289"/>
    </row>
    <row r="1835" spans="1:8">
      <c r="A1835" s="286"/>
      <c r="C1835" s="288"/>
      <c r="D1835" s="289"/>
      <c r="E1835" s="289"/>
      <c r="F1835" s="289"/>
      <c r="G1835" s="289"/>
      <c r="H1835" s="289"/>
    </row>
    <row r="1836" spans="1:8">
      <c r="A1836" s="286"/>
      <c r="B1836" s="297" t="s">
        <v>1775</v>
      </c>
      <c r="C1836" s="288"/>
      <c r="D1836" s="289"/>
      <c r="E1836" s="289"/>
      <c r="F1836" s="289"/>
      <c r="G1836" s="289"/>
      <c r="H1836" s="289"/>
    </row>
    <row r="1837" spans="1:8">
      <c r="A1837" s="286"/>
      <c r="B1837" s="279" t="s">
        <v>1776</v>
      </c>
      <c r="C1837" s="288"/>
      <c r="D1837" s="289"/>
      <c r="E1837" s="289"/>
      <c r="F1837" s="289"/>
      <c r="G1837" s="289"/>
      <c r="H1837" s="289"/>
    </row>
    <row r="1838" spans="1:8">
      <c r="A1838" s="286" t="s">
        <v>1777</v>
      </c>
      <c r="C1838" s="288"/>
      <c r="D1838" s="289"/>
      <c r="E1838" s="289"/>
      <c r="F1838" s="289"/>
      <c r="G1838" s="289"/>
      <c r="H1838" s="289"/>
    </row>
    <row r="1839" spans="1:8">
      <c r="A1839" s="286"/>
      <c r="B1839" s="279" t="s">
        <v>1778</v>
      </c>
      <c r="C1839" s="288"/>
      <c r="D1839" s="289"/>
      <c r="E1839" s="289"/>
      <c r="F1839" s="289"/>
      <c r="G1839" s="289"/>
      <c r="H1839" s="289"/>
    </row>
    <row r="1840" spans="1:8">
      <c r="A1840" s="286"/>
      <c r="B1840" s="279" t="s">
        <v>1779</v>
      </c>
      <c r="C1840" s="288"/>
      <c r="D1840" s="289"/>
      <c r="E1840" s="289"/>
      <c r="F1840" s="289"/>
      <c r="G1840" s="289"/>
      <c r="H1840" s="289"/>
    </row>
    <row r="1841" spans="1:8">
      <c r="A1841" s="286"/>
      <c r="B1841" s="279" t="s">
        <v>1780</v>
      </c>
      <c r="C1841" s="288"/>
      <c r="D1841" s="289"/>
      <c r="E1841" s="289"/>
      <c r="F1841" s="289"/>
      <c r="G1841" s="289"/>
      <c r="H1841" s="289"/>
    </row>
    <row r="1842" spans="1:8">
      <c r="A1842" s="286" t="s">
        <v>1781</v>
      </c>
      <c r="C1842" s="288"/>
      <c r="D1842" s="289"/>
      <c r="E1842" s="289"/>
      <c r="F1842" s="289"/>
      <c r="G1842" s="289"/>
      <c r="H1842" s="289"/>
    </row>
    <row r="1843" spans="1:8">
      <c r="A1843" s="286"/>
      <c r="C1843" s="288"/>
      <c r="D1843" s="289"/>
      <c r="E1843" s="289"/>
      <c r="F1843" s="289"/>
      <c r="G1843" s="289"/>
      <c r="H1843" s="289"/>
    </row>
    <row r="1844" spans="1:8">
      <c r="A1844" s="286"/>
      <c r="B1844" s="297" t="s">
        <v>1782</v>
      </c>
      <c r="C1844" s="288"/>
      <c r="D1844" s="289"/>
      <c r="E1844" s="289"/>
      <c r="F1844" s="289"/>
      <c r="G1844" s="289"/>
      <c r="H1844" s="289"/>
    </row>
    <row r="1845" spans="1:8">
      <c r="A1845" s="286"/>
      <c r="B1845" s="279" t="s">
        <v>1783</v>
      </c>
      <c r="C1845" s="288"/>
      <c r="D1845" s="289"/>
      <c r="E1845" s="289"/>
      <c r="F1845" s="289"/>
      <c r="G1845" s="289"/>
      <c r="H1845" s="289"/>
    </row>
    <row r="1846" spans="1:8">
      <c r="A1846" s="286" t="s">
        <v>1784</v>
      </c>
      <c r="C1846" s="288"/>
      <c r="D1846" s="289"/>
      <c r="E1846" s="289"/>
      <c r="F1846" s="289"/>
      <c r="G1846" s="289"/>
      <c r="H1846" s="289"/>
    </row>
    <row r="1847" spans="1:8">
      <c r="A1847" s="286"/>
      <c r="B1847" s="279" t="s">
        <v>1785</v>
      </c>
      <c r="C1847" s="288"/>
      <c r="D1847" s="289"/>
      <c r="E1847" s="289"/>
      <c r="F1847" s="289"/>
      <c r="G1847" s="289"/>
      <c r="H1847" s="289"/>
    </row>
    <row r="1848" spans="1:8">
      <c r="A1848" s="286" t="s">
        <v>1786</v>
      </c>
      <c r="C1848" s="288"/>
      <c r="D1848" s="289"/>
      <c r="E1848" s="289"/>
      <c r="F1848" s="289"/>
      <c r="G1848" s="289"/>
      <c r="H1848" s="289"/>
    </row>
    <row r="1849" spans="1:8">
      <c r="A1849" s="286" t="s">
        <v>1787</v>
      </c>
      <c r="C1849" s="288"/>
      <c r="D1849" s="289"/>
      <c r="E1849" s="289"/>
      <c r="F1849" s="289"/>
      <c r="G1849" s="289"/>
      <c r="H1849" s="289"/>
    </row>
    <row r="1850" spans="1:8">
      <c r="A1850" s="286"/>
      <c r="C1850" s="288"/>
      <c r="D1850" s="289"/>
      <c r="E1850" s="289"/>
      <c r="F1850" s="289"/>
      <c r="G1850" s="289"/>
      <c r="H1850" s="289"/>
    </row>
    <row r="1851" spans="1:8">
      <c r="A1851" s="286"/>
      <c r="B1851" s="297" t="s">
        <v>1788</v>
      </c>
      <c r="C1851" s="288"/>
      <c r="D1851" s="289"/>
      <c r="E1851" s="289"/>
      <c r="F1851" s="289"/>
      <c r="G1851" s="289"/>
      <c r="H1851" s="289"/>
    </row>
    <row r="1852" spans="1:8">
      <c r="A1852" s="286"/>
      <c r="B1852" s="279" t="s">
        <v>1789</v>
      </c>
      <c r="C1852" s="288"/>
      <c r="D1852" s="289"/>
      <c r="E1852" s="289"/>
      <c r="F1852" s="289"/>
      <c r="G1852" s="289"/>
      <c r="H1852" s="289"/>
    </row>
    <row r="1853" spans="1:8">
      <c r="A1853" s="286" t="s">
        <v>1790</v>
      </c>
      <c r="C1853" s="288"/>
      <c r="D1853" s="289"/>
      <c r="E1853" s="289"/>
      <c r="F1853" s="289"/>
      <c r="G1853" s="289"/>
      <c r="H1853" s="289"/>
    </row>
    <row r="1854" spans="1:8">
      <c r="A1854" s="286"/>
      <c r="B1854" s="279" t="s">
        <v>1791</v>
      </c>
      <c r="C1854" s="288"/>
      <c r="D1854" s="289"/>
      <c r="E1854" s="289"/>
      <c r="F1854" s="289"/>
      <c r="G1854" s="289"/>
      <c r="H1854" s="289"/>
    </row>
    <row r="1855" spans="1:8">
      <c r="A1855" s="286" t="s">
        <v>1792</v>
      </c>
      <c r="C1855" s="288"/>
      <c r="D1855" s="289"/>
      <c r="E1855" s="289"/>
      <c r="F1855" s="289"/>
      <c r="G1855" s="289"/>
      <c r="H1855" s="289"/>
    </row>
    <row r="1856" spans="1:8">
      <c r="A1856" s="286" t="s">
        <v>1793</v>
      </c>
      <c r="C1856" s="288"/>
      <c r="D1856" s="289"/>
      <c r="E1856" s="289"/>
      <c r="F1856" s="289"/>
      <c r="G1856" s="289"/>
      <c r="H1856" s="289"/>
    </row>
    <row r="1857" spans="1:8">
      <c r="A1857" s="286" t="s">
        <v>1794</v>
      </c>
      <c r="C1857" s="288"/>
      <c r="D1857" s="289"/>
      <c r="E1857" s="289"/>
      <c r="F1857" s="289"/>
      <c r="G1857" s="289"/>
      <c r="H1857" s="289"/>
    </row>
    <row r="1858" spans="1:8">
      <c r="A1858" s="286" t="s">
        <v>1795</v>
      </c>
      <c r="C1858" s="288"/>
      <c r="D1858" s="289"/>
      <c r="E1858" s="289"/>
      <c r="F1858" s="289"/>
      <c r="G1858" s="289"/>
      <c r="H1858" s="289"/>
    </row>
    <row r="1859" spans="1:8">
      <c r="A1859" s="286" t="s">
        <v>1796</v>
      </c>
      <c r="C1859" s="288"/>
      <c r="D1859" s="289"/>
      <c r="E1859" s="289"/>
      <c r="F1859" s="289"/>
      <c r="G1859" s="289"/>
      <c r="H1859" s="289"/>
    </row>
    <row r="1860" spans="1:8">
      <c r="A1860" s="286" t="s">
        <v>1797</v>
      </c>
      <c r="C1860" s="288"/>
      <c r="D1860" s="289"/>
      <c r="E1860" s="289"/>
      <c r="F1860" s="289"/>
      <c r="G1860" s="289"/>
      <c r="H1860" s="289"/>
    </row>
    <row r="1861" spans="1:8">
      <c r="A1861" s="286"/>
      <c r="B1861" s="279" t="s">
        <v>1798</v>
      </c>
      <c r="C1861" s="288"/>
      <c r="D1861" s="289"/>
      <c r="E1861" s="289"/>
      <c r="F1861" s="289"/>
      <c r="G1861" s="289"/>
      <c r="H1861" s="289"/>
    </row>
    <row r="1862" spans="1:8">
      <c r="A1862" s="286" t="s">
        <v>1799</v>
      </c>
      <c r="C1862" s="288"/>
      <c r="D1862" s="289"/>
      <c r="E1862" s="289"/>
      <c r="F1862" s="289"/>
      <c r="G1862" s="289"/>
      <c r="H1862" s="289"/>
    </row>
    <row r="1863" spans="1:8">
      <c r="A1863" s="286"/>
      <c r="B1863" s="279" t="s">
        <v>1800</v>
      </c>
      <c r="C1863" s="288"/>
      <c r="D1863" s="289"/>
      <c r="E1863" s="289"/>
      <c r="F1863" s="289"/>
      <c r="G1863" s="289"/>
      <c r="H1863" s="289"/>
    </row>
    <row r="1864" spans="1:8">
      <c r="A1864" s="286" t="s">
        <v>1801</v>
      </c>
      <c r="C1864" s="288"/>
      <c r="D1864" s="289"/>
      <c r="E1864" s="289"/>
      <c r="F1864" s="289"/>
      <c r="G1864" s="289"/>
      <c r="H1864" s="289"/>
    </row>
    <row r="1865" spans="1:8">
      <c r="A1865" s="286"/>
      <c r="C1865" s="288"/>
      <c r="D1865" s="289"/>
      <c r="E1865" s="289"/>
      <c r="F1865" s="289"/>
      <c r="G1865" s="289"/>
      <c r="H1865" s="289"/>
    </row>
    <row r="1866" spans="1:8">
      <c r="A1866" s="286"/>
      <c r="B1866" s="297" t="s">
        <v>1802</v>
      </c>
      <c r="C1866" s="288"/>
      <c r="D1866" s="289"/>
      <c r="E1866" s="289"/>
      <c r="F1866" s="289"/>
      <c r="G1866" s="289"/>
      <c r="H1866" s="289"/>
    </row>
    <row r="1867" spans="1:8">
      <c r="A1867" s="286"/>
      <c r="B1867" s="279" t="s">
        <v>1803</v>
      </c>
      <c r="C1867" s="288"/>
      <c r="D1867" s="289"/>
      <c r="E1867" s="289"/>
      <c r="F1867" s="289"/>
      <c r="G1867" s="289"/>
      <c r="H1867" s="289"/>
    </row>
    <row r="1868" spans="1:8">
      <c r="A1868" s="286" t="s">
        <v>1804</v>
      </c>
      <c r="C1868" s="288"/>
      <c r="D1868" s="289"/>
      <c r="E1868" s="289"/>
      <c r="F1868" s="289"/>
      <c r="G1868" s="289"/>
      <c r="H1868" s="289"/>
    </row>
    <row r="1869" spans="1:8">
      <c r="A1869" s="286" t="s">
        <v>1805</v>
      </c>
      <c r="C1869" s="288"/>
      <c r="D1869" s="289"/>
      <c r="E1869" s="289"/>
      <c r="F1869" s="289"/>
      <c r="G1869" s="289"/>
      <c r="H1869" s="289"/>
    </row>
    <row r="1870" spans="1:8">
      <c r="A1870" s="286"/>
      <c r="C1870" s="288"/>
      <c r="D1870" s="289"/>
      <c r="E1870" s="289"/>
      <c r="F1870" s="289"/>
      <c r="G1870" s="289"/>
      <c r="H1870" s="289"/>
    </row>
    <row r="1871" spans="1:8">
      <c r="A1871" s="286"/>
      <c r="B1871" s="297" t="s">
        <v>1806</v>
      </c>
      <c r="C1871" s="288"/>
      <c r="D1871" s="289"/>
      <c r="E1871" s="289"/>
      <c r="F1871" s="289"/>
      <c r="G1871" s="289"/>
      <c r="H1871" s="289"/>
    </row>
    <row r="1872" spans="1:8">
      <c r="A1872" s="287" t="s">
        <v>1807</v>
      </c>
      <c r="C1872" s="288"/>
      <c r="D1872" s="289"/>
      <c r="E1872" s="289"/>
      <c r="F1872" s="289"/>
      <c r="G1872" s="289"/>
      <c r="H1872" s="289"/>
    </row>
    <row r="1873" spans="1:8">
      <c r="A1873" s="286"/>
      <c r="B1873" s="287"/>
      <c r="C1873" s="288"/>
      <c r="D1873" s="289"/>
      <c r="E1873" s="289"/>
      <c r="F1873" s="289"/>
      <c r="G1873" s="289"/>
      <c r="H1873" s="289"/>
    </row>
    <row r="1874" spans="1:8">
      <c r="A1874" s="286"/>
      <c r="B1874" s="297" t="s">
        <v>240</v>
      </c>
      <c r="C1874" s="288"/>
      <c r="D1874" s="289"/>
      <c r="E1874" s="289"/>
      <c r="F1874" s="289"/>
      <c r="G1874" s="289"/>
      <c r="H1874" s="289"/>
    </row>
    <row r="1875" spans="1:8">
      <c r="A1875" s="286"/>
      <c r="B1875" s="287" t="s">
        <v>1808</v>
      </c>
      <c r="C1875" s="288"/>
      <c r="D1875" s="289"/>
      <c r="E1875" s="289"/>
      <c r="F1875" s="289"/>
      <c r="G1875" s="289"/>
      <c r="H1875" s="289"/>
    </row>
    <row r="1876" spans="1:8">
      <c r="A1876" s="286" t="s">
        <v>1809</v>
      </c>
      <c r="B1876" s="287"/>
      <c r="C1876" s="288"/>
      <c r="D1876" s="289"/>
      <c r="E1876" s="289"/>
      <c r="F1876" s="289"/>
      <c r="G1876" s="289"/>
      <c r="H1876" s="289"/>
    </row>
    <row r="1879" spans="1:8">
      <c r="A1879" s="286" t="s">
        <v>1810</v>
      </c>
      <c r="B1879" s="287"/>
      <c r="C1879" s="288"/>
      <c r="D1879" s="289"/>
      <c r="E1879" s="289"/>
      <c r="F1879" s="289"/>
      <c r="G1879" s="289"/>
      <c r="H1879" s="289"/>
    </row>
    <row r="1880" spans="1:8">
      <c r="A1880" s="286"/>
      <c r="B1880" s="287"/>
      <c r="C1880" s="288"/>
      <c r="D1880" s="289"/>
      <c r="E1880" s="289"/>
      <c r="F1880" s="289"/>
      <c r="G1880" s="289"/>
      <c r="H1880" s="289"/>
    </row>
    <row r="1881" spans="1:8">
      <c r="A1881" s="286"/>
      <c r="B1881" s="297" t="s">
        <v>224</v>
      </c>
      <c r="C1881" s="288"/>
      <c r="D1881" s="289"/>
      <c r="E1881" s="289"/>
      <c r="F1881" s="289"/>
      <c r="G1881" s="289"/>
      <c r="H1881" s="289"/>
    </row>
    <row r="1882" spans="1:8">
      <c r="A1882" s="286"/>
      <c r="B1882" s="287" t="s">
        <v>1811</v>
      </c>
      <c r="C1882" s="288"/>
      <c r="D1882" s="289"/>
      <c r="E1882" s="289"/>
      <c r="F1882" s="289"/>
      <c r="G1882" s="289"/>
      <c r="H1882" s="289"/>
    </row>
    <row r="1883" spans="1:8">
      <c r="A1883" s="286" t="s">
        <v>800</v>
      </c>
      <c r="B1883" s="287"/>
      <c r="C1883" s="288"/>
      <c r="D1883" s="289"/>
      <c r="E1883" s="289"/>
      <c r="F1883" s="289"/>
      <c r="G1883" s="289"/>
      <c r="H1883" s="289"/>
    </row>
    <row r="1884" spans="1:8">
      <c r="A1884" s="286"/>
      <c r="B1884" s="298" t="s">
        <v>198</v>
      </c>
      <c r="C1884" s="299" t="s">
        <v>652</v>
      </c>
      <c r="D1884" s="289"/>
      <c r="E1884" s="289"/>
      <c r="F1884" s="289"/>
      <c r="G1884" s="289"/>
      <c r="H1884" s="289"/>
    </row>
    <row r="1885" spans="1:8">
      <c r="A1885" s="286"/>
      <c r="B1885" s="298" t="s">
        <v>198</v>
      </c>
      <c r="C1885" s="299" t="s">
        <v>834</v>
      </c>
      <c r="D1885" s="289"/>
      <c r="E1885" s="289"/>
      <c r="F1885" s="289"/>
      <c r="G1885" s="289"/>
      <c r="H1885" s="289"/>
    </row>
    <row r="1886" spans="1:8">
      <c r="A1886" s="286"/>
      <c r="B1886" s="298" t="s">
        <v>198</v>
      </c>
      <c r="C1886" s="299" t="s">
        <v>1812</v>
      </c>
      <c r="D1886" s="289"/>
      <c r="E1886" s="289"/>
      <c r="F1886" s="289"/>
      <c r="G1886" s="289"/>
      <c r="H1886" s="289"/>
    </row>
    <row r="1887" spans="1:8">
      <c r="A1887" s="286"/>
      <c r="B1887" s="298" t="s">
        <v>198</v>
      </c>
      <c r="C1887" s="299" t="s">
        <v>1332</v>
      </c>
      <c r="D1887" s="289"/>
      <c r="E1887" s="289"/>
      <c r="F1887" s="289"/>
      <c r="G1887" s="289"/>
      <c r="H1887" s="289"/>
    </row>
    <row r="1888" spans="1:8">
      <c r="A1888" s="286"/>
      <c r="B1888" s="298" t="s">
        <v>198</v>
      </c>
      <c r="C1888" s="299" t="s">
        <v>1813</v>
      </c>
      <c r="D1888" s="289"/>
      <c r="E1888" s="289"/>
      <c r="F1888" s="289"/>
      <c r="G1888" s="289"/>
      <c r="H1888" s="289"/>
    </row>
    <row r="1889" spans="1:8">
      <c r="A1889" s="286"/>
      <c r="B1889" s="298" t="s">
        <v>198</v>
      </c>
      <c r="C1889" s="299" t="s">
        <v>429</v>
      </c>
      <c r="D1889" s="289"/>
      <c r="E1889" s="289"/>
      <c r="F1889" s="289"/>
      <c r="G1889" s="289"/>
      <c r="H1889" s="289"/>
    </row>
    <row r="1890" spans="1:8">
      <c r="A1890" s="286"/>
      <c r="B1890" s="298"/>
      <c r="C1890" s="299"/>
      <c r="D1890" s="289"/>
      <c r="E1890" s="289"/>
      <c r="F1890" s="289"/>
      <c r="G1890" s="289"/>
      <c r="H1890" s="289"/>
    </row>
    <row r="1891" spans="1:8">
      <c r="A1891" s="286"/>
      <c r="B1891" s="297" t="s">
        <v>660</v>
      </c>
      <c r="C1891" s="288"/>
      <c r="D1891" s="289"/>
      <c r="E1891" s="289"/>
      <c r="F1891" s="289"/>
      <c r="G1891" s="289"/>
      <c r="H1891" s="289"/>
    </row>
    <row r="1892" spans="1:8">
      <c r="A1892" s="286"/>
      <c r="B1892" s="297"/>
      <c r="C1892" s="288"/>
      <c r="D1892" s="289"/>
      <c r="E1892" s="289"/>
      <c r="F1892" s="289"/>
      <c r="G1892" s="289"/>
      <c r="H1892" s="289"/>
    </row>
    <row r="1893" spans="1:8">
      <c r="A1893" s="286"/>
      <c r="B1893" s="315" t="s">
        <v>1814</v>
      </c>
      <c r="C1893" s="297" t="s">
        <v>1815</v>
      </c>
      <c r="D1893" s="289"/>
      <c r="E1893" s="289"/>
      <c r="F1893" s="289"/>
      <c r="G1893" s="289"/>
      <c r="H1893" s="289"/>
    </row>
    <row r="1894" spans="1:8">
      <c r="A1894" s="286"/>
      <c r="B1894" s="287" t="s">
        <v>1816</v>
      </c>
      <c r="C1894" s="288"/>
      <c r="D1894" s="289"/>
      <c r="E1894" s="289"/>
      <c r="F1894" s="289"/>
      <c r="G1894" s="289"/>
      <c r="H1894" s="289"/>
    </row>
    <row r="1895" spans="1:8">
      <c r="A1895" s="286" t="s">
        <v>1817</v>
      </c>
      <c r="B1895" s="287"/>
      <c r="C1895" s="288"/>
      <c r="D1895" s="289"/>
      <c r="E1895" s="289"/>
      <c r="F1895" s="289"/>
      <c r="G1895" s="289"/>
      <c r="H1895" s="289"/>
    </row>
    <row r="1896" spans="1:8">
      <c r="A1896" s="286"/>
      <c r="B1896" s="287"/>
      <c r="C1896" s="288"/>
      <c r="D1896" s="289" t="s">
        <v>1818</v>
      </c>
      <c r="E1896" s="301" t="s">
        <v>299</v>
      </c>
      <c r="F1896" s="287" t="s">
        <v>1819</v>
      </c>
      <c r="G1896" s="289"/>
      <c r="H1896" s="289"/>
    </row>
    <row r="1897" spans="1:8">
      <c r="A1897" s="286"/>
      <c r="B1897" s="287"/>
      <c r="C1897" s="288"/>
      <c r="D1897" s="289" t="s">
        <v>1820</v>
      </c>
      <c r="E1897" s="301" t="s">
        <v>299</v>
      </c>
      <c r="F1897" s="287" t="s">
        <v>1821</v>
      </c>
      <c r="G1897" s="289"/>
      <c r="H1897" s="289"/>
    </row>
    <row r="1898" spans="1:8">
      <c r="A1898" s="286"/>
      <c r="B1898" s="287"/>
      <c r="C1898" s="288"/>
      <c r="D1898" s="289" t="s">
        <v>1822</v>
      </c>
      <c r="E1898" s="301" t="s">
        <v>299</v>
      </c>
      <c r="F1898" s="287" t="s">
        <v>1823</v>
      </c>
      <c r="G1898" s="289"/>
      <c r="H1898" s="289"/>
    </row>
    <row r="1899" spans="1:8">
      <c r="A1899" s="286"/>
      <c r="B1899" s="287"/>
      <c r="C1899" s="288"/>
      <c r="D1899" s="289" t="s">
        <v>1824</v>
      </c>
      <c r="E1899" s="301" t="s">
        <v>299</v>
      </c>
      <c r="F1899" s="287" t="s">
        <v>1825</v>
      </c>
      <c r="G1899" s="289"/>
      <c r="H1899" s="289"/>
    </row>
    <row r="1900" spans="1:8">
      <c r="A1900" s="286"/>
      <c r="B1900" s="287"/>
      <c r="C1900" s="288"/>
      <c r="D1900" s="289" t="s">
        <v>1826</v>
      </c>
      <c r="E1900" s="301" t="s">
        <v>299</v>
      </c>
      <c r="F1900" s="287" t="s">
        <v>1827</v>
      </c>
      <c r="G1900" s="289"/>
      <c r="H1900" s="289"/>
    </row>
    <row r="1901" spans="1:8">
      <c r="A1901" s="286"/>
      <c r="B1901" s="287"/>
      <c r="C1901" s="288"/>
      <c r="D1901" s="289" t="s">
        <v>1828</v>
      </c>
      <c r="E1901" s="301" t="s">
        <v>299</v>
      </c>
      <c r="F1901" s="287" t="s">
        <v>1829</v>
      </c>
      <c r="G1901" s="289"/>
      <c r="H1901" s="289"/>
    </row>
    <row r="1902" spans="1:8">
      <c r="A1902" s="286"/>
      <c r="B1902" s="287"/>
      <c r="C1902" s="288"/>
      <c r="D1902" s="289" t="s">
        <v>1830</v>
      </c>
      <c r="E1902" s="301" t="s">
        <v>299</v>
      </c>
      <c r="F1902" s="287" t="s">
        <v>1831</v>
      </c>
      <c r="G1902" s="289"/>
      <c r="H1902" s="289"/>
    </row>
    <row r="1903" spans="1:8">
      <c r="A1903" s="286"/>
      <c r="B1903" s="287"/>
      <c r="C1903" s="288"/>
      <c r="D1903" s="289" t="s">
        <v>1832</v>
      </c>
      <c r="E1903" s="301" t="s">
        <v>299</v>
      </c>
      <c r="F1903" s="287" t="s">
        <v>1833</v>
      </c>
      <c r="G1903" s="289"/>
      <c r="H1903" s="289"/>
    </row>
    <row r="1904" spans="1:8">
      <c r="A1904" s="286"/>
      <c r="B1904" s="287"/>
      <c r="C1904" s="288"/>
      <c r="D1904" s="289"/>
      <c r="E1904" s="301"/>
      <c r="F1904" s="287"/>
      <c r="G1904" s="289"/>
      <c r="H1904" s="289"/>
    </row>
    <row r="1905" spans="1:8">
      <c r="A1905" s="286"/>
      <c r="B1905" s="287"/>
      <c r="C1905" s="288"/>
      <c r="D1905" s="289" t="s">
        <v>1834</v>
      </c>
      <c r="E1905" s="301" t="s">
        <v>299</v>
      </c>
      <c r="F1905" s="287" t="s">
        <v>1835</v>
      </c>
      <c r="G1905" s="289"/>
      <c r="H1905" s="289"/>
    </row>
    <row r="1906" spans="1:8">
      <c r="A1906" s="286"/>
      <c r="B1906" s="287"/>
      <c r="C1906" s="288"/>
      <c r="D1906" s="289" t="s">
        <v>1836</v>
      </c>
      <c r="E1906" s="301" t="s">
        <v>299</v>
      </c>
      <c r="F1906" s="287" t="s">
        <v>1837</v>
      </c>
      <c r="G1906" s="289"/>
      <c r="H1906" s="289"/>
    </row>
    <row r="1907" spans="1:8">
      <c r="A1907" s="286"/>
      <c r="B1907" s="287"/>
      <c r="C1907" s="288"/>
      <c r="D1907" s="289" t="s">
        <v>1838</v>
      </c>
      <c r="E1907" s="301" t="s">
        <v>299</v>
      </c>
      <c r="F1907" s="287" t="s">
        <v>1839</v>
      </c>
      <c r="G1907" s="289"/>
      <c r="H1907" s="289"/>
    </row>
    <row r="1908" spans="1:8">
      <c r="A1908" s="286"/>
      <c r="B1908" s="287"/>
      <c r="C1908" s="288"/>
      <c r="D1908" s="289" t="s">
        <v>1840</v>
      </c>
      <c r="E1908" s="301" t="s">
        <v>299</v>
      </c>
      <c r="F1908" s="287" t="s">
        <v>1841</v>
      </c>
      <c r="G1908" s="289"/>
      <c r="H1908" s="289"/>
    </row>
    <row r="1909" spans="1:8">
      <c r="A1909" s="286"/>
      <c r="B1909" s="287"/>
      <c r="C1909" s="288"/>
      <c r="D1909" s="289" t="s">
        <v>1842</v>
      </c>
      <c r="E1909" s="301" t="s">
        <v>299</v>
      </c>
      <c r="F1909" s="287" t="s">
        <v>1843</v>
      </c>
      <c r="G1909" s="289"/>
      <c r="H1909" s="289"/>
    </row>
    <row r="1910" spans="1:8">
      <c r="A1910" s="286"/>
      <c r="B1910" s="287"/>
      <c r="C1910" s="288"/>
      <c r="D1910" s="289" t="s">
        <v>1844</v>
      </c>
      <c r="E1910" s="301" t="s">
        <v>299</v>
      </c>
      <c r="F1910" s="287" t="s">
        <v>1845</v>
      </c>
      <c r="G1910" s="289"/>
      <c r="H1910" s="289"/>
    </row>
    <row r="1911" spans="1:8">
      <c r="A1911" s="286"/>
      <c r="B1911" s="287"/>
      <c r="C1911" s="288"/>
      <c r="D1911" s="289" t="s">
        <v>1846</v>
      </c>
      <c r="E1911" s="301" t="s">
        <v>299</v>
      </c>
      <c r="F1911" s="287" t="s">
        <v>1847</v>
      </c>
      <c r="G1911" s="289"/>
      <c r="H1911" s="289"/>
    </row>
    <row r="1912" spans="1:8">
      <c r="A1912" s="286"/>
      <c r="B1912" s="287"/>
      <c r="C1912" s="288"/>
      <c r="D1912" s="289" t="s">
        <v>1848</v>
      </c>
      <c r="E1912" s="301" t="s">
        <v>299</v>
      </c>
      <c r="F1912" s="287" t="s">
        <v>1849</v>
      </c>
      <c r="G1912" s="289"/>
      <c r="H1912" s="289"/>
    </row>
    <row r="1913" spans="1:8">
      <c r="A1913" s="286"/>
      <c r="B1913" s="287"/>
      <c r="C1913" s="288"/>
      <c r="D1913" s="289" t="s">
        <v>1850</v>
      </c>
      <c r="E1913" s="301" t="s">
        <v>299</v>
      </c>
      <c r="F1913" s="287" t="s">
        <v>1851</v>
      </c>
      <c r="G1913" s="289"/>
      <c r="H1913" s="289"/>
    </row>
    <row r="1914" spans="1:8">
      <c r="A1914" s="286"/>
      <c r="B1914" s="287"/>
      <c r="C1914" s="288"/>
      <c r="D1914" s="289" t="s">
        <v>1852</v>
      </c>
      <c r="E1914" s="301" t="s">
        <v>299</v>
      </c>
      <c r="F1914" s="287" t="s">
        <v>1853</v>
      </c>
      <c r="G1914" s="289"/>
      <c r="H1914" s="289"/>
    </row>
    <row r="1915" spans="1:8">
      <c r="A1915" s="286"/>
      <c r="B1915" s="287"/>
      <c r="C1915" s="288"/>
      <c r="D1915" s="289" t="s">
        <v>1854</v>
      </c>
      <c r="E1915" s="301" t="s">
        <v>299</v>
      </c>
      <c r="F1915" s="287" t="s">
        <v>1855</v>
      </c>
      <c r="G1915" s="289"/>
      <c r="H1915" s="289"/>
    </row>
    <row r="1916" spans="1:8">
      <c r="A1916" s="286"/>
      <c r="B1916" s="287"/>
      <c r="C1916" s="288"/>
      <c r="D1916" s="289"/>
      <c r="E1916" s="301"/>
      <c r="F1916" s="287"/>
      <c r="G1916" s="289"/>
      <c r="H1916" s="289"/>
    </row>
    <row r="1917" spans="1:8">
      <c r="A1917" s="286"/>
      <c r="B1917" s="287"/>
      <c r="C1917" s="288"/>
      <c r="D1917" s="289" t="s">
        <v>1856</v>
      </c>
      <c r="E1917" s="301" t="s">
        <v>299</v>
      </c>
      <c r="F1917" s="287" t="s">
        <v>1857</v>
      </c>
      <c r="G1917" s="289"/>
      <c r="H1917" s="289"/>
    </row>
    <row r="1918" spans="1:8">
      <c r="A1918" s="286"/>
      <c r="B1918" s="287"/>
      <c r="C1918" s="288"/>
      <c r="D1918" s="289" t="s">
        <v>1858</v>
      </c>
      <c r="E1918" s="301" t="s">
        <v>299</v>
      </c>
      <c r="F1918" s="287" t="s">
        <v>1859</v>
      </c>
      <c r="G1918" s="289"/>
      <c r="H1918" s="289"/>
    </row>
    <row r="1919" spans="1:8">
      <c r="A1919" s="286"/>
      <c r="B1919" s="287"/>
      <c r="C1919" s="288"/>
      <c r="D1919" s="289"/>
      <c r="E1919" s="301"/>
      <c r="F1919" s="287"/>
      <c r="G1919" s="289"/>
      <c r="H1919" s="289"/>
    </row>
    <row r="1920" spans="1:8">
      <c r="A1920" s="286"/>
      <c r="B1920" s="287" t="s">
        <v>1860</v>
      </c>
      <c r="C1920" s="288"/>
      <c r="D1920" s="289"/>
      <c r="E1920" s="301"/>
      <c r="F1920" s="287"/>
      <c r="G1920" s="289"/>
      <c r="H1920" s="289"/>
    </row>
    <row r="1921" spans="1:8">
      <c r="A1921" s="286" t="s">
        <v>1861</v>
      </c>
      <c r="B1921" s="286"/>
      <c r="C1921" s="288"/>
      <c r="D1921" s="289"/>
      <c r="E1921" s="301"/>
      <c r="F1921" s="287"/>
      <c r="G1921" s="289"/>
      <c r="H1921" s="289"/>
    </row>
    <row r="1922" spans="1:8">
      <c r="A1922" s="286"/>
      <c r="B1922" s="298" t="s">
        <v>297</v>
      </c>
      <c r="C1922" s="287" t="s">
        <v>1862</v>
      </c>
      <c r="D1922" s="286"/>
      <c r="E1922" s="301"/>
      <c r="F1922" s="287"/>
      <c r="G1922" s="289"/>
      <c r="H1922" s="289"/>
    </row>
    <row r="1923" spans="1:8">
      <c r="A1923" s="286"/>
      <c r="B1923" s="286"/>
      <c r="C1923" s="286" t="s">
        <v>1863</v>
      </c>
      <c r="D1923" s="286"/>
      <c r="E1923" s="301"/>
      <c r="F1923" s="287"/>
      <c r="G1923" s="289"/>
      <c r="H1923" s="289"/>
    </row>
    <row r="1924" spans="1:8">
      <c r="A1924" s="286"/>
      <c r="B1924" s="298" t="s">
        <v>297</v>
      </c>
      <c r="C1924" s="286" t="s">
        <v>1864</v>
      </c>
      <c r="D1924" s="286"/>
      <c r="E1924" s="301"/>
      <c r="F1924" s="287"/>
      <c r="G1924" s="289"/>
      <c r="H1924" s="289"/>
    </row>
    <row r="1925" spans="1:8">
      <c r="A1925" s="286"/>
      <c r="B1925" s="298" t="s">
        <v>297</v>
      </c>
      <c r="C1925" s="286" t="s">
        <v>1865</v>
      </c>
      <c r="D1925" s="286"/>
      <c r="E1925" s="301"/>
      <c r="F1925" s="287"/>
      <c r="G1925" s="289"/>
      <c r="H1925" s="289"/>
    </row>
    <row r="1926" spans="1:8">
      <c r="A1926" s="286"/>
      <c r="B1926" s="286"/>
      <c r="C1926" s="286" t="s">
        <v>1866</v>
      </c>
      <c r="D1926" s="286"/>
      <c r="E1926" s="301"/>
      <c r="F1926" s="287"/>
      <c r="G1926" s="289"/>
      <c r="H1926" s="289"/>
    </row>
    <row r="1927" spans="1:8">
      <c r="A1927" s="286"/>
      <c r="B1927" s="286"/>
      <c r="C1927" s="286"/>
      <c r="D1927" s="286"/>
      <c r="E1927" s="301"/>
      <c r="F1927" s="287"/>
      <c r="G1927" s="289"/>
      <c r="H1927" s="289"/>
    </row>
    <row r="1928" spans="1:8">
      <c r="A1928" s="286"/>
      <c r="B1928" s="315" t="s">
        <v>1867</v>
      </c>
      <c r="C1928" s="297" t="s">
        <v>1868</v>
      </c>
      <c r="D1928" s="286"/>
      <c r="E1928" s="301"/>
      <c r="F1928" s="287"/>
      <c r="G1928" s="289"/>
      <c r="H1928" s="289"/>
    </row>
    <row r="1929" spans="1:8">
      <c r="A1929" s="286"/>
      <c r="B1929" s="286" t="s">
        <v>1869</v>
      </c>
      <c r="C1929" s="286"/>
      <c r="D1929" s="286"/>
      <c r="E1929" s="301"/>
      <c r="F1929" s="287"/>
      <c r="G1929" s="289"/>
      <c r="H1929" s="289"/>
    </row>
    <row r="1930" spans="1:8">
      <c r="A1930" s="286" t="s">
        <v>1870</v>
      </c>
      <c r="B1930" s="286"/>
      <c r="C1930" s="286"/>
      <c r="D1930" s="286"/>
      <c r="E1930" s="301"/>
      <c r="F1930" s="287"/>
      <c r="G1930" s="289"/>
      <c r="H1930" s="289"/>
    </row>
    <row r="1931" spans="1:8">
      <c r="A1931" s="286" t="s">
        <v>1871</v>
      </c>
      <c r="B1931" s="286"/>
      <c r="C1931" s="286"/>
      <c r="D1931" s="286"/>
      <c r="E1931" s="301"/>
      <c r="F1931" s="287"/>
      <c r="G1931" s="289"/>
      <c r="H1931" s="289"/>
    </row>
    <row r="1932" spans="1:8">
      <c r="A1932" s="286"/>
      <c r="B1932" s="287"/>
      <c r="C1932" s="288"/>
      <c r="D1932" s="289" t="s">
        <v>1872</v>
      </c>
      <c r="E1932" s="301" t="s">
        <v>299</v>
      </c>
      <c r="F1932" s="287" t="s">
        <v>1873</v>
      </c>
      <c r="G1932" s="289"/>
      <c r="H1932" s="289"/>
    </row>
    <row r="1933" spans="1:8">
      <c r="A1933" s="286"/>
      <c r="B1933" s="287"/>
      <c r="C1933" s="288"/>
      <c r="D1933" s="289" t="s">
        <v>1874</v>
      </c>
      <c r="E1933" s="301" t="s">
        <v>299</v>
      </c>
      <c r="F1933" s="287" t="s">
        <v>1873</v>
      </c>
      <c r="G1933" s="289"/>
      <c r="H1933" s="289"/>
    </row>
    <row r="1934" spans="1:8">
      <c r="A1934" s="286"/>
      <c r="B1934" s="287"/>
      <c r="C1934" s="288"/>
      <c r="D1934" s="289" t="s">
        <v>1875</v>
      </c>
      <c r="E1934" s="301" t="s">
        <v>299</v>
      </c>
      <c r="F1934" s="287" t="s">
        <v>1876</v>
      </c>
      <c r="G1934" s="289"/>
      <c r="H1934" s="289"/>
    </row>
    <row r="1935" spans="1:8">
      <c r="A1935" s="286"/>
      <c r="B1935" s="287"/>
      <c r="C1935" s="288"/>
      <c r="D1935" s="289" t="s">
        <v>1877</v>
      </c>
      <c r="E1935" s="301" t="s">
        <v>299</v>
      </c>
      <c r="F1935" s="287" t="s">
        <v>1878</v>
      </c>
      <c r="G1935" s="289"/>
      <c r="H1935" s="289"/>
    </row>
    <row r="1936" spans="1:8">
      <c r="A1936" s="286"/>
      <c r="B1936" s="287"/>
      <c r="C1936" s="288"/>
      <c r="D1936" s="289" t="s">
        <v>1879</v>
      </c>
      <c r="E1936" s="301" t="s">
        <v>299</v>
      </c>
      <c r="F1936" s="287" t="s">
        <v>1880</v>
      </c>
      <c r="G1936" s="289"/>
      <c r="H1936" s="289"/>
    </row>
    <row r="1937" spans="1:8">
      <c r="A1937" s="286"/>
      <c r="B1937" s="286"/>
      <c r="C1937" s="286"/>
      <c r="D1937" s="286"/>
      <c r="E1937" s="301"/>
      <c r="F1937" s="287"/>
      <c r="G1937" s="289"/>
      <c r="H1937" s="289"/>
    </row>
    <row r="1938" spans="1:8">
      <c r="A1938" s="286"/>
      <c r="B1938" s="286" t="s">
        <v>1881</v>
      </c>
      <c r="C1938" s="286"/>
      <c r="D1938" s="286"/>
      <c r="E1938" s="301"/>
      <c r="F1938" s="287"/>
      <c r="G1938" s="289"/>
      <c r="H1938" s="289"/>
    </row>
    <row r="1939" spans="1:8">
      <c r="A1939" s="286"/>
      <c r="B1939" s="287"/>
      <c r="C1939" s="288"/>
      <c r="D1939" s="289" t="s">
        <v>1882</v>
      </c>
      <c r="E1939" s="301" t="s">
        <v>299</v>
      </c>
      <c r="F1939" s="287" t="s">
        <v>1883</v>
      </c>
      <c r="G1939" s="289"/>
      <c r="H1939" s="289"/>
    </row>
    <row r="1940" spans="1:8">
      <c r="A1940" s="286"/>
      <c r="B1940" s="286"/>
      <c r="C1940" s="286"/>
      <c r="D1940" s="286"/>
      <c r="E1940" s="301"/>
      <c r="F1940" s="287"/>
      <c r="G1940" s="289"/>
      <c r="H1940" s="289"/>
    </row>
    <row r="1941" spans="1:8">
      <c r="A1941" s="286"/>
      <c r="B1941" s="286" t="s">
        <v>1884</v>
      </c>
      <c r="C1941" s="286"/>
      <c r="D1941" s="286"/>
      <c r="E1941" s="301"/>
      <c r="F1941" s="287"/>
      <c r="G1941" s="289"/>
      <c r="H1941" s="289"/>
    </row>
    <row r="1942" spans="1:8">
      <c r="A1942" s="286" t="s">
        <v>1885</v>
      </c>
      <c r="B1942" s="286"/>
      <c r="C1942" s="286"/>
      <c r="D1942" s="286"/>
      <c r="E1942" s="301"/>
      <c r="F1942" s="287"/>
      <c r="G1942" s="289"/>
      <c r="H1942" s="289"/>
    </row>
    <row r="1943" spans="1:8">
      <c r="A1943" s="286"/>
      <c r="B1943" s="286" t="s">
        <v>1886</v>
      </c>
      <c r="C1943" s="286"/>
      <c r="D1943" s="286"/>
      <c r="E1943" s="301"/>
      <c r="F1943" s="287"/>
      <c r="G1943" s="289"/>
      <c r="H1943" s="289"/>
    </row>
    <row r="1944" spans="1:8">
      <c r="A1944" s="286" t="s">
        <v>1887</v>
      </c>
      <c r="B1944" s="286"/>
      <c r="C1944" s="286"/>
      <c r="D1944" s="286"/>
      <c r="E1944" s="301"/>
      <c r="F1944" s="287"/>
      <c r="G1944" s="289"/>
      <c r="H1944" s="289"/>
    </row>
    <row r="1945" spans="1:8">
      <c r="A1945" s="286" t="s">
        <v>1888</v>
      </c>
      <c r="B1945" s="286"/>
      <c r="C1945" s="286"/>
      <c r="D1945" s="286"/>
      <c r="E1945" s="301"/>
      <c r="F1945" s="287"/>
      <c r="G1945" s="289"/>
      <c r="H1945" s="289"/>
    </row>
    <row r="1946" spans="1:8">
      <c r="A1946" s="286" t="s">
        <v>1889</v>
      </c>
      <c r="B1946" s="286"/>
      <c r="C1946" s="286"/>
      <c r="D1946" s="286"/>
      <c r="E1946" s="301"/>
      <c r="F1946" s="287"/>
      <c r="G1946" s="289"/>
      <c r="H1946" s="289"/>
    </row>
    <row r="1947" spans="1:8">
      <c r="A1947" s="286"/>
      <c r="B1947" s="286"/>
      <c r="C1947" s="286"/>
      <c r="D1947" s="286"/>
      <c r="E1947" s="301"/>
      <c r="F1947" s="287"/>
      <c r="G1947" s="289"/>
      <c r="H1947" s="289"/>
    </row>
    <row r="1948" spans="1:8">
      <c r="A1948" s="286"/>
      <c r="B1948" s="315" t="s">
        <v>1890</v>
      </c>
      <c r="C1948" s="297" t="s">
        <v>1891</v>
      </c>
      <c r="D1948" s="289"/>
      <c r="E1948" s="301"/>
      <c r="F1948" s="287"/>
      <c r="G1948" s="289"/>
      <c r="H1948" s="289"/>
    </row>
    <row r="1949" spans="1:8">
      <c r="A1949" s="286"/>
      <c r="B1949" s="286" t="s">
        <v>1892</v>
      </c>
      <c r="C1949" s="286"/>
      <c r="D1949" s="286"/>
      <c r="E1949" s="301"/>
      <c r="F1949" s="287"/>
      <c r="G1949" s="289"/>
      <c r="H1949" s="289"/>
    </row>
    <row r="1950" spans="1:8">
      <c r="A1950" s="286" t="s">
        <v>1893</v>
      </c>
      <c r="B1950" s="286"/>
      <c r="C1950" s="286"/>
      <c r="D1950" s="286"/>
      <c r="E1950" s="301"/>
      <c r="F1950" s="287"/>
      <c r="G1950" s="289"/>
      <c r="H1950" s="289"/>
    </row>
    <row r="1951" spans="1:8">
      <c r="A1951" s="286" t="s">
        <v>1894</v>
      </c>
      <c r="B1951" s="286"/>
      <c r="C1951" s="286"/>
      <c r="D1951" s="286"/>
      <c r="E1951" s="301"/>
      <c r="F1951" s="287"/>
      <c r="G1951" s="289"/>
      <c r="H1951" s="289"/>
    </row>
    <row r="1952" spans="1:8">
      <c r="A1952" s="286"/>
      <c r="B1952" s="287"/>
      <c r="C1952" s="288"/>
      <c r="D1952" s="289" t="s">
        <v>1895</v>
      </c>
      <c r="E1952" s="301" t="s">
        <v>299</v>
      </c>
      <c r="F1952" s="287" t="s">
        <v>1896</v>
      </c>
      <c r="G1952" s="289"/>
      <c r="H1952" s="289"/>
    </row>
    <row r="1953" spans="1:8">
      <c r="A1953" s="286"/>
      <c r="B1953" s="287"/>
      <c r="C1953" s="288"/>
      <c r="D1953" s="289" t="s">
        <v>1897</v>
      </c>
      <c r="E1953" s="301" t="s">
        <v>299</v>
      </c>
      <c r="F1953" s="287" t="s">
        <v>1896</v>
      </c>
      <c r="G1953" s="289"/>
      <c r="H1953" s="289"/>
    </row>
    <row r="1954" spans="1:8">
      <c r="A1954" s="286"/>
      <c r="B1954" s="286"/>
      <c r="C1954" s="286"/>
      <c r="D1954" s="286"/>
      <c r="E1954" s="301"/>
      <c r="F1954" s="287"/>
      <c r="G1954" s="289"/>
      <c r="H1954" s="289"/>
    </row>
    <row r="1955" spans="1:8">
      <c r="A1955" s="286"/>
      <c r="B1955" s="315" t="s">
        <v>1898</v>
      </c>
      <c r="C1955" s="297" t="s">
        <v>1899</v>
      </c>
      <c r="D1955" s="286"/>
      <c r="E1955" s="301"/>
      <c r="F1955" s="287"/>
      <c r="G1955" s="289"/>
      <c r="H1955" s="289"/>
    </row>
    <row r="1956" spans="1:8">
      <c r="A1956" s="286"/>
      <c r="B1956" s="286" t="s">
        <v>1900</v>
      </c>
      <c r="C1956" s="286"/>
      <c r="D1956" s="286"/>
      <c r="E1956" s="301"/>
      <c r="F1956" s="287"/>
      <c r="G1956" s="289"/>
      <c r="H1956" s="289"/>
    </row>
    <row r="1957" spans="1:8">
      <c r="A1957" s="286" t="s">
        <v>1901</v>
      </c>
      <c r="B1957" s="286"/>
      <c r="C1957" s="286"/>
      <c r="D1957" s="286"/>
      <c r="E1957" s="301"/>
      <c r="F1957" s="287"/>
      <c r="G1957" s="289"/>
      <c r="H1957" s="289"/>
    </row>
    <row r="1958" spans="1:8">
      <c r="A1958" s="286" t="s">
        <v>1902</v>
      </c>
      <c r="B1958" s="286"/>
      <c r="C1958" s="286"/>
      <c r="D1958" s="286"/>
      <c r="E1958" s="301"/>
      <c r="F1958" s="287"/>
      <c r="G1958" s="289"/>
      <c r="H1958" s="289"/>
    </row>
    <row r="1959" spans="1:8">
      <c r="A1959" s="286"/>
      <c r="B1959" s="286" t="s">
        <v>1903</v>
      </c>
      <c r="C1959" s="286"/>
      <c r="D1959" s="286"/>
      <c r="E1959" s="301"/>
      <c r="F1959" s="287"/>
      <c r="G1959" s="289"/>
      <c r="H1959" s="289"/>
    </row>
    <row r="1960" spans="1:8">
      <c r="A1960" s="286"/>
      <c r="B1960" s="287"/>
      <c r="C1960" s="288"/>
      <c r="D1960" s="289" t="s">
        <v>1904</v>
      </c>
      <c r="E1960" s="301" t="s">
        <v>299</v>
      </c>
      <c r="F1960" s="287" t="s">
        <v>450</v>
      </c>
      <c r="G1960" s="289"/>
      <c r="H1960" s="289"/>
    </row>
    <row r="1961" spans="1:8">
      <c r="A1961" s="286"/>
      <c r="B1961" s="286" t="s">
        <v>1905</v>
      </c>
      <c r="C1961" s="286"/>
      <c r="D1961" s="286"/>
      <c r="E1961" s="301"/>
      <c r="F1961" s="287"/>
      <c r="G1961" s="289"/>
      <c r="H1961" s="289"/>
    </row>
    <row r="1962" spans="1:8">
      <c r="A1962" s="286"/>
      <c r="B1962" s="286" t="s">
        <v>1906</v>
      </c>
      <c r="C1962" s="286"/>
      <c r="D1962" s="286"/>
      <c r="E1962" s="301"/>
      <c r="F1962" s="287"/>
      <c r="G1962" s="289"/>
      <c r="H1962" s="289"/>
    </row>
    <row r="1963" spans="1:8">
      <c r="A1963" s="286" t="s">
        <v>1907</v>
      </c>
      <c r="B1963" s="286"/>
      <c r="C1963" s="286"/>
      <c r="D1963" s="286"/>
      <c r="E1963" s="301"/>
      <c r="F1963" s="287"/>
      <c r="G1963" s="289"/>
      <c r="H1963" s="289"/>
    </row>
    <row r="1964" spans="1:8">
      <c r="A1964" s="286" t="s">
        <v>1908</v>
      </c>
      <c r="B1964" s="286"/>
      <c r="C1964" s="286"/>
      <c r="D1964" s="286"/>
      <c r="E1964" s="301"/>
      <c r="F1964" s="287"/>
      <c r="G1964" s="289"/>
      <c r="H1964" s="289"/>
    </row>
    <row r="1965" spans="1:8">
      <c r="A1965" s="286" t="s">
        <v>1909</v>
      </c>
      <c r="B1965" s="286"/>
      <c r="C1965" s="286"/>
      <c r="D1965" s="286"/>
      <c r="E1965" s="301"/>
      <c r="F1965" s="287"/>
      <c r="G1965" s="289"/>
      <c r="H1965" s="289"/>
    </row>
    <row r="1966" spans="1:8">
      <c r="A1966" s="286"/>
      <c r="B1966" s="286"/>
      <c r="C1966" s="286"/>
      <c r="D1966" s="286"/>
      <c r="E1966" s="301"/>
      <c r="F1966" s="287"/>
      <c r="G1966" s="289"/>
      <c r="H1966" s="289"/>
    </row>
    <row r="1967" spans="1:8">
      <c r="A1967" s="286"/>
      <c r="B1967" s="315" t="s">
        <v>1910</v>
      </c>
      <c r="C1967" s="297" t="s">
        <v>1911</v>
      </c>
      <c r="D1967" s="286"/>
      <c r="E1967" s="301"/>
      <c r="F1967" s="287"/>
      <c r="G1967" s="289"/>
      <c r="H1967" s="289"/>
    </row>
    <row r="1968" spans="1:8">
      <c r="A1968" s="286"/>
      <c r="B1968" s="286" t="s">
        <v>1912</v>
      </c>
      <c r="C1968" s="286"/>
      <c r="D1968" s="286"/>
      <c r="E1968" s="301"/>
      <c r="F1968" s="287"/>
      <c r="G1968" s="289"/>
      <c r="H1968" s="289"/>
    </row>
    <row r="1969" spans="1:8">
      <c r="A1969" s="286"/>
      <c r="B1969" s="298" t="s">
        <v>297</v>
      </c>
      <c r="C1969" s="287" t="s">
        <v>1913</v>
      </c>
      <c r="D1969" s="286"/>
      <c r="E1969" s="301"/>
      <c r="F1969" s="287"/>
      <c r="G1969" s="289"/>
      <c r="H1969" s="289"/>
    </row>
    <row r="1970" spans="1:8">
      <c r="A1970" s="286"/>
      <c r="B1970" s="298" t="s">
        <v>297</v>
      </c>
      <c r="C1970" s="287" t="s">
        <v>1914</v>
      </c>
      <c r="D1970" s="286"/>
      <c r="E1970" s="301"/>
      <c r="F1970" s="287"/>
      <c r="G1970" s="289"/>
      <c r="H1970" s="289"/>
    </row>
    <row r="1971" spans="1:8">
      <c r="A1971" s="286"/>
      <c r="B1971" s="298" t="s">
        <v>297</v>
      </c>
      <c r="C1971" s="287" t="s">
        <v>1915</v>
      </c>
      <c r="D1971" s="286"/>
      <c r="E1971" s="301"/>
      <c r="F1971" s="287"/>
      <c r="G1971" s="289"/>
      <c r="H1971" s="289"/>
    </row>
    <row r="1972" spans="1:8">
      <c r="A1972" s="286"/>
      <c r="B1972" s="309" t="s">
        <v>1916</v>
      </c>
      <c r="C1972" s="287"/>
      <c r="D1972" s="286"/>
      <c r="E1972" s="301"/>
      <c r="F1972" s="287"/>
      <c r="G1972" s="289"/>
      <c r="H1972" s="289"/>
    </row>
    <row r="1973" spans="1:8">
      <c r="A1973" s="286" t="s">
        <v>1917</v>
      </c>
      <c r="B1973" s="298"/>
      <c r="C1973" s="287"/>
      <c r="D1973" s="286"/>
      <c r="E1973" s="301"/>
      <c r="F1973" s="287"/>
      <c r="G1973" s="289"/>
      <c r="H1973" s="289"/>
    </row>
    <row r="1974" spans="1:8">
      <c r="A1974" s="286"/>
      <c r="B1974" s="309" t="s">
        <v>1918</v>
      </c>
      <c r="C1974" s="287"/>
      <c r="D1974" s="286"/>
      <c r="E1974" s="301"/>
      <c r="F1974" s="287"/>
      <c r="G1974" s="289"/>
      <c r="H1974" s="289"/>
    </row>
    <row r="1975" spans="1:8">
      <c r="A1975" s="309"/>
      <c r="B1975" s="309"/>
      <c r="C1975" s="309"/>
      <c r="D1975" s="286"/>
      <c r="E1975" s="301"/>
      <c r="F1975" s="287"/>
      <c r="G1975" s="289"/>
      <c r="H1975" s="289"/>
    </row>
    <row r="1976" spans="1:8">
      <c r="A1976" s="309"/>
      <c r="B1976" s="315" t="s">
        <v>1919</v>
      </c>
      <c r="C1976" s="297" t="s">
        <v>1920</v>
      </c>
      <c r="D1976" s="286"/>
      <c r="E1976" s="301"/>
      <c r="F1976" s="287"/>
      <c r="G1976" s="289"/>
      <c r="H1976" s="289"/>
    </row>
    <row r="1977" spans="1:8">
      <c r="A1977" s="309"/>
      <c r="B1977" s="309"/>
      <c r="C1977" s="316" t="s">
        <v>1921</v>
      </c>
      <c r="D1977" s="297" t="s">
        <v>1922</v>
      </c>
      <c r="E1977" s="301"/>
      <c r="F1977" s="287"/>
      <c r="G1977" s="289"/>
      <c r="H1977" s="289"/>
    </row>
    <row r="1978" spans="1:8">
      <c r="B1978" s="309" t="s">
        <v>1923</v>
      </c>
      <c r="C1978" s="309"/>
      <c r="D1978" s="286"/>
      <c r="E1978" s="301"/>
      <c r="F1978" s="287"/>
      <c r="G1978" s="289"/>
      <c r="H1978" s="289"/>
    </row>
    <row r="1979" spans="1:8">
      <c r="A1979" s="309" t="s">
        <v>1924</v>
      </c>
      <c r="B1979" s="309"/>
      <c r="C1979" s="309"/>
      <c r="D1979" s="286"/>
      <c r="E1979" s="301"/>
      <c r="F1979" s="287"/>
      <c r="G1979" s="289"/>
      <c r="H1979" s="289"/>
    </row>
    <row r="1980" spans="1:8">
      <c r="A1980" s="309" t="s">
        <v>1925</v>
      </c>
      <c r="B1980" s="309"/>
      <c r="C1980" s="309"/>
      <c r="D1980" s="286"/>
      <c r="E1980" s="301"/>
      <c r="F1980" s="287"/>
      <c r="G1980" s="289"/>
      <c r="H1980" s="289"/>
    </row>
    <row r="1981" spans="1:8">
      <c r="A1981" s="309"/>
      <c r="B1981" s="309" t="s">
        <v>1926</v>
      </c>
      <c r="C1981" s="309"/>
      <c r="D1981" s="286"/>
      <c r="E1981" s="301"/>
      <c r="F1981" s="287"/>
      <c r="G1981" s="289"/>
      <c r="H1981" s="289"/>
    </row>
    <row r="1982" spans="1:8">
      <c r="A1982" s="309"/>
      <c r="B1982" s="309" t="s">
        <v>1927</v>
      </c>
      <c r="C1982" s="309"/>
      <c r="D1982" s="286"/>
      <c r="E1982" s="301"/>
      <c r="F1982" s="287"/>
      <c r="G1982" s="289"/>
      <c r="H1982" s="289"/>
    </row>
    <row r="1983" spans="1:8">
      <c r="A1983" s="309"/>
      <c r="B1983" s="309"/>
      <c r="C1983" s="316" t="s">
        <v>1928</v>
      </c>
      <c r="D1983" s="297" t="s">
        <v>1929</v>
      </c>
      <c r="E1983" s="301"/>
      <c r="F1983" s="287"/>
      <c r="G1983" s="289"/>
      <c r="H1983" s="289"/>
    </row>
    <row r="1984" spans="1:8">
      <c r="B1984" s="309" t="s">
        <v>1930</v>
      </c>
      <c r="D1984" s="286"/>
      <c r="E1984" s="301"/>
      <c r="F1984" s="287"/>
      <c r="G1984" s="289"/>
      <c r="H1984" s="289"/>
    </row>
    <row r="1985" spans="1:8">
      <c r="A1985" s="279" t="s">
        <v>1931</v>
      </c>
      <c r="B1985" s="309"/>
      <c r="D1985" s="286"/>
      <c r="E1985" s="301"/>
      <c r="F1985" s="287"/>
      <c r="G1985" s="289"/>
      <c r="H1985" s="289"/>
    </row>
    <row r="1986" spans="1:8">
      <c r="A1986" s="286"/>
      <c r="B1986" s="287"/>
      <c r="C1986" s="288"/>
      <c r="D1986" s="289" t="s">
        <v>1466</v>
      </c>
      <c r="E1986" s="301" t="s">
        <v>299</v>
      </c>
      <c r="F1986" s="287" t="s">
        <v>1932</v>
      </c>
      <c r="G1986" s="289"/>
      <c r="H1986" s="289"/>
    </row>
    <row r="1987" spans="1:8">
      <c r="B1987" s="309" t="s">
        <v>1933</v>
      </c>
      <c r="D1987" s="286"/>
      <c r="E1987" s="301"/>
      <c r="F1987" s="287"/>
      <c r="G1987" s="289"/>
      <c r="H1987" s="289"/>
    </row>
    <row r="1988" spans="1:8">
      <c r="B1988" s="309"/>
      <c r="C1988" s="316" t="s">
        <v>1934</v>
      </c>
      <c r="D1988" s="297" t="s">
        <v>1935</v>
      </c>
      <c r="E1988" s="301"/>
      <c r="F1988" s="287"/>
      <c r="G1988" s="289"/>
      <c r="H1988" s="289"/>
    </row>
    <row r="1989" spans="1:8">
      <c r="B1989" s="309" t="s">
        <v>1936</v>
      </c>
      <c r="D1989" s="286"/>
      <c r="E1989" s="301"/>
      <c r="F1989" s="287"/>
      <c r="G1989" s="289"/>
      <c r="H1989" s="289"/>
    </row>
    <row r="1990" spans="1:8">
      <c r="A1990" s="279" t="s">
        <v>1937</v>
      </c>
      <c r="B1990" s="309"/>
      <c r="D1990" s="286"/>
      <c r="E1990" s="301"/>
      <c r="F1990" s="287"/>
      <c r="G1990" s="289"/>
      <c r="H1990" s="289"/>
    </row>
    <row r="1991" spans="1:8">
      <c r="A1991" s="279" t="s">
        <v>1938</v>
      </c>
      <c r="B1991" s="309"/>
      <c r="D1991" s="286"/>
      <c r="E1991" s="301"/>
      <c r="F1991" s="287"/>
      <c r="G1991" s="289"/>
      <c r="H1991" s="289"/>
    </row>
    <row r="1992" spans="1:8">
      <c r="A1992" s="279" t="s">
        <v>1939</v>
      </c>
      <c r="B1992" s="309"/>
      <c r="D1992" s="286"/>
      <c r="E1992" s="301"/>
      <c r="F1992" s="287"/>
      <c r="G1992" s="289"/>
      <c r="H1992" s="289"/>
    </row>
    <row r="1993" spans="1:8">
      <c r="B1993" s="309"/>
      <c r="C1993" s="316" t="s">
        <v>1940</v>
      </c>
      <c r="D1993" s="297" t="s">
        <v>1941</v>
      </c>
      <c r="E1993" s="301"/>
      <c r="F1993" s="287"/>
      <c r="G1993" s="289"/>
      <c r="H1993" s="289"/>
    </row>
    <row r="1994" spans="1:8">
      <c r="B1994" s="309" t="s">
        <v>1942</v>
      </c>
      <c r="D1994" s="286"/>
      <c r="E1994" s="301"/>
      <c r="F1994" s="287"/>
      <c r="G1994" s="289"/>
      <c r="H1994" s="289"/>
    </row>
    <row r="1995" spans="1:8">
      <c r="A1995" s="279" t="s">
        <v>1943</v>
      </c>
      <c r="B1995" s="309"/>
      <c r="D1995" s="286"/>
      <c r="E1995" s="301"/>
      <c r="F1995" s="287"/>
      <c r="G1995" s="289"/>
      <c r="H1995" s="289"/>
    </row>
    <row r="1996" spans="1:8">
      <c r="B1996" s="309"/>
      <c r="D1996" s="286"/>
      <c r="E1996" s="301"/>
      <c r="F1996" s="287"/>
      <c r="G1996" s="289"/>
      <c r="H1996" s="289"/>
    </row>
    <row r="1997" spans="1:8">
      <c r="B1997" s="315" t="s">
        <v>1944</v>
      </c>
      <c r="C1997" s="297" t="s">
        <v>1945</v>
      </c>
      <c r="D1997" s="286"/>
      <c r="E1997" s="301"/>
      <c r="F1997" s="287"/>
      <c r="G1997" s="289"/>
      <c r="H1997" s="289"/>
    </row>
    <row r="1998" spans="1:8">
      <c r="B1998" s="309" t="s">
        <v>1946</v>
      </c>
      <c r="D1998" s="286"/>
      <c r="E1998" s="301"/>
      <c r="F1998" s="287"/>
      <c r="G1998" s="289"/>
      <c r="H1998" s="289"/>
    </row>
    <row r="1999" spans="1:8">
      <c r="A1999" s="279" t="s">
        <v>1947</v>
      </c>
      <c r="B1999" s="309"/>
      <c r="D1999" s="286"/>
      <c r="E1999" s="301"/>
      <c r="F1999" s="287"/>
      <c r="G1999" s="289"/>
      <c r="H1999" s="289"/>
    </row>
    <row r="2000" spans="1:8">
      <c r="A2000" s="279" t="s">
        <v>1948</v>
      </c>
      <c r="B2000" s="309"/>
      <c r="D2000" s="286"/>
      <c r="E2000" s="301"/>
      <c r="F2000" s="287"/>
      <c r="G2000" s="289"/>
      <c r="H2000" s="289"/>
    </row>
    <row r="2001" spans="1:8">
      <c r="A2001" s="279" t="s">
        <v>1949</v>
      </c>
      <c r="B2001" s="309"/>
      <c r="D2001" s="286"/>
      <c r="E2001" s="301"/>
      <c r="F2001" s="287"/>
      <c r="G2001" s="289"/>
      <c r="H2001" s="289"/>
    </row>
    <row r="2002" spans="1:8">
      <c r="A2002" s="286"/>
      <c r="B2002" s="287"/>
      <c r="C2002" s="288"/>
      <c r="D2002" s="289" t="s">
        <v>1950</v>
      </c>
      <c r="E2002" s="301" t="s">
        <v>299</v>
      </c>
      <c r="F2002" s="287" t="s">
        <v>1896</v>
      </c>
      <c r="G2002" s="289"/>
      <c r="H2002" s="289"/>
    </row>
    <row r="2003" spans="1:8">
      <c r="A2003" s="286"/>
      <c r="B2003" s="287"/>
      <c r="C2003" s="286"/>
      <c r="D2003" s="286"/>
      <c r="E2003" s="289"/>
      <c r="F2003" s="289"/>
      <c r="G2003" s="289"/>
      <c r="H2003" s="289"/>
    </row>
    <row r="2004" spans="1:8">
      <c r="A2004" s="286"/>
      <c r="B2004" s="297" t="s">
        <v>1251</v>
      </c>
      <c r="C2004" s="288"/>
      <c r="D2004" s="289"/>
      <c r="E2004" s="289"/>
      <c r="F2004" s="289"/>
      <c r="G2004" s="289"/>
      <c r="H2004" s="289"/>
    </row>
    <row r="2005" spans="1:8">
      <c r="A2005" s="286"/>
      <c r="B2005" s="287" t="s">
        <v>1951</v>
      </c>
      <c r="C2005" s="288"/>
      <c r="D2005" s="289"/>
      <c r="E2005" s="289"/>
      <c r="F2005" s="289"/>
      <c r="G2005" s="289"/>
      <c r="H2005" s="289"/>
    </row>
    <row r="2006" spans="1:8">
      <c r="A2006" s="286" t="s">
        <v>1952</v>
      </c>
      <c r="B2006" s="287"/>
      <c r="C2006" s="288"/>
      <c r="D2006" s="289"/>
      <c r="E2006" s="289"/>
      <c r="F2006" s="289"/>
      <c r="G2006" s="289"/>
      <c r="H2006" s="289"/>
    </row>
    <row r="2007" spans="1:8">
      <c r="A2007" s="286" t="s">
        <v>1953</v>
      </c>
      <c r="B2007" s="287"/>
      <c r="C2007" s="288"/>
      <c r="D2007" s="289"/>
      <c r="E2007" s="289"/>
      <c r="F2007" s="289"/>
      <c r="G2007" s="289"/>
      <c r="H2007" s="289"/>
    </row>
    <row r="2008" spans="1:8">
      <c r="A2008" s="286"/>
      <c r="B2008" s="287" t="s">
        <v>1954</v>
      </c>
      <c r="C2008" s="288"/>
      <c r="D2008" s="289"/>
      <c r="E2008" s="289"/>
      <c r="F2008" s="289"/>
      <c r="G2008" s="289"/>
      <c r="H2008" s="289"/>
    </row>
    <row r="2009" spans="1:8">
      <c r="A2009" s="286"/>
      <c r="B2009" s="287"/>
      <c r="C2009" s="288"/>
      <c r="D2009" s="289"/>
      <c r="E2009" s="289"/>
      <c r="F2009" s="289"/>
      <c r="G2009" s="289"/>
      <c r="H2009" s="289"/>
    </row>
    <row r="2010" spans="1:8">
      <c r="A2010" s="286"/>
      <c r="B2010" s="287" t="s">
        <v>1955</v>
      </c>
      <c r="C2010" s="288"/>
      <c r="D2010" s="289"/>
      <c r="E2010" s="289"/>
      <c r="F2010" s="289"/>
      <c r="G2010" s="289"/>
      <c r="H2010" s="289"/>
    </row>
    <row r="2011" spans="1:8">
      <c r="A2011" s="286"/>
      <c r="B2011" s="298" t="s">
        <v>297</v>
      </c>
      <c r="C2011" s="287" t="s">
        <v>1956</v>
      </c>
      <c r="D2011" s="289"/>
      <c r="E2011" s="289"/>
      <c r="F2011" s="289"/>
      <c r="G2011" s="289"/>
      <c r="H2011" s="289"/>
    </row>
    <row r="2012" spans="1:8">
      <c r="A2012" s="286"/>
      <c r="B2012" s="298" t="s">
        <v>297</v>
      </c>
      <c r="C2012" s="287" t="s">
        <v>1957</v>
      </c>
      <c r="D2012" s="289"/>
      <c r="E2012" s="289"/>
      <c r="F2012" s="289"/>
      <c r="G2012" s="289"/>
      <c r="H2012" s="289"/>
    </row>
    <row r="2013" spans="1:8">
      <c r="A2013" s="286"/>
      <c r="B2013" s="298" t="s">
        <v>297</v>
      </c>
      <c r="C2013" s="287" t="s">
        <v>1958</v>
      </c>
      <c r="D2013" s="289"/>
      <c r="E2013" s="289"/>
      <c r="F2013" s="289"/>
      <c r="G2013" s="289"/>
      <c r="H2013" s="289"/>
    </row>
    <row r="2014" spans="1:8">
      <c r="A2014" s="286"/>
      <c r="B2014" s="287"/>
      <c r="C2014" s="288"/>
      <c r="D2014" s="289"/>
      <c r="E2014" s="289"/>
      <c r="F2014" s="289"/>
      <c r="G2014" s="289"/>
      <c r="H2014" s="289"/>
    </row>
    <row r="2015" spans="1:8">
      <c r="A2015" s="286"/>
      <c r="B2015" s="287" t="s">
        <v>1959</v>
      </c>
      <c r="C2015" s="288"/>
      <c r="D2015" s="289"/>
      <c r="E2015" s="289"/>
      <c r="F2015" s="289"/>
      <c r="G2015" s="289"/>
      <c r="H2015" s="289"/>
    </row>
    <row r="2016" spans="1:8">
      <c r="A2016" s="286" t="s">
        <v>1960</v>
      </c>
      <c r="B2016" s="287"/>
      <c r="C2016" s="288"/>
      <c r="D2016" s="289"/>
      <c r="E2016" s="289"/>
      <c r="F2016" s="289"/>
      <c r="G2016" s="289"/>
      <c r="H2016" s="289"/>
    </row>
    <row r="2017" spans="1:8">
      <c r="A2017" s="286" t="s">
        <v>1961</v>
      </c>
      <c r="B2017" s="287"/>
      <c r="C2017" s="288"/>
      <c r="D2017" s="289"/>
      <c r="E2017" s="289"/>
      <c r="F2017" s="289"/>
      <c r="G2017" s="289"/>
      <c r="H2017" s="289"/>
    </row>
    <row r="2018" spans="1:8">
      <c r="A2018" s="286"/>
      <c r="B2018" s="287" t="s">
        <v>1962</v>
      </c>
      <c r="C2018" s="288"/>
      <c r="D2018" s="289"/>
      <c r="E2018" s="289"/>
      <c r="F2018" s="289"/>
      <c r="G2018" s="289"/>
      <c r="H2018" s="289"/>
    </row>
    <row r="2019" spans="1:8">
      <c r="A2019" s="286" t="s">
        <v>1963</v>
      </c>
      <c r="B2019" s="287"/>
      <c r="C2019" s="288"/>
      <c r="D2019" s="289"/>
      <c r="E2019" s="289"/>
      <c r="F2019" s="289"/>
      <c r="G2019" s="289"/>
      <c r="H2019" s="289"/>
    </row>
    <row r="2020" spans="1:8">
      <c r="A2020" s="286"/>
      <c r="B2020" s="287"/>
      <c r="C2020" s="288"/>
      <c r="D2020" s="289"/>
      <c r="E2020" s="289"/>
      <c r="F2020" s="289"/>
      <c r="G2020" s="289"/>
      <c r="H2020" s="289"/>
    </row>
    <row r="2021" spans="1:8">
      <c r="A2021" s="286"/>
      <c r="B2021" s="287" t="s">
        <v>1964</v>
      </c>
      <c r="C2021" s="288"/>
      <c r="D2021" s="289"/>
      <c r="E2021" s="289"/>
      <c r="F2021" s="289"/>
      <c r="G2021" s="289"/>
      <c r="H2021" s="289"/>
    </row>
    <row r="2022" spans="1:8">
      <c r="A2022" s="288" t="s">
        <v>144</v>
      </c>
      <c r="B2022" s="287" t="s">
        <v>1965</v>
      </c>
      <c r="C2022" s="288"/>
      <c r="D2022" s="289"/>
      <c r="E2022" s="289"/>
      <c r="F2022" s="289"/>
      <c r="G2022" s="289"/>
      <c r="H2022" s="289"/>
    </row>
    <row r="2023" spans="1:8">
      <c r="A2023" s="288" t="s">
        <v>146</v>
      </c>
      <c r="B2023" s="287" t="s">
        <v>1966</v>
      </c>
      <c r="C2023" s="288"/>
      <c r="D2023" s="289"/>
      <c r="E2023" s="289"/>
      <c r="F2023" s="289"/>
      <c r="G2023" s="289"/>
      <c r="H2023" s="289"/>
    </row>
    <row r="2024" spans="1:8">
      <c r="A2024" s="288"/>
      <c r="B2024" s="287"/>
      <c r="C2024" s="288"/>
      <c r="D2024" s="289"/>
      <c r="E2024" s="289"/>
      <c r="F2024" s="289"/>
      <c r="G2024" s="289"/>
      <c r="H2024" s="289"/>
    </row>
    <row r="2025" spans="1:8">
      <c r="A2025" s="286"/>
      <c r="B2025" s="287" t="s">
        <v>1967</v>
      </c>
      <c r="C2025" s="288"/>
      <c r="D2025" s="289"/>
      <c r="E2025" s="289"/>
      <c r="F2025" s="289"/>
      <c r="G2025" s="289"/>
      <c r="H2025" s="289"/>
    </row>
    <row r="2026" spans="1:8">
      <c r="A2026" s="286"/>
      <c r="B2026" s="287" t="s">
        <v>1968</v>
      </c>
      <c r="C2026" s="288"/>
      <c r="D2026" s="289"/>
      <c r="E2026" s="289"/>
      <c r="F2026" s="289"/>
      <c r="G2026" s="289"/>
      <c r="H2026" s="289"/>
    </row>
    <row r="2027" spans="1:8">
      <c r="A2027" s="286" t="s">
        <v>1969</v>
      </c>
      <c r="B2027" s="287"/>
      <c r="C2027" s="288"/>
      <c r="D2027" s="289"/>
      <c r="E2027" s="289"/>
      <c r="F2027" s="289"/>
      <c r="G2027" s="289"/>
      <c r="H2027" s="289"/>
    </row>
    <row r="2028" spans="1:8">
      <c r="A2028" s="286" t="s">
        <v>1970</v>
      </c>
      <c r="B2028" s="287"/>
      <c r="C2028" s="288"/>
      <c r="D2028" s="289"/>
      <c r="E2028" s="289"/>
      <c r="F2028" s="289"/>
      <c r="G2028" s="289"/>
      <c r="H2028" s="289"/>
    </row>
    <row r="2029" spans="1:8">
      <c r="A2029" s="286"/>
      <c r="B2029" s="287" t="s">
        <v>1971</v>
      </c>
      <c r="C2029" s="288"/>
      <c r="D2029" s="289"/>
      <c r="E2029" s="289"/>
      <c r="F2029" s="289"/>
      <c r="G2029" s="289"/>
      <c r="H2029" s="289"/>
    </row>
    <row r="2030" spans="1:8">
      <c r="A2030" s="286" t="s">
        <v>1972</v>
      </c>
      <c r="B2030" s="287"/>
      <c r="C2030" s="288"/>
      <c r="D2030" s="289"/>
      <c r="E2030" s="289"/>
      <c r="F2030" s="289"/>
      <c r="G2030" s="289"/>
      <c r="H2030" s="289"/>
    </row>
    <row r="2031" spans="1:8">
      <c r="A2031" s="286" t="s">
        <v>1973</v>
      </c>
      <c r="B2031" s="287"/>
      <c r="C2031" s="288"/>
      <c r="D2031" s="289"/>
      <c r="E2031" s="289"/>
      <c r="F2031" s="289"/>
      <c r="G2031" s="289"/>
      <c r="H2031" s="289"/>
    </row>
    <row r="2032" spans="1:8">
      <c r="A2032" s="286"/>
      <c r="B2032" s="287" t="s">
        <v>1974</v>
      </c>
      <c r="C2032" s="288"/>
      <c r="D2032" s="289"/>
      <c r="E2032" s="289"/>
      <c r="F2032" s="289"/>
      <c r="G2032" s="289"/>
      <c r="H2032" s="289"/>
    </row>
    <row r="2033" spans="1:8">
      <c r="A2033" s="286" t="s">
        <v>1975</v>
      </c>
      <c r="B2033" s="287"/>
      <c r="C2033" s="288"/>
      <c r="D2033" s="289"/>
      <c r="E2033" s="289"/>
      <c r="F2033" s="289"/>
      <c r="G2033" s="289"/>
      <c r="H2033" s="289"/>
    </row>
    <row r="2034" spans="1:8">
      <c r="A2034" s="286"/>
      <c r="B2034" s="287"/>
      <c r="C2034" s="288"/>
      <c r="D2034" s="289"/>
      <c r="E2034" s="289"/>
      <c r="F2034" s="289"/>
      <c r="G2034" s="289"/>
      <c r="H2034" s="289"/>
    </row>
    <row r="2035" spans="1:8">
      <c r="A2035" s="286"/>
      <c r="B2035" s="297" t="s">
        <v>240</v>
      </c>
      <c r="C2035" s="288"/>
      <c r="D2035" s="289"/>
      <c r="E2035" s="289"/>
      <c r="F2035" s="289"/>
      <c r="G2035" s="289"/>
      <c r="H2035" s="289"/>
    </row>
    <row r="2036" spans="1:8">
      <c r="A2036" s="286"/>
      <c r="B2036" s="287" t="s">
        <v>1976</v>
      </c>
      <c r="C2036" s="288"/>
      <c r="D2036" s="289"/>
      <c r="E2036" s="289"/>
      <c r="F2036" s="289"/>
      <c r="G2036" s="289"/>
      <c r="H2036" s="289"/>
    </row>
    <row r="2037" spans="1:8">
      <c r="A2037" s="286" t="s">
        <v>1977</v>
      </c>
      <c r="B2037" s="287"/>
      <c r="C2037" s="288"/>
      <c r="D2037" s="289"/>
      <c r="E2037" s="289"/>
      <c r="F2037" s="289"/>
      <c r="G2037" s="289"/>
      <c r="H2037" s="289"/>
    </row>
  </sheetData>
  <mergeCells count="2">
    <mergeCell ref="A2:H2"/>
    <mergeCell ref="D19:E19"/>
  </mergeCells>
  <printOptions horizontalCentered="1"/>
  <pageMargins left="0.78740157480314965" right="0.39370078740157483" top="0.39370078740157483" bottom="0.59055118110236227" header="0.39370078740157483" footer="0.39370078740157483"/>
  <pageSetup paperSize="9" fitToWidth="0" fitToHeight="0" orientation="portrait" r:id="rId1"/>
  <headerFooter alignWithMargins="0">
    <oddFooter>&amp;L&amp;A&amp;Rstr.:&amp;"Arial,Bold"&amp;P/&amp;N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0" tint="-4.9989318521683403E-2"/>
  </sheetPr>
  <dimension ref="A1:F14"/>
  <sheetViews>
    <sheetView view="pageBreakPreview" zoomScaleNormal="100" zoomScaleSheetLayoutView="100" workbookViewId="0">
      <selection activeCell="F9" sqref="F9"/>
    </sheetView>
  </sheetViews>
  <sheetFormatPr defaultColWidth="9.140625" defaultRowHeight="12.75"/>
  <cols>
    <col min="1" max="1" width="5.42578125" style="3" customWidth="1"/>
    <col min="2" max="2" width="47.7109375" style="8" customWidth="1"/>
    <col min="3" max="3" width="7.42578125" style="2" customWidth="1"/>
    <col min="4" max="4" width="9.7109375" style="1" customWidth="1"/>
    <col min="5" max="5" width="5.140625" style="1" customWidth="1"/>
    <col min="6" max="6" width="15.85546875" style="33" customWidth="1"/>
    <col min="7" max="8" width="9.140625" style="4"/>
    <col min="9" max="9" width="9.140625" style="4" customWidth="1"/>
    <col min="10" max="11" width="9.140625" style="4"/>
    <col min="12" max="12" width="13.140625" style="4" customWidth="1"/>
    <col min="13" max="16384" width="9.140625" style="4"/>
  </cols>
  <sheetData>
    <row r="1" spans="1:6" s="5" customFormat="1" ht="30.75" customHeight="1" thickBot="1">
      <c r="A1" s="671" t="s">
        <v>1978</v>
      </c>
      <c r="B1" s="672"/>
      <c r="C1" s="672"/>
      <c r="D1" s="672"/>
      <c r="E1" s="672"/>
      <c r="F1" s="673"/>
    </row>
    <row r="2" spans="1:6" s="7" customFormat="1" ht="16.5" customHeight="1">
      <c r="A2" s="55"/>
      <c r="B2" s="54"/>
      <c r="C2" s="2"/>
      <c r="D2" s="1"/>
      <c r="F2" s="85"/>
    </row>
    <row r="3" spans="1:6" s="7" customFormat="1" ht="15" customHeight="1">
      <c r="A3" s="602" t="s">
        <v>1814</v>
      </c>
      <c r="B3" s="603" t="s">
        <v>1979</v>
      </c>
      <c r="C3" s="604"/>
      <c r="D3" s="605"/>
      <c r="E3" s="606"/>
      <c r="F3" s="607">
        <f>'REK. GO'!F10</f>
        <v>0</v>
      </c>
    </row>
    <row r="4" spans="1:6" s="7" customFormat="1" ht="15" customHeight="1">
      <c r="A4" s="608" t="s">
        <v>1980</v>
      </c>
      <c r="B4" s="609" t="s">
        <v>1981</v>
      </c>
      <c r="C4" s="610"/>
      <c r="D4" s="611"/>
      <c r="E4" s="612"/>
      <c r="F4" s="613">
        <f>'2. Vodovod i kanalizacija'!F101</f>
        <v>0</v>
      </c>
    </row>
    <row r="5" spans="1:6" s="7" customFormat="1" ht="15" customHeight="1">
      <c r="A5" s="614" t="s">
        <v>1890</v>
      </c>
      <c r="B5" s="615" t="s">
        <v>1982</v>
      </c>
      <c r="C5" s="616"/>
      <c r="D5" s="617"/>
      <c r="E5" s="618"/>
      <c r="F5" s="619">
        <f>'3. Elektroinstalacije'!E139:F139</f>
        <v>0</v>
      </c>
    </row>
    <row r="6" spans="1:6" s="9" customFormat="1" ht="5.0999999999999996" customHeight="1">
      <c r="A6" s="66"/>
      <c r="B6" s="67"/>
      <c r="C6" s="66"/>
      <c r="D6" s="68"/>
      <c r="E6" s="69"/>
      <c r="F6" s="86"/>
    </row>
    <row r="7" spans="1:6" s="9" customFormat="1" ht="5.0999999999999996" customHeight="1">
      <c r="A7" s="62"/>
      <c r="B7" s="58"/>
      <c r="C7" s="62"/>
      <c r="D7" s="64"/>
      <c r="F7" s="83"/>
    </row>
    <row r="8" spans="1:6" s="11" customFormat="1" ht="20.100000000000001" customHeight="1">
      <c r="A8" s="620"/>
      <c r="B8" s="669" t="s">
        <v>1983</v>
      </c>
      <c r="C8" s="669"/>
      <c r="D8" s="669"/>
      <c r="E8" s="669"/>
      <c r="F8" s="621">
        <f>SUM(F3:F7)</f>
        <v>0</v>
      </c>
    </row>
    <row r="9" spans="1:6" s="11" customFormat="1" ht="20.100000000000001" customHeight="1">
      <c r="A9" s="70"/>
      <c r="B9" s="71"/>
      <c r="C9" s="65"/>
      <c r="D9" s="72"/>
      <c r="F9" s="84"/>
    </row>
    <row r="10" spans="1:6" s="11" customFormat="1" ht="20.100000000000001" customHeight="1">
      <c r="A10" s="622"/>
      <c r="B10" s="623" t="s">
        <v>1984</v>
      </c>
      <c r="C10" s="624"/>
      <c r="D10" s="625"/>
      <c r="E10" s="626"/>
      <c r="F10" s="627">
        <f>F12-F8</f>
        <v>0</v>
      </c>
    </row>
    <row r="11" spans="1:6" s="11" customFormat="1" ht="20.100000000000001" customHeight="1">
      <c r="A11" s="65"/>
      <c r="B11" s="71"/>
      <c r="C11" s="65"/>
      <c r="D11" s="72"/>
      <c r="F11" s="84"/>
    </row>
    <row r="12" spans="1:6" s="11" customFormat="1" ht="20.100000000000001" customHeight="1">
      <c r="A12" s="620"/>
      <c r="B12" s="670" t="s">
        <v>1985</v>
      </c>
      <c r="C12" s="670"/>
      <c r="D12" s="670"/>
      <c r="E12" s="628"/>
      <c r="F12" s="621">
        <f>F8*1.25</f>
        <v>0</v>
      </c>
    </row>
    <row r="13" spans="1:6" s="10" customFormat="1">
      <c r="A13" s="61"/>
      <c r="B13" s="60"/>
      <c r="C13" s="63"/>
      <c r="D13" s="64"/>
      <c r="E13" s="64"/>
      <c r="F13" s="84"/>
    </row>
    <row r="14" spans="1:6">
      <c r="B14" s="8" t="s">
        <v>1986</v>
      </c>
    </row>
  </sheetData>
  <mergeCells count="3">
    <mergeCell ref="B8:E8"/>
    <mergeCell ref="B12:D12"/>
    <mergeCell ref="A1:F1"/>
  </mergeCells>
  <pageMargins left="0.70866141732283472" right="0.31496062992125984" top="0.74803149606299213" bottom="0.74803149606299213" header="0.31496062992125984" footer="0.31496062992125984"/>
  <pageSetup paperSize="9" firstPageNumber="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79998168889431442"/>
  </sheetPr>
  <dimension ref="A1:IL33"/>
  <sheetViews>
    <sheetView topLeftCell="A14" zoomScaleNormal="100" zoomScaleSheetLayoutView="100" workbookViewId="0">
      <selection activeCell="G43" sqref="G43"/>
    </sheetView>
  </sheetViews>
  <sheetFormatPr defaultColWidth="9.140625" defaultRowHeight="12.75"/>
  <cols>
    <col min="1" max="1" width="5.42578125" style="3" customWidth="1"/>
    <col min="2" max="2" width="47.7109375" style="8" customWidth="1"/>
    <col min="3" max="3" width="7.42578125" style="2" customWidth="1"/>
    <col min="4" max="4" width="9.7109375" style="1" customWidth="1"/>
    <col min="5" max="5" width="5.140625" style="1" customWidth="1"/>
    <col min="6" max="6" width="15.85546875" style="6" customWidth="1"/>
    <col min="7" max="16384" width="9.140625" style="4"/>
  </cols>
  <sheetData>
    <row r="1" spans="1:246" s="5" customFormat="1" ht="30.75" customHeight="1" thickBot="1">
      <c r="A1" s="674" t="s">
        <v>1987</v>
      </c>
      <c r="B1" s="675"/>
      <c r="C1" s="675"/>
      <c r="D1" s="675"/>
      <c r="E1" s="675"/>
      <c r="F1" s="676"/>
    </row>
    <row r="2" spans="1:246" s="7" customFormat="1" ht="16.5" customHeight="1">
      <c r="A2" s="55"/>
      <c r="B2" s="54"/>
      <c r="C2" s="2"/>
      <c r="D2" s="1"/>
      <c r="F2" s="1"/>
    </row>
    <row r="3" spans="1:246" s="15" customFormat="1">
      <c r="A3" s="99"/>
      <c r="B3" s="100" t="s">
        <v>1988</v>
      </c>
      <c r="C3" s="96"/>
      <c r="D3" s="97"/>
      <c r="E3" s="98"/>
      <c r="F3" s="333"/>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row>
    <row r="4" spans="1:246" s="15" customFormat="1">
      <c r="A4" s="99"/>
      <c r="B4" s="648" t="s">
        <v>1989</v>
      </c>
      <c r="C4" s="649"/>
      <c r="D4" s="649"/>
      <c r="E4" s="649"/>
      <c r="F4" s="649"/>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row>
    <row r="5" spans="1:246" s="15" customFormat="1">
      <c r="A5" s="99"/>
      <c r="B5" s="649"/>
      <c r="C5" s="649"/>
      <c r="D5" s="649"/>
      <c r="E5" s="649"/>
      <c r="F5" s="649"/>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row>
    <row r="6" spans="1:246" s="15" customFormat="1">
      <c r="A6" s="99"/>
      <c r="B6" s="649"/>
      <c r="C6" s="649"/>
      <c r="D6" s="649"/>
      <c r="E6" s="649"/>
      <c r="F6" s="649"/>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row>
    <row r="7" spans="1:246" s="15" customFormat="1" ht="300" customHeight="1">
      <c r="A7" s="99"/>
      <c r="B7" s="649"/>
      <c r="C7" s="649"/>
      <c r="D7" s="649"/>
      <c r="E7" s="649"/>
      <c r="F7" s="649"/>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row>
    <row r="8" spans="1:246" s="7" customFormat="1" ht="16.5" customHeight="1">
      <c r="A8" s="55"/>
      <c r="B8" s="54"/>
      <c r="C8" s="2"/>
      <c r="D8" s="1"/>
      <c r="F8" s="1"/>
    </row>
    <row r="9" spans="1:246" s="7" customFormat="1" ht="16.5" customHeight="1">
      <c r="A9" s="55"/>
      <c r="B9" s="54"/>
      <c r="C9" s="2"/>
      <c r="D9" s="1"/>
      <c r="F9" s="1"/>
    </row>
    <row r="10" spans="1:246" s="7" customFormat="1">
      <c r="A10" s="62" t="s">
        <v>1814</v>
      </c>
      <c r="B10" s="58" t="s">
        <v>1979</v>
      </c>
      <c r="C10" s="63"/>
      <c r="D10" s="64"/>
      <c r="E10" s="9"/>
      <c r="F10" s="64">
        <f>SUM(F12:F33)</f>
        <v>0</v>
      </c>
    </row>
    <row r="11" spans="1:246" s="7" customFormat="1">
      <c r="A11" s="62"/>
      <c r="B11" s="58"/>
      <c r="C11" s="63"/>
      <c r="D11" s="64"/>
      <c r="E11" s="9"/>
      <c r="F11" s="64"/>
    </row>
    <row r="12" spans="1:246" s="9" customFormat="1">
      <c r="A12" s="73" t="s">
        <v>1990</v>
      </c>
      <c r="B12" s="88" t="s">
        <v>1991</v>
      </c>
      <c r="C12" s="12"/>
      <c r="D12" s="18"/>
      <c r="E12" s="56"/>
      <c r="F12" s="34">
        <f>'1.1. Pripremni i razni radovi'!F41</f>
        <v>0</v>
      </c>
    </row>
    <row r="13" spans="1:246" s="9" customFormat="1">
      <c r="A13" s="73"/>
      <c r="B13" s="57"/>
      <c r="C13" s="12"/>
      <c r="D13" s="18"/>
      <c r="E13" s="56"/>
      <c r="F13" s="18"/>
    </row>
    <row r="14" spans="1:246" s="9" customFormat="1">
      <c r="A14" s="73" t="s">
        <v>1992</v>
      </c>
      <c r="B14" s="57" t="s">
        <v>1993</v>
      </c>
      <c r="C14" s="12"/>
      <c r="D14" s="18"/>
      <c r="E14" s="56"/>
      <c r="F14" s="34">
        <f>'1.2. Rušenja i demontaže'!F125</f>
        <v>0</v>
      </c>
    </row>
    <row r="15" spans="1:246" s="9" customFormat="1">
      <c r="A15" s="73"/>
      <c r="B15" s="57"/>
      <c r="C15" s="73"/>
      <c r="D15" s="18"/>
      <c r="E15" s="56"/>
      <c r="F15" s="34"/>
    </row>
    <row r="16" spans="1:246" s="9" customFormat="1">
      <c r="A16" s="73" t="s">
        <v>1994</v>
      </c>
      <c r="B16" s="679" t="s">
        <v>1995</v>
      </c>
      <c r="C16" s="679"/>
      <c r="D16" s="679"/>
      <c r="E16" s="679"/>
      <c r="F16" s="34">
        <f>'1.3. Betonski radovi'!F16</f>
        <v>0</v>
      </c>
    </row>
    <row r="17" spans="1:241" s="9" customFormat="1">
      <c r="A17" s="73"/>
      <c r="B17" s="57"/>
      <c r="C17" s="73"/>
      <c r="D17" s="18"/>
      <c r="E17" s="56"/>
      <c r="F17" s="34"/>
    </row>
    <row r="18" spans="1:241" s="9" customFormat="1">
      <c r="A18" s="73" t="s">
        <v>1996</v>
      </c>
      <c r="B18" s="679" t="s">
        <v>648</v>
      </c>
      <c r="C18" s="679"/>
      <c r="D18" s="679"/>
      <c r="E18" s="679"/>
      <c r="F18" s="34">
        <f>'1.4. Zidarski radovi'!F25</f>
        <v>0</v>
      </c>
    </row>
    <row r="19" spans="1:241" s="9" customFormat="1">
      <c r="A19" s="73"/>
      <c r="B19" s="57"/>
      <c r="C19" s="73"/>
      <c r="D19" s="18"/>
      <c r="E19" s="56"/>
      <c r="F19" s="34"/>
    </row>
    <row r="20" spans="1:241" s="9" customFormat="1">
      <c r="A20" s="73" t="s">
        <v>1997</v>
      </c>
      <c r="B20" s="677" t="s">
        <v>830</v>
      </c>
      <c r="C20" s="677"/>
      <c r="D20" s="677"/>
      <c r="E20" s="677"/>
      <c r="F20" s="34">
        <f>'1.5. Izolaterski radovi'!F24</f>
        <v>0</v>
      </c>
    </row>
    <row r="21" spans="1:241" s="9" customFormat="1">
      <c r="A21" s="73"/>
      <c r="B21" s="57"/>
      <c r="C21" s="73"/>
      <c r="D21" s="18"/>
      <c r="E21" s="56"/>
      <c r="F21" s="34"/>
    </row>
    <row r="22" spans="1:241" s="9" customFormat="1">
      <c r="A22" s="12" t="s">
        <v>1998</v>
      </c>
      <c r="B22" s="77" t="s">
        <v>1469</v>
      </c>
      <c r="C22" s="12"/>
      <c r="D22" s="59"/>
      <c r="E22" s="19"/>
      <c r="F22" s="34">
        <f>'1.6. Podopolagački radovi'!F29</f>
        <v>0</v>
      </c>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c r="HQ22" s="10"/>
      <c r="HR22" s="10"/>
      <c r="HS22" s="10"/>
      <c r="HT22" s="10"/>
      <c r="HU22" s="10"/>
      <c r="HV22" s="10"/>
      <c r="HW22" s="10"/>
      <c r="HX22" s="10"/>
      <c r="HY22" s="10"/>
      <c r="HZ22" s="10"/>
      <c r="IA22" s="10"/>
      <c r="IB22" s="10"/>
      <c r="IC22" s="10"/>
      <c r="ID22" s="10"/>
      <c r="IE22" s="10"/>
      <c r="IF22" s="10"/>
      <c r="IG22" s="10"/>
    </row>
    <row r="23" spans="1:241" s="9" customFormat="1">
      <c r="A23" s="73"/>
      <c r="B23" s="57"/>
      <c r="C23" s="73"/>
      <c r="D23" s="18"/>
      <c r="E23" s="56"/>
      <c r="F23" s="34"/>
    </row>
    <row r="24" spans="1:241" s="10" customFormat="1">
      <c r="A24" s="380" t="s">
        <v>1999</v>
      </c>
      <c r="B24" s="680" t="s">
        <v>2000</v>
      </c>
      <c r="C24" s="680"/>
      <c r="D24" s="680"/>
      <c r="E24" s="680"/>
      <c r="F24" s="34">
        <f>'1.7. Gipskartonski radovi'!F31</f>
        <v>0</v>
      </c>
    </row>
    <row r="25" spans="1:241" s="9" customFormat="1">
      <c r="A25" s="73"/>
      <c r="B25" s="57"/>
      <c r="C25" s="73"/>
      <c r="D25" s="18"/>
      <c r="E25" s="56"/>
      <c r="F25" s="34"/>
    </row>
    <row r="26" spans="1:241" s="9" customFormat="1">
      <c r="A26" s="73" t="s">
        <v>2001</v>
      </c>
      <c r="B26" s="677" t="s">
        <v>1328</v>
      </c>
      <c r="C26" s="677"/>
      <c r="D26" s="677"/>
      <c r="E26" s="56"/>
      <c r="F26" s="34">
        <f>'1.8. Soboslikarski i ličilački'!F30</f>
        <v>0</v>
      </c>
    </row>
    <row r="27" spans="1:241" s="9" customFormat="1">
      <c r="A27" s="73"/>
      <c r="B27" s="57"/>
      <c r="C27" s="12"/>
      <c r="D27" s="18"/>
      <c r="E27" s="56"/>
      <c r="F27" s="34"/>
    </row>
    <row r="28" spans="1:241" s="9" customFormat="1">
      <c r="A28" s="140" t="s">
        <v>2002</v>
      </c>
      <c r="B28" s="678" t="s">
        <v>2003</v>
      </c>
      <c r="C28" s="678"/>
      <c r="D28" s="678"/>
      <c r="E28" s="678"/>
      <c r="F28" s="34">
        <f>'1.9. Unutarnja stolarija'!F16</f>
        <v>0</v>
      </c>
    </row>
    <row r="29" spans="1:241" s="9" customFormat="1">
      <c r="A29" s="73"/>
      <c r="B29" s="57"/>
      <c r="C29" s="12"/>
      <c r="D29" s="18"/>
      <c r="E29" s="56"/>
      <c r="F29" s="34"/>
    </row>
    <row r="30" spans="1:241" s="9" customFormat="1">
      <c r="A30" s="73" t="s">
        <v>2004</v>
      </c>
      <c r="B30" s="57" t="s">
        <v>2005</v>
      </c>
      <c r="C30" s="12"/>
      <c r="D30" s="18"/>
      <c r="E30" s="56"/>
      <c r="F30" s="34">
        <f>'1.10. Drvene konstrukcije'!F24</f>
        <v>0</v>
      </c>
    </row>
    <row r="31" spans="1:241" s="9" customFormat="1">
      <c r="A31" s="73"/>
      <c r="B31" s="57"/>
      <c r="C31" s="12"/>
      <c r="D31" s="18"/>
      <c r="E31" s="56"/>
      <c r="F31" s="34"/>
    </row>
    <row r="32" spans="1:241" s="9" customFormat="1">
      <c r="A32" s="73" t="s">
        <v>2006</v>
      </c>
      <c r="B32" s="678" t="s">
        <v>2007</v>
      </c>
      <c r="C32" s="678"/>
      <c r="D32" s="678"/>
      <c r="E32" s="56"/>
      <c r="F32" s="34">
        <f>'1.11. Bravarski radovi'!F8</f>
        <v>0</v>
      </c>
    </row>
    <row r="33" spans="1:6" s="9" customFormat="1">
      <c r="A33" s="73"/>
      <c r="B33" s="640"/>
      <c r="C33" s="78"/>
      <c r="D33" s="640"/>
      <c r="E33" s="56"/>
      <c r="F33" s="34"/>
    </row>
  </sheetData>
  <mergeCells count="9">
    <mergeCell ref="A1:F1"/>
    <mergeCell ref="B26:D26"/>
    <mergeCell ref="B32:D32"/>
    <mergeCell ref="B28:E28"/>
    <mergeCell ref="B16:E16"/>
    <mergeCell ref="B18:E18"/>
    <mergeCell ref="B20:E20"/>
    <mergeCell ref="B24:E24"/>
    <mergeCell ref="B4:F7"/>
  </mergeCells>
  <pageMargins left="0.70866141732283472" right="0.31496062992125984" top="0.74803149606299213" bottom="0.74803149606299213" header="0.31496062992125984" footer="0.31496062992125984"/>
  <pageSetup paperSize="9" firstPageNumber="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theme="6" tint="0.79998168889431442"/>
  </sheetPr>
  <dimension ref="A1:IL42"/>
  <sheetViews>
    <sheetView zoomScaleNormal="100" zoomScaleSheetLayoutView="100" workbookViewId="0">
      <selection activeCell="B25" sqref="B25"/>
    </sheetView>
  </sheetViews>
  <sheetFormatPr defaultColWidth="9.140625" defaultRowHeight="12.75"/>
  <cols>
    <col min="1" max="1" width="8.28515625" style="17" customWidth="1"/>
    <col min="2" max="2" width="42.7109375" style="20" customWidth="1"/>
    <col min="3" max="3" width="7.7109375" style="12" customWidth="1"/>
    <col min="4" max="4" width="9" style="18" customWidth="1"/>
    <col min="5" max="5" width="12" style="18" customWidth="1"/>
    <col min="6" max="6" width="13.5703125" style="339" customWidth="1"/>
    <col min="7" max="16384" width="9.140625" style="19"/>
  </cols>
  <sheetData>
    <row r="1" spans="1:246" s="15" customFormat="1">
      <c r="A1" s="91" t="s">
        <v>2008</v>
      </c>
      <c r="B1" s="92" t="s">
        <v>2009</v>
      </c>
      <c r="C1" s="93" t="s">
        <v>2010</v>
      </c>
      <c r="D1" s="93" t="s">
        <v>2011</v>
      </c>
      <c r="E1" s="94" t="s">
        <v>2012</v>
      </c>
      <c r="F1" s="332" t="s">
        <v>2013</v>
      </c>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row>
    <row r="2" spans="1:246" s="15" customFormat="1">
      <c r="A2" s="16"/>
      <c r="B2" s="95"/>
      <c r="C2" s="96"/>
      <c r="D2" s="97"/>
      <c r="E2" s="98"/>
      <c r="F2" s="333"/>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row>
    <row r="3" spans="1:246" s="15" customFormat="1">
      <c r="A3" s="99" t="s">
        <v>1990</v>
      </c>
      <c r="B3" s="100" t="s">
        <v>1991</v>
      </c>
      <c r="C3" s="96"/>
      <c r="D3" s="97"/>
      <c r="E3" s="98"/>
      <c r="F3" s="333"/>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row>
    <row r="4" spans="1:246" s="15" customFormat="1">
      <c r="A4" s="99"/>
      <c r="B4" s="100"/>
      <c r="C4" s="96"/>
      <c r="D4" s="97"/>
      <c r="E4" s="98"/>
      <c r="F4" s="333"/>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row>
    <row r="5" spans="1:246" s="15" customFormat="1">
      <c r="A5" s="99"/>
      <c r="B5" s="100" t="s">
        <v>1988</v>
      </c>
      <c r="C5" s="96"/>
      <c r="D5" s="97"/>
      <c r="E5" s="98"/>
      <c r="F5" s="333"/>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row>
    <row r="6" spans="1:246" s="15" customFormat="1">
      <c r="A6" s="99"/>
      <c r="B6" s="648" t="s">
        <v>1989</v>
      </c>
      <c r="C6" s="649"/>
      <c r="D6" s="649"/>
      <c r="E6" s="649"/>
      <c r="F6" s="649"/>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row>
    <row r="7" spans="1:246" s="15" customFormat="1">
      <c r="A7" s="99"/>
      <c r="B7" s="649"/>
      <c r="C7" s="649"/>
      <c r="D7" s="649"/>
      <c r="E7" s="649"/>
      <c r="F7" s="649"/>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row>
    <row r="8" spans="1:246" s="15" customFormat="1">
      <c r="A8" s="99"/>
      <c r="B8" s="649"/>
      <c r="C8" s="649"/>
      <c r="D8" s="649"/>
      <c r="E8" s="649"/>
      <c r="F8" s="649"/>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row>
    <row r="9" spans="1:246" s="15" customFormat="1" ht="300" customHeight="1">
      <c r="A9" s="99"/>
      <c r="B9" s="649"/>
      <c r="C9" s="649"/>
      <c r="D9" s="649"/>
      <c r="E9" s="649"/>
      <c r="F9" s="649"/>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row>
    <row r="10" spans="1:246" s="15" customFormat="1">
      <c r="A10" s="99"/>
      <c r="B10" s="100"/>
      <c r="C10" s="96"/>
      <c r="D10" s="97"/>
      <c r="E10" s="98"/>
      <c r="F10" s="333"/>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row>
    <row r="11" spans="1:246" s="21" customFormat="1" ht="267.75">
      <c r="A11" s="103" t="s">
        <v>2014</v>
      </c>
      <c r="B11" s="95" t="s">
        <v>2015</v>
      </c>
      <c r="C11" s="104" t="s">
        <v>2016</v>
      </c>
      <c r="D11" s="105">
        <v>1</v>
      </c>
      <c r="E11" s="126"/>
      <c r="F11" s="334">
        <f>D11*E11</f>
        <v>0</v>
      </c>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c r="BV11" s="42"/>
      <c r="BW11" s="42"/>
      <c r="BX11" s="42"/>
      <c r="BY11" s="42"/>
      <c r="BZ11" s="42"/>
      <c r="CA11" s="42"/>
      <c r="CB11" s="42"/>
      <c r="CC11" s="42"/>
      <c r="CD11" s="42"/>
      <c r="CE11" s="42"/>
      <c r="CF11" s="42"/>
      <c r="CG11" s="42"/>
      <c r="CH11" s="42"/>
      <c r="CI11" s="42"/>
      <c r="CJ11" s="42"/>
      <c r="CK11" s="42"/>
      <c r="CL11" s="42"/>
      <c r="CM11" s="42"/>
      <c r="CN11" s="42"/>
      <c r="CO11" s="42"/>
      <c r="CP11" s="42"/>
      <c r="CQ11" s="42"/>
      <c r="CR11" s="42"/>
      <c r="CS11" s="42"/>
      <c r="CT11" s="42"/>
      <c r="CU11" s="42"/>
      <c r="CV11" s="42"/>
      <c r="CW11" s="42"/>
      <c r="CX11" s="42"/>
      <c r="CY11" s="42"/>
      <c r="CZ11" s="42"/>
      <c r="DA11" s="42"/>
      <c r="DB11" s="42"/>
      <c r="DC11" s="42"/>
      <c r="DD11" s="42"/>
      <c r="DE11" s="42"/>
      <c r="DF11" s="42"/>
      <c r="DG11" s="42"/>
      <c r="DH11" s="42"/>
      <c r="DI11" s="42"/>
      <c r="DJ11" s="42"/>
      <c r="DK11" s="42"/>
      <c r="DL11" s="42"/>
      <c r="DM11" s="42"/>
      <c r="DN11" s="42"/>
      <c r="DO11" s="42"/>
      <c r="DP11" s="42"/>
      <c r="DQ11" s="42"/>
      <c r="DR11" s="42"/>
      <c r="DS11" s="42"/>
      <c r="DT11" s="42"/>
      <c r="DU11" s="42"/>
      <c r="DV11" s="42"/>
      <c r="DW11" s="42"/>
      <c r="DX11" s="42"/>
      <c r="DY11" s="42"/>
      <c r="DZ11" s="42"/>
      <c r="EA11" s="42"/>
      <c r="EB11" s="42"/>
      <c r="EC11" s="42"/>
      <c r="ED11" s="42"/>
      <c r="EE11" s="42"/>
      <c r="EF11" s="42"/>
      <c r="EG11" s="42"/>
      <c r="EH11" s="42"/>
      <c r="EI11" s="42"/>
      <c r="EJ11" s="42"/>
      <c r="EK11" s="42"/>
      <c r="EL11" s="42"/>
      <c r="EM11" s="42"/>
      <c r="EN11" s="42"/>
      <c r="EO11" s="42"/>
      <c r="EP11" s="42"/>
      <c r="EQ11" s="42"/>
      <c r="ER11" s="42"/>
      <c r="ES11" s="42"/>
      <c r="ET11" s="42"/>
      <c r="EU11" s="42"/>
      <c r="EV11" s="42"/>
      <c r="EW11" s="42"/>
      <c r="EX11" s="42"/>
      <c r="EY11" s="42"/>
      <c r="EZ11" s="42"/>
      <c r="FA11" s="42"/>
      <c r="FB11" s="42"/>
      <c r="FC11" s="42"/>
      <c r="FD11" s="42"/>
      <c r="FE11" s="42"/>
      <c r="FF11" s="42"/>
      <c r="FG11" s="42"/>
      <c r="FH11" s="42"/>
      <c r="FI11" s="42"/>
      <c r="FJ11" s="42"/>
      <c r="FK11" s="42"/>
      <c r="FL11" s="42"/>
      <c r="FM11" s="42"/>
      <c r="FN11" s="42"/>
      <c r="FO11" s="42"/>
      <c r="FP11" s="42"/>
      <c r="FQ11" s="42"/>
      <c r="FR11" s="42"/>
      <c r="FS11" s="42"/>
      <c r="FT11" s="42"/>
      <c r="FU11" s="42"/>
      <c r="FV11" s="42"/>
      <c r="FW11" s="42"/>
      <c r="FX11" s="42"/>
      <c r="FY11" s="42"/>
      <c r="FZ11" s="42"/>
      <c r="GA11" s="42"/>
      <c r="GB11" s="42"/>
      <c r="GC11" s="42"/>
      <c r="GD11" s="42"/>
      <c r="GE11" s="42"/>
      <c r="GF11" s="42"/>
      <c r="GG11" s="42"/>
      <c r="GH11" s="42"/>
      <c r="GI11" s="42"/>
      <c r="GJ11" s="42"/>
      <c r="GK11" s="42"/>
      <c r="GL11" s="42"/>
      <c r="GM11" s="42"/>
      <c r="GN11" s="42"/>
      <c r="GO11" s="42"/>
      <c r="GP11" s="42"/>
      <c r="GQ11" s="42"/>
      <c r="GR11" s="42"/>
      <c r="GS11" s="42"/>
      <c r="GT11" s="42"/>
      <c r="GU11" s="42"/>
      <c r="GV11" s="42"/>
      <c r="GW11" s="42"/>
      <c r="GX11" s="42"/>
      <c r="GY11" s="42"/>
      <c r="GZ11" s="42"/>
      <c r="HA11" s="42"/>
      <c r="HB11" s="42"/>
      <c r="HC11" s="42"/>
      <c r="HD11" s="42"/>
      <c r="HE11" s="42"/>
      <c r="HF11" s="42"/>
      <c r="HG11" s="42"/>
      <c r="HH11" s="42"/>
      <c r="HI11" s="42"/>
      <c r="HJ11" s="42"/>
      <c r="HK11" s="42"/>
      <c r="HL11" s="42"/>
      <c r="HM11" s="42"/>
      <c r="HN11" s="42"/>
      <c r="HO11" s="42"/>
      <c r="HP11" s="42"/>
      <c r="HQ11" s="42"/>
      <c r="HR11" s="42"/>
      <c r="HS11" s="42"/>
      <c r="HT11" s="42"/>
      <c r="HU11" s="42"/>
      <c r="HV11" s="42"/>
      <c r="HW11" s="42"/>
      <c r="HX11" s="42"/>
      <c r="HY11" s="42"/>
      <c r="HZ11" s="42"/>
      <c r="IA11" s="42"/>
      <c r="IB11" s="42"/>
      <c r="IC11" s="42"/>
      <c r="ID11" s="42"/>
      <c r="IE11" s="42"/>
      <c r="IF11" s="42"/>
      <c r="IG11" s="42"/>
      <c r="IH11" s="42"/>
      <c r="II11" s="42"/>
      <c r="IJ11" s="42"/>
      <c r="IK11" s="42"/>
      <c r="IL11" s="42"/>
    </row>
    <row r="12" spans="1:246" s="21" customFormat="1">
      <c r="A12" s="103"/>
      <c r="B12" s="95"/>
      <c r="C12" s="106"/>
      <c r="D12" s="105"/>
      <c r="E12" s="126"/>
      <c r="F12" s="334"/>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c r="BX12" s="42"/>
      <c r="BY12" s="42"/>
      <c r="BZ12" s="42"/>
      <c r="CA12" s="42"/>
      <c r="CB12" s="42"/>
      <c r="CC12" s="42"/>
      <c r="CD12" s="42"/>
      <c r="CE12" s="42"/>
      <c r="CF12" s="42"/>
      <c r="CG12" s="42"/>
      <c r="CH12" s="42"/>
      <c r="CI12" s="42"/>
      <c r="CJ12" s="42"/>
      <c r="CK12" s="42"/>
      <c r="CL12" s="42"/>
      <c r="CM12" s="42"/>
      <c r="CN12" s="42"/>
      <c r="CO12" s="42"/>
      <c r="CP12" s="42"/>
      <c r="CQ12" s="42"/>
      <c r="CR12" s="42"/>
      <c r="CS12" s="42"/>
      <c r="CT12" s="42"/>
      <c r="CU12" s="42"/>
      <c r="CV12" s="42"/>
      <c r="CW12" s="42"/>
      <c r="CX12" s="42"/>
      <c r="CY12" s="42"/>
      <c r="CZ12" s="42"/>
      <c r="DA12" s="42"/>
      <c r="DB12" s="42"/>
      <c r="DC12" s="42"/>
      <c r="DD12" s="42"/>
      <c r="DE12" s="42"/>
      <c r="DF12" s="42"/>
      <c r="DG12" s="42"/>
      <c r="DH12" s="42"/>
      <c r="DI12" s="42"/>
      <c r="DJ12" s="42"/>
      <c r="DK12" s="42"/>
      <c r="DL12" s="42"/>
      <c r="DM12" s="42"/>
      <c r="DN12" s="42"/>
      <c r="DO12" s="42"/>
      <c r="DP12" s="42"/>
      <c r="DQ12" s="42"/>
      <c r="DR12" s="42"/>
      <c r="DS12" s="42"/>
      <c r="DT12" s="42"/>
      <c r="DU12" s="42"/>
      <c r="DV12" s="42"/>
      <c r="DW12" s="42"/>
      <c r="DX12" s="42"/>
      <c r="DY12" s="42"/>
      <c r="DZ12" s="42"/>
      <c r="EA12" s="42"/>
      <c r="EB12" s="42"/>
      <c r="EC12" s="42"/>
      <c r="ED12" s="42"/>
      <c r="EE12" s="42"/>
      <c r="EF12" s="42"/>
      <c r="EG12" s="42"/>
      <c r="EH12" s="42"/>
      <c r="EI12" s="42"/>
      <c r="EJ12" s="42"/>
      <c r="EK12" s="42"/>
      <c r="EL12" s="42"/>
      <c r="EM12" s="42"/>
      <c r="EN12" s="42"/>
      <c r="EO12" s="42"/>
      <c r="EP12" s="42"/>
      <c r="EQ12" s="42"/>
      <c r="ER12" s="42"/>
      <c r="ES12" s="42"/>
      <c r="ET12" s="42"/>
      <c r="EU12" s="42"/>
      <c r="EV12" s="42"/>
      <c r="EW12" s="42"/>
      <c r="EX12" s="42"/>
      <c r="EY12" s="42"/>
      <c r="EZ12" s="42"/>
      <c r="FA12" s="42"/>
      <c r="FB12" s="42"/>
      <c r="FC12" s="42"/>
      <c r="FD12" s="42"/>
      <c r="FE12" s="42"/>
      <c r="FF12" s="42"/>
      <c r="FG12" s="42"/>
      <c r="FH12" s="42"/>
      <c r="FI12" s="42"/>
      <c r="FJ12" s="42"/>
      <c r="FK12" s="42"/>
      <c r="FL12" s="42"/>
      <c r="FM12" s="42"/>
      <c r="FN12" s="42"/>
      <c r="FO12" s="42"/>
      <c r="FP12" s="42"/>
      <c r="FQ12" s="42"/>
      <c r="FR12" s="42"/>
      <c r="FS12" s="42"/>
      <c r="FT12" s="42"/>
      <c r="FU12" s="42"/>
      <c r="FV12" s="42"/>
      <c r="FW12" s="42"/>
      <c r="FX12" s="42"/>
      <c r="FY12" s="42"/>
      <c r="FZ12" s="42"/>
      <c r="GA12" s="42"/>
      <c r="GB12" s="42"/>
      <c r="GC12" s="42"/>
      <c r="GD12" s="42"/>
      <c r="GE12" s="42"/>
      <c r="GF12" s="42"/>
      <c r="GG12" s="42"/>
      <c r="GH12" s="42"/>
      <c r="GI12" s="42"/>
      <c r="GJ12" s="42"/>
      <c r="GK12" s="42"/>
      <c r="GL12" s="42"/>
      <c r="GM12" s="42"/>
      <c r="GN12" s="42"/>
      <c r="GO12" s="42"/>
      <c r="GP12" s="42"/>
      <c r="GQ12" s="42"/>
      <c r="GR12" s="42"/>
      <c r="GS12" s="42"/>
      <c r="GT12" s="42"/>
      <c r="GU12" s="42"/>
      <c r="GV12" s="42"/>
      <c r="GW12" s="42"/>
      <c r="GX12" s="42"/>
      <c r="GY12" s="42"/>
      <c r="GZ12" s="42"/>
      <c r="HA12" s="42"/>
      <c r="HB12" s="42"/>
      <c r="HC12" s="42"/>
      <c r="HD12" s="42"/>
      <c r="HE12" s="42"/>
      <c r="HF12" s="42"/>
      <c r="HG12" s="42"/>
      <c r="HH12" s="42"/>
      <c r="HI12" s="42"/>
      <c r="HJ12" s="42"/>
      <c r="HK12" s="42"/>
      <c r="HL12" s="42"/>
      <c r="HM12" s="42"/>
      <c r="HN12" s="42"/>
      <c r="HO12" s="42"/>
      <c r="HP12" s="42"/>
      <c r="HQ12" s="42"/>
      <c r="HR12" s="42"/>
      <c r="HS12" s="42"/>
      <c r="HT12" s="42"/>
      <c r="HU12" s="42"/>
      <c r="HV12" s="42"/>
      <c r="HW12" s="42"/>
      <c r="HX12" s="42"/>
      <c r="HY12" s="42"/>
      <c r="HZ12" s="42"/>
      <c r="IA12" s="42"/>
      <c r="IB12" s="42"/>
      <c r="IC12" s="42"/>
      <c r="ID12" s="42"/>
      <c r="IE12" s="42"/>
      <c r="IF12" s="42"/>
      <c r="IG12" s="42"/>
      <c r="IH12" s="42"/>
      <c r="II12" s="42"/>
      <c r="IJ12" s="42"/>
      <c r="IK12" s="42"/>
      <c r="IL12" s="42"/>
    </row>
    <row r="13" spans="1:246" s="21" customFormat="1" ht="335.25" customHeight="1">
      <c r="A13" s="103" t="s">
        <v>2017</v>
      </c>
      <c r="B13" s="95" t="s">
        <v>2018</v>
      </c>
      <c r="C13" s="107" t="s">
        <v>2016</v>
      </c>
      <c r="D13" s="108">
        <v>1</v>
      </c>
      <c r="E13" s="127"/>
      <c r="F13" s="334">
        <f>D13*E13</f>
        <v>0</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c r="BZ13" s="42"/>
      <c r="CA13" s="42"/>
      <c r="CB13" s="42"/>
      <c r="CC13" s="42"/>
      <c r="CD13" s="42"/>
      <c r="CE13" s="42"/>
      <c r="CF13" s="42"/>
      <c r="CG13" s="42"/>
      <c r="CH13" s="42"/>
      <c r="CI13" s="42"/>
      <c r="CJ13" s="42"/>
      <c r="CK13" s="42"/>
      <c r="CL13" s="42"/>
      <c r="CM13" s="42"/>
      <c r="CN13" s="42"/>
      <c r="CO13" s="42"/>
      <c r="CP13" s="42"/>
      <c r="CQ13" s="42"/>
      <c r="CR13" s="42"/>
      <c r="CS13" s="42"/>
      <c r="CT13" s="42"/>
      <c r="CU13" s="42"/>
      <c r="CV13" s="42"/>
      <c r="CW13" s="42"/>
      <c r="CX13" s="42"/>
      <c r="CY13" s="42"/>
      <c r="CZ13" s="42"/>
      <c r="DA13" s="42"/>
      <c r="DB13" s="42"/>
      <c r="DC13" s="42"/>
      <c r="DD13" s="42"/>
      <c r="DE13" s="42"/>
      <c r="DF13" s="42"/>
      <c r="DG13" s="42"/>
      <c r="DH13" s="42"/>
      <c r="DI13" s="42"/>
      <c r="DJ13" s="42"/>
      <c r="DK13" s="42"/>
      <c r="DL13" s="42"/>
      <c r="DM13" s="42"/>
      <c r="DN13" s="42"/>
      <c r="DO13" s="42"/>
      <c r="DP13" s="42"/>
      <c r="DQ13" s="42"/>
      <c r="DR13" s="42"/>
      <c r="DS13" s="42"/>
      <c r="DT13" s="42"/>
      <c r="DU13" s="42"/>
      <c r="DV13" s="42"/>
      <c r="DW13" s="42"/>
      <c r="DX13" s="42"/>
      <c r="DY13" s="42"/>
      <c r="DZ13" s="42"/>
      <c r="EA13" s="42"/>
      <c r="EB13" s="42"/>
      <c r="EC13" s="42"/>
      <c r="ED13" s="42"/>
      <c r="EE13" s="42"/>
      <c r="EF13" s="42"/>
      <c r="EG13" s="42"/>
      <c r="EH13" s="42"/>
      <c r="EI13" s="42"/>
      <c r="EJ13" s="42"/>
      <c r="EK13" s="42"/>
      <c r="EL13" s="42"/>
      <c r="EM13" s="42"/>
      <c r="EN13" s="42"/>
      <c r="EO13" s="42"/>
      <c r="EP13" s="42"/>
      <c r="EQ13" s="42"/>
      <c r="ER13" s="42"/>
      <c r="ES13" s="42"/>
      <c r="ET13" s="42"/>
      <c r="EU13" s="42"/>
      <c r="EV13" s="42"/>
      <c r="EW13" s="42"/>
      <c r="EX13" s="42"/>
      <c r="EY13" s="42"/>
      <c r="EZ13" s="42"/>
      <c r="FA13" s="42"/>
      <c r="FB13" s="42"/>
      <c r="FC13" s="42"/>
      <c r="FD13" s="42"/>
      <c r="FE13" s="42"/>
      <c r="FF13" s="42"/>
      <c r="FG13" s="42"/>
      <c r="FH13" s="42"/>
      <c r="FI13" s="42"/>
      <c r="FJ13" s="42"/>
      <c r="FK13" s="42"/>
      <c r="FL13" s="42"/>
      <c r="FM13" s="42"/>
      <c r="FN13" s="42"/>
      <c r="FO13" s="42"/>
      <c r="FP13" s="42"/>
      <c r="FQ13" s="42"/>
      <c r="FR13" s="42"/>
      <c r="FS13" s="42"/>
      <c r="FT13" s="42"/>
      <c r="FU13" s="42"/>
      <c r="FV13" s="42"/>
      <c r="FW13" s="42"/>
      <c r="FX13" s="42"/>
      <c r="FY13" s="42"/>
      <c r="FZ13" s="42"/>
      <c r="GA13" s="42"/>
      <c r="GB13" s="42"/>
      <c r="GC13" s="42"/>
      <c r="GD13" s="42"/>
      <c r="GE13" s="42"/>
      <c r="GF13" s="42"/>
      <c r="GG13" s="42"/>
      <c r="GH13" s="42"/>
      <c r="GI13" s="42"/>
      <c r="GJ13" s="42"/>
      <c r="GK13" s="42"/>
      <c r="GL13" s="42"/>
      <c r="GM13" s="42"/>
      <c r="GN13" s="42"/>
      <c r="GO13" s="42"/>
      <c r="GP13" s="42"/>
      <c r="GQ13" s="42"/>
      <c r="GR13" s="42"/>
      <c r="GS13" s="42"/>
      <c r="GT13" s="42"/>
      <c r="GU13" s="42"/>
      <c r="GV13" s="42"/>
      <c r="GW13" s="42"/>
      <c r="GX13" s="42"/>
      <c r="GY13" s="42"/>
      <c r="GZ13" s="42"/>
      <c r="HA13" s="42"/>
      <c r="HB13" s="42"/>
      <c r="HC13" s="42"/>
      <c r="HD13" s="42"/>
      <c r="HE13" s="42"/>
      <c r="HF13" s="42"/>
      <c r="HG13" s="42"/>
      <c r="HH13" s="42"/>
      <c r="HI13" s="42"/>
      <c r="HJ13" s="42"/>
      <c r="HK13" s="42"/>
      <c r="HL13" s="42"/>
      <c r="HM13" s="42"/>
      <c r="HN13" s="42"/>
      <c r="HO13" s="42"/>
      <c r="HP13" s="42"/>
      <c r="HQ13" s="42"/>
      <c r="HR13" s="42"/>
      <c r="HS13" s="42"/>
      <c r="HT13" s="42"/>
      <c r="HU13" s="42"/>
      <c r="HV13" s="42"/>
      <c r="HW13" s="42"/>
      <c r="HX13" s="42"/>
      <c r="HY13" s="42"/>
      <c r="HZ13" s="42"/>
      <c r="IA13" s="42"/>
      <c r="IB13" s="42"/>
      <c r="IC13" s="42"/>
      <c r="ID13" s="42"/>
      <c r="IE13" s="42"/>
      <c r="IF13" s="42"/>
      <c r="IG13" s="42"/>
      <c r="IH13" s="42"/>
      <c r="II13" s="42"/>
      <c r="IJ13" s="42"/>
      <c r="IK13" s="42"/>
      <c r="IL13" s="42"/>
    </row>
    <row r="14" spans="1:246" s="21" customFormat="1">
      <c r="A14" s="103"/>
      <c r="B14" s="95"/>
      <c r="C14" s="107"/>
      <c r="D14" s="108"/>
      <c r="E14" s="128"/>
      <c r="F14" s="333"/>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c r="BZ14" s="42"/>
      <c r="CA14" s="42"/>
      <c r="CB14" s="42"/>
      <c r="CC14" s="42"/>
      <c r="CD14" s="42"/>
      <c r="CE14" s="42"/>
      <c r="CF14" s="42"/>
      <c r="CG14" s="42"/>
      <c r="CH14" s="42"/>
      <c r="CI14" s="42"/>
      <c r="CJ14" s="42"/>
      <c r="CK14" s="42"/>
      <c r="CL14" s="42"/>
      <c r="CM14" s="42"/>
      <c r="CN14" s="42"/>
      <c r="CO14" s="42"/>
      <c r="CP14" s="42"/>
      <c r="CQ14" s="42"/>
      <c r="CR14" s="42"/>
      <c r="CS14" s="42"/>
      <c r="CT14" s="42"/>
      <c r="CU14" s="42"/>
      <c r="CV14" s="42"/>
      <c r="CW14" s="42"/>
      <c r="CX14" s="42"/>
      <c r="CY14" s="42"/>
      <c r="CZ14" s="42"/>
      <c r="DA14" s="42"/>
      <c r="DB14" s="42"/>
      <c r="DC14" s="42"/>
      <c r="DD14" s="42"/>
      <c r="DE14" s="42"/>
      <c r="DF14" s="42"/>
      <c r="DG14" s="42"/>
      <c r="DH14" s="42"/>
      <c r="DI14" s="42"/>
      <c r="DJ14" s="42"/>
      <c r="DK14" s="42"/>
      <c r="DL14" s="42"/>
      <c r="DM14" s="42"/>
      <c r="DN14" s="42"/>
      <c r="DO14" s="42"/>
      <c r="DP14" s="42"/>
      <c r="DQ14" s="42"/>
      <c r="DR14" s="42"/>
      <c r="DS14" s="42"/>
      <c r="DT14" s="42"/>
      <c r="DU14" s="42"/>
      <c r="DV14" s="42"/>
      <c r="DW14" s="42"/>
      <c r="DX14" s="42"/>
      <c r="DY14" s="42"/>
      <c r="DZ14" s="42"/>
      <c r="EA14" s="42"/>
      <c r="EB14" s="42"/>
      <c r="EC14" s="42"/>
      <c r="ED14" s="42"/>
      <c r="EE14" s="42"/>
      <c r="EF14" s="42"/>
      <c r="EG14" s="42"/>
      <c r="EH14" s="42"/>
      <c r="EI14" s="42"/>
      <c r="EJ14" s="42"/>
      <c r="EK14" s="42"/>
      <c r="EL14" s="42"/>
      <c r="EM14" s="42"/>
      <c r="EN14" s="42"/>
      <c r="EO14" s="42"/>
      <c r="EP14" s="42"/>
      <c r="EQ14" s="42"/>
      <c r="ER14" s="42"/>
      <c r="ES14" s="42"/>
      <c r="ET14" s="42"/>
      <c r="EU14" s="42"/>
      <c r="EV14" s="42"/>
      <c r="EW14" s="42"/>
      <c r="EX14" s="42"/>
      <c r="EY14" s="42"/>
      <c r="EZ14" s="42"/>
      <c r="FA14" s="42"/>
      <c r="FB14" s="42"/>
      <c r="FC14" s="42"/>
      <c r="FD14" s="42"/>
      <c r="FE14" s="42"/>
      <c r="FF14" s="42"/>
      <c r="FG14" s="42"/>
      <c r="FH14" s="42"/>
      <c r="FI14" s="42"/>
      <c r="FJ14" s="42"/>
      <c r="FK14" s="42"/>
      <c r="FL14" s="42"/>
      <c r="FM14" s="42"/>
      <c r="FN14" s="42"/>
      <c r="FO14" s="42"/>
      <c r="FP14" s="42"/>
      <c r="FQ14" s="42"/>
      <c r="FR14" s="42"/>
      <c r="FS14" s="42"/>
      <c r="FT14" s="42"/>
      <c r="FU14" s="42"/>
      <c r="FV14" s="42"/>
      <c r="FW14" s="42"/>
      <c r="FX14" s="42"/>
      <c r="FY14" s="42"/>
      <c r="FZ14" s="42"/>
      <c r="GA14" s="42"/>
      <c r="GB14" s="42"/>
      <c r="GC14" s="42"/>
      <c r="GD14" s="42"/>
      <c r="GE14" s="42"/>
      <c r="GF14" s="42"/>
      <c r="GG14" s="42"/>
      <c r="GH14" s="42"/>
      <c r="GI14" s="42"/>
      <c r="GJ14" s="42"/>
      <c r="GK14" s="42"/>
      <c r="GL14" s="42"/>
      <c r="GM14" s="42"/>
      <c r="GN14" s="42"/>
      <c r="GO14" s="42"/>
      <c r="GP14" s="42"/>
      <c r="GQ14" s="42"/>
      <c r="GR14" s="42"/>
      <c r="GS14" s="42"/>
      <c r="GT14" s="42"/>
      <c r="GU14" s="42"/>
      <c r="GV14" s="42"/>
      <c r="GW14" s="42"/>
      <c r="GX14" s="42"/>
      <c r="GY14" s="42"/>
      <c r="GZ14" s="42"/>
      <c r="HA14" s="42"/>
      <c r="HB14" s="42"/>
      <c r="HC14" s="42"/>
      <c r="HD14" s="42"/>
      <c r="HE14" s="42"/>
      <c r="HF14" s="42"/>
      <c r="HG14" s="42"/>
      <c r="HH14" s="42"/>
      <c r="HI14" s="42"/>
      <c r="HJ14" s="42"/>
      <c r="HK14" s="42"/>
      <c r="HL14" s="42"/>
      <c r="HM14" s="42"/>
      <c r="HN14" s="42"/>
      <c r="HO14" s="42"/>
      <c r="HP14" s="42"/>
      <c r="HQ14" s="42"/>
      <c r="HR14" s="42"/>
      <c r="HS14" s="42"/>
      <c r="HT14" s="42"/>
      <c r="HU14" s="42"/>
      <c r="HV14" s="42"/>
      <c r="HW14" s="42"/>
      <c r="HX14" s="42"/>
      <c r="HY14" s="42"/>
      <c r="HZ14" s="42"/>
      <c r="IA14" s="42"/>
      <c r="IB14" s="42"/>
      <c r="IC14" s="42"/>
      <c r="ID14" s="42"/>
      <c r="IE14" s="42"/>
      <c r="IF14" s="42"/>
      <c r="IG14" s="42"/>
      <c r="IH14" s="42"/>
      <c r="II14" s="42"/>
      <c r="IJ14" s="42"/>
      <c r="IK14" s="42"/>
      <c r="IL14" s="42"/>
    </row>
    <row r="15" spans="1:246" s="4" customFormat="1" ht="338.25" customHeight="1">
      <c r="A15" s="16" t="s">
        <v>2019</v>
      </c>
      <c r="B15" s="320" t="s">
        <v>2020</v>
      </c>
      <c r="C15" s="321"/>
      <c r="D15" s="322"/>
      <c r="E15" s="323"/>
      <c r="F15" s="335"/>
    </row>
    <row r="16" spans="1:246" s="4" customFormat="1" ht="15" customHeight="1">
      <c r="A16" s="324" t="s">
        <v>2021</v>
      </c>
      <c r="B16" s="325" t="s">
        <v>2022</v>
      </c>
      <c r="C16" s="113" t="s">
        <v>1624</v>
      </c>
      <c r="D16" s="59">
        <v>200</v>
      </c>
      <c r="E16" s="49"/>
      <c r="F16" s="336">
        <f>SUM(D16*E16)</f>
        <v>0</v>
      </c>
    </row>
    <row r="17" spans="1:246" s="4" customFormat="1" ht="15" customHeight="1">
      <c r="A17" s="324" t="s">
        <v>2023</v>
      </c>
      <c r="B17" s="325" t="s">
        <v>2024</v>
      </c>
      <c r="C17" s="321" t="s">
        <v>2025</v>
      </c>
      <c r="D17" s="322">
        <v>1</v>
      </c>
      <c r="E17" s="323"/>
      <c r="F17" s="335">
        <f t="shared" ref="F17" si="0">D17*E17</f>
        <v>0</v>
      </c>
    </row>
    <row r="18" spans="1:246" s="44" customFormat="1" ht="15" customHeight="1">
      <c r="A18" s="111"/>
      <c r="B18" s="112"/>
      <c r="C18" s="113"/>
      <c r="D18" s="18"/>
      <c r="E18" s="89"/>
      <c r="F18" s="231"/>
    </row>
    <row r="19" spans="1:246" s="21" customFormat="1" ht="280.5">
      <c r="A19" s="103" t="s">
        <v>2026</v>
      </c>
      <c r="B19" s="95" t="s">
        <v>2027</v>
      </c>
      <c r="C19" s="109"/>
      <c r="D19" s="110"/>
      <c r="E19" s="127"/>
      <c r="F19" s="337"/>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row>
    <row r="20" spans="1:246" s="21" customFormat="1" ht="25.5">
      <c r="A20" s="158" t="s">
        <v>2028</v>
      </c>
      <c r="B20" s="95" t="s">
        <v>2029</v>
      </c>
      <c r="C20" s="113" t="s">
        <v>1624</v>
      </c>
      <c r="D20" s="59">
        <v>18</v>
      </c>
      <c r="E20" s="49"/>
      <c r="F20" s="336">
        <f>SUM(D20*E20)</f>
        <v>0</v>
      </c>
    </row>
    <row r="21" spans="1:246" s="39" customFormat="1" ht="25.5">
      <c r="A21" s="158" t="s">
        <v>2030</v>
      </c>
      <c r="B21" s="95" t="s">
        <v>2031</v>
      </c>
      <c r="C21" s="113" t="s">
        <v>1624</v>
      </c>
      <c r="D21" s="59">
        <v>300</v>
      </c>
      <c r="E21" s="49"/>
      <c r="F21" s="336">
        <f>SUM(D21*E21)</f>
        <v>0</v>
      </c>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c r="CK21" s="38"/>
      <c r="CL21" s="38"/>
      <c r="CM21" s="38"/>
      <c r="CN21" s="38"/>
      <c r="CO21" s="38"/>
      <c r="CP21" s="38"/>
      <c r="CQ21" s="38"/>
      <c r="CR21" s="38"/>
      <c r="CS21" s="38"/>
      <c r="CT21" s="38"/>
      <c r="CU21" s="38"/>
      <c r="CV21" s="38"/>
      <c r="CW21" s="38"/>
      <c r="CX21" s="38"/>
      <c r="CY21" s="38"/>
      <c r="CZ21" s="38"/>
      <c r="DA21" s="38"/>
      <c r="DB21" s="38"/>
      <c r="DC21" s="38"/>
      <c r="DD21" s="38"/>
      <c r="DE21" s="38"/>
      <c r="DF21" s="38"/>
      <c r="DG21" s="38"/>
      <c r="DH21" s="38"/>
      <c r="DI21" s="38"/>
      <c r="DJ21" s="38"/>
      <c r="DK21" s="38"/>
      <c r="DL21" s="38"/>
      <c r="DM21" s="38"/>
      <c r="DN21" s="38"/>
      <c r="DO21" s="38"/>
      <c r="DP21" s="38"/>
      <c r="DQ21" s="38"/>
      <c r="DR21" s="38"/>
      <c r="DS21" s="38"/>
      <c r="DT21" s="38"/>
      <c r="DU21" s="38"/>
      <c r="DV21" s="38"/>
      <c r="DW21" s="38"/>
      <c r="DX21" s="38"/>
      <c r="DY21" s="38"/>
      <c r="DZ21" s="38"/>
      <c r="EA21" s="38"/>
      <c r="EB21" s="38"/>
      <c r="EC21" s="38"/>
      <c r="ED21" s="38"/>
      <c r="EE21" s="38"/>
      <c r="EF21" s="38"/>
      <c r="EG21" s="38"/>
      <c r="EH21" s="38"/>
      <c r="EI21" s="38"/>
      <c r="EJ21" s="38"/>
      <c r="EK21" s="38"/>
      <c r="EL21" s="38"/>
      <c r="EM21" s="38"/>
      <c r="EN21" s="38"/>
      <c r="EO21" s="38"/>
      <c r="EP21" s="38"/>
      <c r="EQ21" s="38"/>
      <c r="ER21" s="38"/>
      <c r="ES21" s="38"/>
      <c r="ET21" s="38"/>
      <c r="EU21" s="38"/>
      <c r="EV21" s="38"/>
      <c r="EW21" s="38"/>
      <c r="EX21" s="38"/>
      <c r="EY21" s="38"/>
      <c r="EZ21" s="38"/>
      <c r="FA21" s="38"/>
      <c r="FB21" s="38"/>
      <c r="FC21" s="38"/>
      <c r="FD21" s="38"/>
      <c r="FE21" s="38"/>
      <c r="FF21" s="38"/>
      <c r="FG21" s="38"/>
      <c r="FH21" s="38"/>
      <c r="FI21" s="38"/>
      <c r="FJ21" s="38"/>
      <c r="FK21" s="38"/>
      <c r="FL21" s="38"/>
      <c r="FM21" s="38"/>
      <c r="FN21" s="38"/>
      <c r="FO21" s="38"/>
      <c r="FP21" s="38"/>
      <c r="FQ21" s="38"/>
      <c r="FR21" s="38"/>
      <c r="FS21" s="38"/>
      <c r="FT21" s="38"/>
      <c r="FU21" s="38"/>
      <c r="FV21" s="38"/>
      <c r="FW21" s="38"/>
      <c r="FX21" s="38"/>
      <c r="FY21" s="38"/>
      <c r="FZ21" s="38"/>
      <c r="GA21" s="38"/>
      <c r="GB21" s="38"/>
      <c r="GC21" s="38"/>
      <c r="GD21" s="38"/>
      <c r="GE21" s="38"/>
      <c r="GF21" s="38"/>
      <c r="GG21" s="38"/>
      <c r="GH21" s="38"/>
      <c r="GI21" s="38"/>
      <c r="GJ21" s="38"/>
      <c r="GK21" s="38"/>
      <c r="GL21" s="38"/>
      <c r="GM21" s="38"/>
      <c r="GN21" s="38"/>
      <c r="GO21" s="38"/>
      <c r="GP21" s="38"/>
      <c r="GQ21" s="38"/>
      <c r="GR21" s="38"/>
      <c r="GS21" s="38"/>
      <c r="GT21" s="38"/>
      <c r="GU21" s="38"/>
      <c r="GV21" s="38"/>
      <c r="GW21" s="38"/>
      <c r="GX21" s="38"/>
      <c r="GY21" s="38"/>
      <c r="GZ21" s="38"/>
      <c r="HA21" s="38"/>
      <c r="HB21" s="38"/>
      <c r="HC21" s="38"/>
      <c r="HD21" s="38"/>
      <c r="HE21" s="38"/>
      <c r="HF21" s="38"/>
      <c r="HG21" s="38"/>
      <c r="HH21" s="38"/>
      <c r="HI21" s="38"/>
      <c r="HJ21" s="38"/>
      <c r="HK21" s="38"/>
      <c r="HL21" s="38"/>
      <c r="HM21" s="38"/>
      <c r="HN21" s="38"/>
      <c r="HO21" s="38"/>
      <c r="HP21" s="38"/>
      <c r="HQ21" s="38"/>
      <c r="HR21" s="38"/>
      <c r="HS21" s="38"/>
      <c r="HT21" s="38"/>
      <c r="HU21" s="38"/>
      <c r="HV21" s="38"/>
      <c r="HW21" s="38"/>
      <c r="HX21" s="38"/>
      <c r="HY21" s="38"/>
      <c r="HZ21" s="38"/>
      <c r="IA21" s="38"/>
      <c r="IB21" s="38"/>
      <c r="IC21" s="38"/>
      <c r="ID21" s="38"/>
      <c r="IE21" s="38"/>
      <c r="IF21" s="38"/>
      <c r="IG21" s="38"/>
    </row>
    <row r="22" spans="1:246" s="44" customFormat="1" ht="15" customHeight="1">
      <c r="A22" s="111"/>
      <c r="B22" s="112"/>
      <c r="C22" s="113"/>
      <c r="D22" s="18"/>
      <c r="E22" s="89"/>
      <c r="F22" s="231"/>
    </row>
    <row r="23" spans="1:246" s="21" customFormat="1" ht="111" customHeight="1">
      <c r="A23" s="111" t="s">
        <v>2032</v>
      </c>
      <c r="B23" s="115" t="s">
        <v>2033</v>
      </c>
      <c r="C23" s="113"/>
      <c r="D23" s="59"/>
      <c r="E23" s="89"/>
      <c r="F23" s="336"/>
    </row>
    <row r="24" spans="1:246" s="21" customFormat="1" ht="25.5">
      <c r="A24" s="158" t="s">
        <v>2028</v>
      </c>
      <c r="B24" s="95" t="s">
        <v>2034</v>
      </c>
      <c r="C24" s="113"/>
      <c r="D24" s="59"/>
      <c r="E24" s="89"/>
      <c r="F24" s="336"/>
    </row>
    <row r="25" spans="1:246" s="21" customFormat="1" ht="25.5">
      <c r="A25" s="17"/>
      <c r="B25" s="115" t="s">
        <v>2035</v>
      </c>
      <c r="C25" s="113" t="s">
        <v>1624</v>
      </c>
      <c r="D25" s="59">
        <v>36</v>
      </c>
      <c r="E25" s="49"/>
      <c r="F25" s="336">
        <f>SUM(D25*E25)</f>
        <v>0</v>
      </c>
    </row>
    <row r="26" spans="1:246" s="21" customFormat="1" ht="38.25">
      <c r="A26" s="17"/>
      <c r="B26" s="115" t="s">
        <v>2036</v>
      </c>
      <c r="C26" s="113" t="s">
        <v>1624</v>
      </c>
      <c r="D26" s="59">
        <v>36</v>
      </c>
      <c r="E26" s="49"/>
      <c r="F26" s="336">
        <f>SUM(D26*E26)</f>
        <v>0</v>
      </c>
    </row>
    <row r="27" spans="1:246">
      <c r="B27" s="115"/>
      <c r="C27" s="113"/>
      <c r="D27" s="59"/>
      <c r="E27" s="49"/>
      <c r="F27" s="336"/>
      <c r="G27" s="36"/>
    </row>
    <row r="28" spans="1:246" s="39" customFormat="1" ht="25.5">
      <c r="A28" s="158" t="s">
        <v>2030</v>
      </c>
      <c r="B28" s="95" t="s">
        <v>2031</v>
      </c>
      <c r="C28" s="13"/>
      <c r="D28" s="13"/>
      <c r="E28" s="129"/>
      <c r="F28" s="3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c r="HN28" s="38"/>
      <c r="HO28" s="38"/>
      <c r="HP28" s="38"/>
      <c r="HQ28" s="38"/>
      <c r="HR28" s="38"/>
      <c r="HS28" s="38"/>
      <c r="HT28" s="38"/>
      <c r="HU28" s="38"/>
      <c r="HV28" s="38"/>
      <c r="HW28" s="38"/>
      <c r="HX28" s="38"/>
      <c r="HY28" s="38"/>
      <c r="HZ28" s="38"/>
      <c r="IA28" s="38"/>
      <c r="IB28" s="38"/>
      <c r="IC28" s="38"/>
      <c r="ID28" s="38"/>
      <c r="IE28" s="38"/>
      <c r="IF28" s="38"/>
      <c r="IG28" s="38"/>
    </row>
    <row r="29" spans="1:246" s="37" customFormat="1" ht="25.5">
      <c r="A29" s="17"/>
      <c r="B29" s="115" t="s">
        <v>2035</v>
      </c>
      <c r="C29" s="113" t="s">
        <v>1624</v>
      </c>
      <c r="D29" s="59">
        <v>300</v>
      </c>
      <c r="E29" s="49"/>
      <c r="F29" s="336">
        <f>SUM(D29*E29)</f>
        <v>0</v>
      </c>
    </row>
    <row r="30" spans="1:246" s="37" customFormat="1" ht="38.25">
      <c r="A30" s="17"/>
      <c r="B30" s="115" t="s">
        <v>2036</v>
      </c>
      <c r="C30" s="113" t="s">
        <v>1624</v>
      </c>
      <c r="D30" s="59">
        <v>300</v>
      </c>
      <c r="E30" s="49"/>
      <c r="F30" s="336">
        <f>SUM(D30*E30)</f>
        <v>0</v>
      </c>
    </row>
    <row r="31" spans="1:246" s="37" customFormat="1">
      <c r="A31" s="17"/>
      <c r="B31" s="115"/>
      <c r="C31" s="113"/>
      <c r="D31" s="59"/>
      <c r="E31" s="49"/>
      <c r="F31" s="336"/>
    </row>
    <row r="32" spans="1:246" ht="158.25" customHeight="1">
      <c r="A32" s="111" t="s">
        <v>2037</v>
      </c>
      <c r="B32" s="115" t="s">
        <v>2038</v>
      </c>
      <c r="E32" s="75"/>
      <c r="F32" s="231"/>
      <c r="G32" s="142"/>
      <c r="H32" s="56"/>
      <c r="I32" s="56"/>
      <c r="J32" s="56"/>
      <c r="K32" s="56"/>
    </row>
    <row r="33" spans="1:246" s="21" customFormat="1">
      <c r="A33" s="158" t="s">
        <v>2028</v>
      </c>
      <c r="B33" s="95" t="s">
        <v>2039</v>
      </c>
      <c r="C33" s="109" t="s">
        <v>2025</v>
      </c>
      <c r="D33" s="110">
        <v>1</v>
      </c>
      <c r="E33" s="127"/>
      <c r="F33" s="337">
        <f t="shared" ref="F33:F34" si="1">D33*E33</f>
        <v>0</v>
      </c>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row>
    <row r="34" spans="1:246" s="21" customFormat="1">
      <c r="A34" s="158" t="s">
        <v>2030</v>
      </c>
      <c r="B34" s="95" t="s">
        <v>2040</v>
      </c>
      <c r="C34" s="109" t="s">
        <v>2025</v>
      </c>
      <c r="D34" s="110">
        <v>1</v>
      </c>
      <c r="E34" s="127"/>
      <c r="F34" s="337">
        <f t="shared" si="1"/>
        <v>0</v>
      </c>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row>
    <row r="35" spans="1:246" s="21" customFormat="1">
      <c r="A35" s="158"/>
      <c r="B35" s="95"/>
      <c r="C35" s="109"/>
      <c r="D35" s="110"/>
      <c r="E35" s="127"/>
      <c r="F35" s="337"/>
      <c r="G35" s="43"/>
      <c r="H35" s="43"/>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row>
    <row r="36" spans="1:246" ht="25.5">
      <c r="A36" s="111" t="s">
        <v>2041</v>
      </c>
      <c r="B36" s="20" t="s">
        <v>2042</v>
      </c>
    </row>
    <row r="37" spans="1:246" s="21" customFormat="1" ht="344.25">
      <c r="A37" s="158"/>
      <c r="B37" s="95" t="s">
        <v>2043</v>
      </c>
      <c r="C37" s="109"/>
      <c r="D37" s="110"/>
      <c r="E37" s="127"/>
      <c r="F37" s="337"/>
      <c r="G37" s="43"/>
      <c r="H37" s="43"/>
      <c r="I37" s="43"/>
      <c r="J37" s="43"/>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row>
    <row r="38" spans="1:246" s="21" customFormat="1">
      <c r="A38" s="158" t="s">
        <v>2028</v>
      </c>
      <c r="B38" s="95" t="s">
        <v>2039</v>
      </c>
      <c r="C38" s="109" t="s">
        <v>2025</v>
      </c>
      <c r="D38" s="110">
        <v>1</v>
      </c>
      <c r="E38" s="127"/>
      <c r="F38" s="337">
        <f t="shared" ref="F38:F39" si="2">D38*E38</f>
        <v>0</v>
      </c>
      <c r="G38" s="43"/>
      <c r="H38" s="43"/>
      <c r="I38" s="43"/>
      <c r="J38" s="43"/>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row>
    <row r="39" spans="1:246" s="21" customFormat="1">
      <c r="A39" s="158" t="s">
        <v>2030</v>
      </c>
      <c r="B39" s="95" t="s">
        <v>2040</v>
      </c>
      <c r="C39" s="109" t="s">
        <v>2025</v>
      </c>
      <c r="D39" s="110">
        <v>1</v>
      </c>
      <c r="E39" s="127"/>
      <c r="F39" s="337">
        <f t="shared" si="2"/>
        <v>0</v>
      </c>
      <c r="G39" s="43"/>
      <c r="H39" s="43"/>
      <c r="I39" s="43"/>
      <c r="J39" s="43"/>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row>
    <row r="40" spans="1:246" ht="11.25" customHeight="1">
      <c r="A40" s="118"/>
      <c r="B40" s="119"/>
      <c r="C40" s="120"/>
      <c r="D40" s="121"/>
      <c r="E40" s="121"/>
      <c r="F40" s="340"/>
      <c r="G40" s="45"/>
      <c r="H40" s="45"/>
      <c r="I40" s="45"/>
      <c r="J40" s="45"/>
      <c r="K40" s="45"/>
      <c r="L40" s="45"/>
      <c r="M40" s="45"/>
      <c r="N40" s="45"/>
      <c r="O40" s="45"/>
      <c r="P40" s="4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c r="DJ40" s="45"/>
      <c r="DK40" s="45"/>
      <c r="DL40" s="45"/>
      <c r="DM40" s="45"/>
      <c r="DN40" s="45"/>
      <c r="DO40" s="45"/>
      <c r="DP40" s="45"/>
      <c r="DQ40" s="45"/>
      <c r="DR40" s="45"/>
      <c r="DS40" s="45"/>
      <c r="DT40" s="45"/>
      <c r="DU40" s="45"/>
      <c r="DV40" s="45"/>
      <c r="DW40" s="45"/>
      <c r="DX40" s="45"/>
      <c r="DY40" s="45"/>
      <c r="DZ40" s="45"/>
      <c r="EA40" s="45"/>
      <c r="EB40" s="45"/>
      <c r="EC40" s="45"/>
      <c r="ED40" s="45"/>
      <c r="EE40" s="45"/>
      <c r="EF40" s="45"/>
      <c r="EG40" s="45"/>
      <c r="EH40" s="45"/>
      <c r="EI40" s="45"/>
      <c r="EJ40" s="45"/>
      <c r="EK40" s="45"/>
      <c r="EL40" s="45"/>
      <c r="EM40" s="45"/>
      <c r="EN40" s="45"/>
      <c r="EO40" s="45"/>
      <c r="EP40" s="45"/>
      <c r="EQ40" s="45"/>
      <c r="ER40" s="45"/>
      <c r="ES40" s="45"/>
      <c r="ET40" s="45"/>
      <c r="EU40" s="45"/>
      <c r="EV40" s="45"/>
      <c r="EW40" s="45"/>
      <c r="EX40" s="45"/>
      <c r="EY40" s="45"/>
      <c r="EZ40" s="45"/>
      <c r="FA40" s="45"/>
      <c r="FB40" s="45"/>
      <c r="FC40" s="45"/>
      <c r="FD40" s="45"/>
      <c r="FE40" s="45"/>
      <c r="FF40" s="45"/>
      <c r="FG40" s="45"/>
      <c r="FH40" s="45"/>
      <c r="FI40" s="45"/>
      <c r="FJ40" s="45"/>
      <c r="FK40" s="45"/>
      <c r="FL40" s="45"/>
      <c r="FM40" s="45"/>
      <c r="FN40" s="45"/>
      <c r="FO40" s="45"/>
      <c r="FP40" s="45"/>
      <c r="FQ40" s="45"/>
      <c r="FR40" s="45"/>
      <c r="FS40" s="45"/>
      <c r="FT40" s="45"/>
      <c r="FU40" s="45"/>
      <c r="FV40" s="45"/>
      <c r="FW40" s="45"/>
      <c r="FX40" s="45"/>
      <c r="FY40" s="45"/>
      <c r="FZ40" s="45"/>
      <c r="GA40" s="45"/>
      <c r="GB40" s="45"/>
      <c r="GC40" s="45"/>
      <c r="GD40" s="45"/>
      <c r="GE40" s="45"/>
      <c r="GF40" s="45"/>
      <c r="GG40" s="45"/>
      <c r="GH40" s="45"/>
      <c r="GI40" s="45"/>
      <c r="GJ40" s="45"/>
      <c r="GK40" s="45"/>
      <c r="GL40" s="45"/>
      <c r="GM40" s="45"/>
      <c r="GN40" s="45"/>
      <c r="GO40" s="45"/>
      <c r="GP40" s="45"/>
      <c r="GQ40" s="45"/>
      <c r="GR40" s="45"/>
      <c r="GS40" s="45"/>
      <c r="GT40" s="45"/>
      <c r="GU40" s="45"/>
      <c r="GV40" s="45"/>
      <c r="GW40" s="45"/>
      <c r="GX40" s="45"/>
      <c r="GY40" s="45"/>
      <c r="GZ40" s="45"/>
      <c r="HA40" s="45"/>
      <c r="HB40" s="45"/>
      <c r="HC40" s="45"/>
      <c r="HD40" s="45"/>
      <c r="HE40" s="45"/>
      <c r="HF40" s="45"/>
      <c r="HG40" s="45"/>
      <c r="HH40" s="45"/>
      <c r="HI40" s="45"/>
      <c r="HJ40" s="45"/>
      <c r="HK40" s="45"/>
      <c r="HL40" s="45"/>
      <c r="HM40" s="45"/>
      <c r="HN40" s="45"/>
      <c r="HO40" s="45"/>
      <c r="HP40" s="45"/>
      <c r="HQ40" s="45"/>
      <c r="HR40" s="45"/>
      <c r="HS40" s="45"/>
      <c r="HT40" s="45"/>
      <c r="HU40" s="45"/>
      <c r="HV40" s="45"/>
      <c r="HW40" s="45"/>
      <c r="HX40" s="45"/>
      <c r="HY40" s="45"/>
      <c r="HZ40" s="45"/>
      <c r="IA40" s="45"/>
      <c r="IB40" s="45"/>
      <c r="IC40" s="45"/>
      <c r="ID40" s="45"/>
      <c r="IE40" s="45"/>
      <c r="IF40" s="45"/>
      <c r="IG40" s="45"/>
      <c r="IH40" s="45"/>
      <c r="II40" s="45"/>
      <c r="IJ40" s="45"/>
      <c r="IK40" s="45"/>
      <c r="IL40" s="45"/>
    </row>
    <row r="41" spans="1:246" s="15" customFormat="1">
      <c r="A41" s="122"/>
      <c r="B41" s="123" t="s">
        <v>2044</v>
      </c>
      <c r="C41" s="122"/>
      <c r="D41" s="124"/>
      <c r="E41" s="125"/>
      <c r="F41" s="341">
        <f>SUM(F3:F40)</f>
        <v>0</v>
      </c>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c r="BM41" s="14"/>
      <c r="BN41" s="14"/>
      <c r="BO41" s="14"/>
      <c r="BP41" s="14"/>
      <c r="BQ41" s="14"/>
      <c r="BR41" s="14"/>
      <c r="BS41" s="14"/>
      <c r="BT41" s="14"/>
      <c r="BU41" s="14"/>
      <c r="BV41" s="14"/>
      <c r="BW41" s="14"/>
      <c r="BX41" s="14"/>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c r="CX41" s="14"/>
      <c r="CY41" s="14"/>
      <c r="CZ41" s="14"/>
      <c r="DA41" s="14"/>
      <c r="DB41" s="14"/>
      <c r="DC41" s="14"/>
      <c r="DD41" s="14"/>
      <c r="DE41" s="14"/>
      <c r="DF41" s="14"/>
      <c r="DG41" s="14"/>
      <c r="DH41" s="14"/>
      <c r="DI41" s="14"/>
      <c r="DJ41" s="14"/>
      <c r="DK41" s="14"/>
      <c r="DL41" s="14"/>
      <c r="DM41" s="14"/>
      <c r="DN41" s="14"/>
      <c r="DO41" s="14"/>
      <c r="DP41" s="14"/>
      <c r="DQ41" s="14"/>
      <c r="DR41" s="14"/>
      <c r="DS41" s="14"/>
      <c r="DT41" s="14"/>
      <c r="DU41" s="14"/>
      <c r="DV41" s="14"/>
      <c r="DW41" s="14"/>
      <c r="DX41" s="14"/>
      <c r="DY41" s="14"/>
      <c r="DZ41" s="14"/>
      <c r="EA41" s="14"/>
      <c r="EB41" s="14"/>
      <c r="EC41" s="14"/>
      <c r="ED41" s="14"/>
      <c r="EE41" s="14"/>
      <c r="EF41" s="14"/>
      <c r="EG41" s="14"/>
      <c r="EH41" s="14"/>
      <c r="EI41" s="14"/>
      <c r="EJ41" s="14"/>
      <c r="EK41" s="14"/>
      <c r="EL41" s="14"/>
      <c r="EM41" s="14"/>
      <c r="EN41" s="14"/>
      <c r="EO41" s="14"/>
      <c r="EP41" s="14"/>
      <c r="EQ41" s="14"/>
      <c r="ER41" s="14"/>
      <c r="ES41" s="14"/>
      <c r="ET41" s="14"/>
      <c r="EU41" s="14"/>
      <c r="EV41" s="14"/>
      <c r="EW41" s="14"/>
      <c r="EX41" s="14"/>
      <c r="EY41" s="14"/>
      <c r="EZ41" s="14"/>
      <c r="FA41" s="14"/>
      <c r="FB41" s="14"/>
      <c r="FC41" s="14"/>
      <c r="FD41" s="14"/>
      <c r="FE41" s="14"/>
      <c r="FF41" s="14"/>
      <c r="FG41" s="14"/>
      <c r="FH41" s="14"/>
      <c r="FI41" s="14"/>
      <c r="FJ41" s="14"/>
      <c r="FK41" s="14"/>
      <c r="FL41" s="14"/>
      <c r="FM41" s="14"/>
      <c r="FN41" s="14"/>
      <c r="FO41" s="14"/>
      <c r="FP41" s="14"/>
      <c r="FQ41" s="14"/>
      <c r="FR41" s="14"/>
      <c r="FS41" s="14"/>
      <c r="FT41" s="14"/>
      <c r="FU41" s="14"/>
      <c r="FV41" s="14"/>
      <c r="FW41" s="14"/>
      <c r="FX41" s="14"/>
      <c r="FY41" s="14"/>
      <c r="FZ41" s="14"/>
      <c r="GA41" s="14"/>
      <c r="GB41" s="14"/>
      <c r="GC41" s="14"/>
      <c r="GD41" s="14"/>
      <c r="GE41" s="14"/>
      <c r="GF41" s="14"/>
      <c r="GG41" s="14"/>
      <c r="GH41" s="14"/>
      <c r="GI41" s="14"/>
      <c r="GJ41" s="14"/>
      <c r="GK41" s="14"/>
      <c r="GL41" s="14"/>
      <c r="GM41" s="14"/>
      <c r="GN41" s="14"/>
      <c r="GO41" s="14"/>
      <c r="GP41" s="14"/>
      <c r="GQ41" s="14"/>
      <c r="GR41" s="14"/>
      <c r="GS41" s="14"/>
      <c r="GT41" s="14"/>
      <c r="GU41" s="14"/>
      <c r="GV41" s="14"/>
      <c r="GW41" s="14"/>
      <c r="GX41" s="14"/>
      <c r="GY41" s="14"/>
      <c r="GZ41" s="14"/>
      <c r="HA41" s="14"/>
      <c r="HB41" s="14"/>
      <c r="HC41" s="14"/>
      <c r="HD41" s="14"/>
      <c r="HE41" s="14"/>
      <c r="HF41" s="14"/>
      <c r="HG41" s="14"/>
      <c r="HH41" s="14"/>
      <c r="HI41" s="14"/>
      <c r="HJ41" s="14"/>
      <c r="HK41" s="14"/>
      <c r="HL41" s="14"/>
      <c r="HM41" s="14"/>
      <c r="HN41" s="14"/>
      <c r="HO41" s="14"/>
      <c r="HP41" s="14"/>
      <c r="HQ41" s="14"/>
      <c r="HR41" s="14"/>
      <c r="HS41" s="14"/>
      <c r="HT41" s="14"/>
      <c r="HU41" s="14"/>
      <c r="HV41" s="14"/>
      <c r="HW41" s="14"/>
      <c r="HX41" s="14"/>
      <c r="HY41" s="14"/>
      <c r="HZ41" s="14"/>
      <c r="IA41" s="14"/>
      <c r="IB41" s="14"/>
      <c r="IC41" s="14"/>
      <c r="ID41" s="14"/>
      <c r="IE41" s="14"/>
      <c r="IF41" s="14"/>
      <c r="IG41" s="14"/>
      <c r="IH41" s="14"/>
      <c r="II41" s="14"/>
      <c r="IJ41" s="14"/>
      <c r="IK41" s="14"/>
      <c r="IL41" s="14"/>
    </row>
    <row r="42" spans="1:246">
      <c r="A42" s="16"/>
      <c r="B42" s="46"/>
      <c r="C42" s="13"/>
      <c r="D42" s="35"/>
      <c r="E42" s="47"/>
      <c r="F42" s="342"/>
      <c r="G42" s="45"/>
      <c r="H42" s="45"/>
      <c r="I42" s="45"/>
      <c r="J42" s="45"/>
      <c r="K42" s="45"/>
      <c r="L42" s="45"/>
      <c r="M42" s="45"/>
      <c r="N42" s="45"/>
      <c r="O42" s="45"/>
      <c r="P42" s="4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c r="DJ42" s="45"/>
      <c r="DK42" s="45"/>
      <c r="DL42" s="45"/>
      <c r="DM42" s="45"/>
      <c r="DN42" s="45"/>
      <c r="DO42" s="45"/>
      <c r="DP42" s="45"/>
      <c r="DQ42" s="45"/>
      <c r="DR42" s="45"/>
      <c r="DS42" s="45"/>
      <c r="DT42" s="45"/>
      <c r="DU42" s="45"/>
      <c r="DV42" s="45"/>
      <c r="DW42" s="45"/>
      <c r="DX42" s="45"/>
      <c r="DY42" s="45"/>
      <c r="DZ42" s="45"/>
      <c r="EA42" s="45"/>
      <c r="EB42" s="45"/>
      <c r="EC42" s="45"/>
      <c r="ED42" s="45"/>
      <c r="EE42" s="45"/>
      <c r="EF42" s="45"/>
      <c r="EG42" s="45"/>
      <c r="EH42" s="45"/>
      <c r="EI42" s="45"/>
      <c r="EJ42" s="45"/>
      <c r="EK42" s="45"/>
      <c r="EL42" s="45"/>
      <c r="EM42" s="45"/>
      <c r="EN42" s="45"/>
      <c r="EO42" s="45"/>
      <c r="EP42" s="45"/>
      <c r="EQ42" s="45"/>
      <c r="ER42" s="45"/>
      <c r="ES42" s="45"/>
      <c r="ET42" s="45"/>
      <c r="EU42" s="45"/>
      <c r="EV42" s="45"/>
      <c r="EW42" s="45"/>
      <c r="EX42" s="45"/>
      <c r="EY42" s="45"/>
      <c r="EZ42" s="45"/>
      <c r="FA42" s="45"/>
      <c r="FB42" s="45"/>
      <c r="FC42" s="45"/>
      <c r="FD42" s="45"/>
      <c r="FE42" s="45"/>
      <c r="FF42" s="45"/>
      <c r="FG42" s="45"/>
      <c r="FH42" s="45"/>
      <c r="FI42" s="45"/>
      <c r="FJ42" s="45"/>
      <c r="FK42" s="45"/>
      <c r="FL42" s="45"/>
      <c r="FM42" s="45"/>
      <c r="FN42" s="45"/>
      <c r="FO42" s="45"/>
      <c r="FP42" s="45"/>
      <c r="FQ42" s="45"/>
      <c r="FR42" s="45"/>
      <c r="FS42" s="45"/>
      <c r="FT42" s="45"/>
      <c r="FU42" s="45"/>
      <c r="FV42" s="45"/>
      <c r="FW42" s="45"/>
      <c r="FX42" s="45"/>
      <c r="FY42" s="45"/>
      <c r="FZ42" s="45"/>
      <c r="GA42" s="45"/>
      <c r="GB42" s="45"/>
      <c r="GC42" s="45"/>
      <c r="GD42" s="45"/>
      <c r="GE42" s="45"/>
      <c r="GF42" s="45"/>
      <c r="GG42" s="45"/>
      <c r="GH42" s="45"/>
      <c r="GI42" s="45"/>
      <c r="GJ42" s="45"/>
      <c r="GK42" s="45"/>
      <c r="GL42" s="45"/>
      <c r="GM42" s="45"/>
      <c r="GN42" s="45"/>
      <c r="GO42" s="45"/>
      <c r="GP42" s="45"/>
      <c r="GQ42" s="45"/>
      <c r="GR42" s="45"/>
      <c r="GS42" s="45"/>
      <c r="GT42" s="45"/>
      <c r="GU42" s="45"/>
      <c r="GV42" s="45"/>
      <c r="GW42" s="45"/>
      <c r="GX42" s="45"/>
      <c r="GY42" s="45"/>
      <c r="GZ42" s="45"/>
      <c r="HA42" s="45"/>
      <c r="HB42" s="45"/>
      <c r="HC42" s="45"/>
      <c r="HD42" s="45"/>
      <c r="HE42" s="45"/>
      <c r="HF42" s="45"/>
      <c r="HG42" s="45"/>
      <c r="HH42" s="45"/>
      <c r="HI42" s="45"/>
      <c r="HJ42" s="45"/>
      <c r="HK42" s="45"/>
      <c r="HL42" s="45"/>
      <c r="HM42" s="45"/>
      <c r="HN42" s="45"/>
      <c r="HO42" s="45"/>
      <c r="HP42" s="45"/>
      <c r="HQ42" s="45"/>
      <c r="HR42" s="45"/>
      <c r="HS42" s="45"/>
      <c r="HT42" s="45"/>
      <c r="HU42" s="45"/>
      <c r="HV42" s="45"/>
      <c r="HW42" s="45"/>
      <c r="HX42" s="45"/>
      <c r="HY42" s="45"/>
      <c r="HZ42" s="45"/>
      <c r="IA42" s="45"/>
      <c r="IB42" s="45"/>
      <c r="IC42" s="45"/>
      <c r="ID42" s="45"/>
      <c r="IE42" s="45"/>
      <c r="IF42" s="45"/>
      <c r="IG42" s="45"/>
      <c r="IH42" s="45"/>
      <c r="II42" s="45"/>
      <c r="IJ42" s="45"/>
      <c r="IK42" s="45"/>
      <c r="IL42" s="45"/>
    </row>
  </sheetData>
  <mergeCells count="1">
    <mergeCell ref="B6:F9"/>
  </mergeCells>
  <phoneticPr fontId="0" type="noConversion"/>
  <conditionalFormatting sqref="F32">
    <cfRule type="cellIs" dxfId="50" priority="1" stopIfTrue="1" operator="greaterThan">
      <formula>0</formula>
    </cfRule>
  </conditionalFormatting>
  <pageMargins left="0.70866141732283472" right="0.31496062992125984" top="0.74803149606299213" bottom="0.74803149606299213" header="0.31496062992125984" footer="0.31496062992125984"/>
  <pageSetup paperSize="9" firstPageNumber="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6" tint="0.79998168889431442"/>
  </sheetPr>
  <dimension ref="A1:AMJ127"/>
  <sheetViews>
    <sheetView zoomScaleNormal="100" zoomScaleSheetLayoutView="115" workbookViewId="0">
      <selection activeCell="A117" sqref="A1:XFD1048576"/>
    </sheetView>
  </sheetViews>
  <sheetFormatPr defaultColWidth="9.140625" defaultRowHeight="12.75"/>
  <cols>
    <col min="1" max="1" width="8.28515625" style="17" customWidth="1"/>
    <col min="2" max="2" width="42.7109375" style="20" customWidth="1"/>
    <col min="3" max="3" width="7.7109375" style="12" customWidth="1"/>
    <col min="4" max="4" width="9" style="18" customWidth="1"/>
    <col min="5" max="5" width="12" style="18" customWidth="1"/>
    <col min="6" max="6" width="13.5703125" style="339" customWidth="1"/>
    <col min="7" max="16384" width="9.140625" style="19"/>
  </cols>
  <sheetData>
    <row r="1" spans="1:246" s="15" customFormat="1">
      <c r="A1" s="91" t="s">
        <v>2008</v>
      </c>
      <c r="B1" s="93" t="s">
        <v>2009</v>
      </c>
      <c r="C1" s="130" t="s">
        <v>2010</v>
      </c>
      <c r="D1" s="93" t="s">
        <v>2011</v>
      </c>
      <c r="E1" s="94" t="s">
        <v>2012</v>
      </c>
      <c r="F1" s="332" t="s">
        <v>2013</v>
      </c>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row>
    <row r="2" spans="1:246">
      <c r="A2" s="16"/>
      <c r="B2" s="95"/>
      <c r="C2" s="131"/>
      <c r="D2" s="97"/>
      <c r="E2" s="98"/>
      <c r="F2" s="333"/>
    </row>
    <row r="3" spans="1:246">
      <c r="A3" s="99" t="s">
        <v>1992</v>
      </c>
      <c r="B3" s="88" t="s">
        <v>1993</v>
      </c>
      <c r="C3" s="131"/>
      <c r="D3" s="97"/>
      <c r="E3" s="98"/>
      <c r="F3" s="333"/>
    </row>
    <row r="4" spans="1:246">
      <c r="A4" s="132"/>
      <c r="B4" s="133"/>
      <c r="C4" s="134"/>
      <c r="D4" s="135"/>
      <c r="E4" s="135"/>
      <c r="F4" s="343"/>
    </row>
    <row r="5" spans="1:246" s="15" customFormat="1">
      <c r="A5" s="99"/>
      <c r="B5" s="100" t="s">
        <v>1988</v>
      </c>
      <c r="C5" s="96"/>
      <c r="D5" s="97"/>
      <c r="E5" s="98"/>
      <c r="F5" s="333"/>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row>
    <row r="6" spans="1:246" s="15" customFormat="1">
      <c r="A6" s="99"/>
      <c r="B6" s="648" t="s">
        <v>1989</v>
      </c>
      <c r="C6" s="649"/>
      <c r="D6" s="649"/>
      <c r="E6" s="649"/>
      <c r="F6" s="649"/>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row>
    <row r="7" spans="1:246" s="15" customFormat="1">
      <c r="A7" s="99"/>
      <c r="B7" s="649"/>
      <c r="C7" s="649"/>
      <c r="D7" s="649"/>
      <c r="E7" s="649"/>
      <c r="F7" s="649"/>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row>
    <row r="8" spans="1:246" s="15" customFormat="1">
      <c r="A8" s="99"/>
      <c r="B8" s="649"/>
      <c r="C8" s="649"/>
      <c r="D8" s="649"/>
      <c r="E8" s="649"/>
      <c r="F8" s="649"/>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row>
    <row r="9" spans="1:246" s="15" customFormat="1">
      <c r="A9" s="99"/>
      <c r="B9" s="649"/>
      <c r="C9" s="649"/>
      <c r="D9" s="649"/>
      <c r="E9" s="649"/>
      <c r="F9" s="649"/>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row>
    <row r="10" spans="1:246" ht="38.25">
      <c r="A10" s="73" t="s">
        <v>2045</v>
      </c>
      <c r="B10" s="133" t="s">
        <v>2046</v>
      </c>
      <c r="C10" s="134"/>
      <c r="D10" s="135"/>
      <c r="E10" s="135"/>
      <c r="F10" s="343"/>
    </row>
    <row r="11" spans="1:246" ht="280.5">
      <c r="A11" s="132"/>
      <c r="B11" s="133" t="s">
        <v>2047</v>
      </c>
      <c r="C11" s="134"/>
      <c r="D11" s="135"/>
      <c r="E11" s="135"/>
      <c r="F11" s="343"/>
    </row>
    <row r="12" spans="1:246">
      <c r="A12" s="331" t="s">
        <v>2028</v>
      </c>
      <c r="B12" s="133" t="s">
        <v>2048</v>
      </c>
      <c r="C12" s="12" t="s">
        <v>2025</v>
      </c>
      <c r="D12" s="18">
        <v>3</v>
      </c>
      <c r="E12" s="75"/>
      <c r="F12" s="231">
        <f t="shared" ref="F12" si="0">D12*E12</f>
        <v>0</v>
      </c>
    </row>
    <row r="13" spans="1:246">
      <c r="A13" s="331" t="s">
        <v>2030</v>
      </c>
      <c r="B13" s="133" t="s">
        <v>2049</v>
      </c>
      <c r="C13" s="12" t="s">
        <v>2025</v>
      </c>
      <c r="D13" s="18">
        <v>3</v>
      </c>
      <c r="E13" s="75"/>
      <c r="F13" s="231">
        <f t="shared" ref="F13:F26" si="1">D13*E13</f>
        <v>0</v>
      </c>
    </row>
    <row r="14" spans="1:246">
      <c r="A14" s="331" t="s">
        <v>2050</v>
      </c>
      <c r="B14" s="133" t="s">
        <v>2051</v>
      </c>
      <c r="C14" s="12" t="s">
        <v>2025</v>
      </c>
      <c r="D14" s="18">
        <v>3</v>
      </c>
      <c r="E14" s="75"/>
      <c r="F14" s="231">
        <f t="shared" si="1"/>
        <v>0</v>
      </c>
    </row>
    <row r="15" spans="1:246">
      <c r="A15" s="331" t="s">
        <v>2052</v>
      </c>
      <c r="B15" s="133" t="s">
        <v>2053</v>
      </c>
      <c r="C15" s="12" t="s">
        <v>2025</v>
      </c>
      <c r="D15" s="18">
        <v>1</v>
      </c>
      <c r="E15" s="75"/>
      <c r="F15" s="231">
        <f t="shared" si="1"/>
        <v>0</v>
      </c>
    </row>
    <row r="16" spans="1:246">
      <c r="A16" s="331" t="s">
        <v>2054</v>
      </c>
      <c r="B16" s="133" t="s">
        <v>2055</v>
      </c>
      <c r="C16" s="12" t="s">
        <v>2025</v>
      </c>
      <c r="D16" s="18">
        <v>2</v>
      </c>
      <c r="E16" s="75"/>
      <c r="F16" s="231">
        <f t="shared" si="1"/>
        <v>0</v>
      </c>
    </row>
    <row r="17" spans="1:6">
      <c r="A17" s="331" t="s">
        <v>2056</v>
      </c>
      <c r="B17" s="133" t="s">
        <v>2057</v>
      </c>
      <c r="C17" s="12" t="s">
        <v>2025</v>
      </c>
      <c r="D17" s="18">
        <v>1</v>
      </c>
      <c r="E17" s="75"/>
      <c r="F17" s="231">
        <f t="shared" si="1"/>
        <v>0</v>
      </c>
    </row>
    <row r="18" spans="1:6">
      <c r="A18" s="331" t="s">
        <v>2058</v>
      </c>
      <c r="B18" s="133" t="s">
        <v>2059</v>
      </c>
      <c r="C18" s="12" t="s">
        <v>2025</v>
      </c>
      <c r="D18" s="18">
        <v>1</v>
      </c>
      <c r="E18" s="75"/>
      <c r="F18" s="231">
        <f t="shared" si="1"/>
        <v>0</v>
      </c>
    </row>
    <row r="19" spans="1:6">
      <c r="A19" s="331" t="s">
        <v>2060</v>
      </c>
      <c r="B19" s="133" t="s">
        <v>2061</v>
      </c>
      <c r="C19" s="12" t="s">
        <v>2025</v>
      </c>
      <c r="D19" s="18">
        <v>1</v>
      </c>
      <c r="E19" s="75"/>
      <c r="F19" s="231">
        <f t="shared" si="1"/>
        <v>0</v>
      </c>
    </row>
    <row r="20" spans="1:6">
      <c r="A20" s="331" t="s">
        <v>2062</v>
      </c>
      <c r="B20" s="133" t="s">
        <v>2063</v>
      </c>
      <c r="C20" s="12" t="s">
        <v>2025</v>
      </c>
      <c r="D20" s="18">
        <v>1</v>
      </c>
      <c r="E20" s="75"/>
      <c r="F20" s="231">
        <f t="shared" si="1"/>
        <v>0</v>
      </c>
    </row>
    <row r="21" spans="1:6">
      <c r="A21" s="331" t="s">
        <v>2064</v>
      </c>
      <c r="B21" s="133" t="s">
        <v>2065</v>
      </c>
      <c r="C21" s="12" t="s">
        <v>2025</v>
      </c>
      <c r="D21" s="18">
        <v>1</v>
      </c>
      <c r="E21" s="75"/>
      <c r="F21" s="231">
        <f t="shared" si="1"/>
        <v>0</v>
      </c>
    </row>
    <row r="22" spans="1:6">
      <c r="A22" s="331" t="s">
        <v>2066</v>
      </c>
      <c r="B22" s="133" t="s">
        <v>2067</v>
      </c>
      <c r="C22" s="12" t="s">
        <v>2025</v>
      </c>
      <c r="D22" s="18">
        <v>1</v>
      </c>
      <c r="E22" s="75"/>
      <c r="F22" s="231">
        <f t="shared" si="1"/>
        <v>0</v>
      </c>
    </row>
    <row r="23" spans="1:6">
      <c r="A23" s="331" t="s">
        <v>2068</v>
      </c>
      <c r="B23" s="133" t="s">
        <v>2069</v>
      </c>
      <c r="C23" s="12" t="s">
        <v>2025</v>
      </c>
      <c r="D23" s="18">
        <v>2</v>
      </c>
      <c r="E23" s="75"/>
      <c r="F23" s="231">
        <f t="shared" si="1"/>
        <v>0</v>
      </c>
    </row>
    <row r="24" spans="1:6">
      <c r="A24" s="331" t="s">
        <v>2070</v>
      </c>
      <c r="B24" s="133" t="s">
        <v>2071</v>
      </c>
      <c r="C24" s="12" t="s">
        <v>2025</v>
      </c>
      <c r="D24" s="18">
        <v>1</v>
      </c>
      <c r="E24" s="75"/>
      <c r="F24" s="231">
        <f t="shared" si="1"/>
        <v>0</v>
      </c>
    </row>
    <row r="25" spans="1:6">
      <c r="A25" s="331" t="s">
        <v>2072</v>
      </c>
      <c r="B25" s="133" t="s">
        <v>2073</v>
      </c>
      <c r="C25" s="12" t="s">
        <v>2025</v>
      </c>
      <c r="D25" s="18">
        <v>1</v>
      </c>
      <c r="E25" s="75"/>
      <c r="F25" s="231">
        <f t="shared" si="1"/>
        <v>0</v>
      </c>
    </row>
    <row r="26" spans="1:6">
      <c r="A26" s="331" t="s">
        <v>2074</v>
      </c>
      <c r="B26" s="133" t="s">
        <v>2075</v>
      </c>
      <c r="C26" s="12" t="s">
        <v>2025</v>
      </c>
      <c r="D26" s="18">
        <v>1</v>
      </c>
      <c r="E26" s="75"/>
      <c r="F26" s="231">
        <f t="shared" si="1"/>
        <v>0</v>
      </c>
    </row>
    <row r="27" spans="1:6">
      <c r="A27" s="331" t="s">
        <v>2076</v>
      </c>
      <c r="B27" s="133" t="s">
        <v>2077</v>
      </c>
      <c r="C27" s="12" t="s">
        <v>2078</v>
      </c>
      <c r="D27" s="18">
        <v>1</v>
      </c>
      <c r="E27" s="75"/>
      <c r="F27" s="231">
        <f t="shared" ref="F27" si="2">D27*E27</f>
        <v>0</v>
      </c>
    </row>
    <row r="28" spans="1:6">
      <c r="A28" s="331"/>
      <c r="B28" s="133"/>
      <c r="E28" s="75"/>
      <c r="F28" s="231"/>
    </row>
    <row r="29" spans="1:6" ht="127.5">
      <c r="A29" s="73" t="s">
        <v>2079</v>
      </c>
      <c r="B29" s="133" t="s">
        <v>2080</v>
      </c>
      <c r="C29" s="134"/>
      <c r="D29" s="135"/>
      <c r="E29" s="135"/>
      <c r="F29" s="343"/>
    </row>
    <row r="30" spans="1:6">
      <c r="A30" s="331" t="s">
        <v>2028</v>
      </c>
      <c r="B30" s="133" t="s">
        <v>2075</v>
      </c>
      <c r="C30" s="12" t="s">
        <v>2025</v>
      </c>
      <c r="D30" s="18">
        <v>1</v>
      </c>
      <c r="E30" s="75"/>
      <c r="F30" s="231">
        <f t="shared" ref="F30" si="3">D30*E30</f>
        <v>0</v>
      </c>
    </row>
    <row r="31" spans="1:6">
      <c r="A31" s="331" t="s">
        <v>2030</v>
      </c>
      <c r="B31" s="133" t="s">
        <v>2049</v>
      </c>
      <c r="C31" s="12" t="s">
        <v>2025</v>
      </c>
      <c r="D31" s="18">
        <v>3</v>
      </c>
      <c r="E31" s="75"/>
      <c r="F31" s="231">
        <f t="shared" ref="F31:F40" si="4">D31*E31</f>
        <v>0</v>
      </c>
    </row>
    <row r="32" spans="1:6">
      <c r="A32" s="331" t="s">
        <v>2050</v>
      </c>
      <c r="B32" s="133" t="s">
        <v>2051</v>
      </c>
      <c r="C32" s="12" t="s">
        <v>2025</v>
      </c>
      <c r="D32" s="18">
        <v>3</v>
      </c>
      <c r="E32" s="75"/>
      <c r="F32" s="231">
        <f t="shared" si="4"/>
        <v>0</v>
      </c>
    </row>
    <row r="33" spans="1:11">
      <c r="A33" s="331" t="s">
        <v>2052</v>
      </c>
      <c r="B33" s="133" t="s">
        <v>2053</v>
      </c>
      <c r="C33" s="12" t="s">
        <v>2025</v>
      </c>
      <c r="D33" s="18">
        <v>1</v>
      </c>
      <c r="E33" s="75"/>
      <c r="F33" s="231">
        <f t="shared" si="4"/>
        <v>0</v>
      </c>
    </row>
    <row r="34" spans="1:11">
      <c r="A34" s="331" t="s">
        <v>2054</v>
      </c>
      <c r="B34" s="133" t="s">
        <v>2055</v>
      </c>
      <c r="C34" s="12" t="s">
        <v>2025</v>
      </c>
      <c r="D34" s="18">
        <v>1</v>
      </c>
      <c r="E34" s="75"/>
      <c r="F34" s="231">
        <f t="shared" si="4"/>
        <v>0</v>
      </c>
    </row>
    <row r="35" spans="1:11">
      <c r="A35" s="331" t="s">
        <v>2056</v>
      </c>
      <c r="B35" s="133" t="s">
        <v>2057</v>
      </c>
      <c r="C35" s="12" t="s">
        <v>2025</v>
      </c>
      <c r="D35" s="18">
        <v>1</v>
      </c>
      <c r="E35" s="75"/>
      <c r="F35" s="231">
        <f t="shared" si="4"/>
        <v>0</v>
      </c>
    </row>
    <row r="36" spans="1:11">
      <c r="A36" s="331" t="s">
        <v>2058</v>
      </c>
      <c r="B36" s="133" t="s">
        <v>2059</v>
      </c>
      <c r="C36" s="12" t="s">
        <v>2025</v>
      </c>
      <c r="D36" s="18">
        <v>3</v>
      </c>
      <c r="E36" s="75"/>
      <c r="F36" s="231">
        <f t="shared" si="4"/>
        <v>0</v>
      </c>
    </row>
    <row r="37" spans="1:11">
      <c r="A37" s="331" t="s">
        <v>2060</v>
      </c>
      <c r="B37" s="133" t="s">
        <v>2063</v>
      </c>
      <c r="C37" s="12" t="s">
        <v>2025</v>
      </c>
      <c r="D37" s="18">
        <v>1</v>
      </c>
      <c r="E37" s="75"/>
      <c r="F37" s="231">
        <f t="shared" si="4"/>
        <v>0</v>
      </c>
    </row>
    <row r="38" spans="1:11">
      <c r="A38" s="331" t="s">
        <v>2062</v>
      </c>
      <c r="B38" s="133" t="s">
        <v>2065</v>
      </c>
      <c r="C38" s="12" t="s">
        <v>2025</v>
      </c>
      <c r="D38" s="18">
        <v>1</v>
      </c>
      <c r="E38" s="75"/>
      <c r="F38" s="231">
        <f t="shared" si="4"/>
        <v>0</v>
      </c>
    </row>
    <row r="39" spans="1:11">
      <c r="A39" s="331" t="s">
        <v>2064</v>
      </c>
      <c r="B39" s="133" t="s">
        <v>2067</v>
      </c>
      <c r="C39" s="12" t="s">
        <v>2025</v>
      </c>
      <c r="D39" s="18">
        <v>1</v>
      </c>
      <c r="E39" s="75"/>
      <c r="F39" s="231">
        <f t="shared" si="4"/>
        <v>0</v>
      </c>
    </row>
    <row r="40" spans="1:11">
      <c r="A40" s="331" t="s">
        <v>2066</v>
      </c>
      <c r="B40" s="133" t="s">
        <v>2069</v>
      </c>
      <c r="C40" s="12" t="s">
        <v>2025</v>
      </c>
      <c r="D40" s="18">
        <v>2</v>
      </c>
      <c r="E40" s="75"/>
      <c r="F40" s="231">
        <f t="shared" si="4"/>
        <v>0</v>
      </c>
    </row>
    <row r="41" spans="1:11">
      <c r="A41" s="132"/>
      <c r="B41" s="133"/>
      <c r="C41" s="134"/>
      <c r="D41" s="135"/>
      <c r="E41" s="135"/>
      <c r="F41" s="343"/>
    </row>
    <row r="42" spans="1:11" s="21" customFormat="1" ht="242.25">
      <c r="A42" s="73" t="s">
        <v>2079</v>
      </c>
      <c r="B42" s="115" t="s">
        <v>2081</v>
      </c>
      <c r="C42" s="12"/>
      <c r="D42" s="18"/>
      <c r="E42" s="18"/>
      <c r="F42" s="231"/>
      <c r="G42" s="137"/>
      <c r="H42" s="138"/>
      <c r="I42" s="138"/>
      <c r="J42" s="138"/>
      <c r="K42" s="138"/>
    </row>
    <row r="43" spans="1:11" s="21" customFormat="1">
      <c r="A43" s="156" t="s">
        <v>2028</v>
      </c>
      <c r="B43" s="115" t="s">
        <v>2082</v>
      </c>
      <c r="C43" s="12"/>
      <c r="D43" s="18"/>
      <c r="E43" s="18"/>
      <c r="F43" s="231"/>
      <c r="G43" s="137"/>
      <c r="H43" s="138"/>
      <c r="I43" s="138"/>
      <c r="J43" s="138"/>
      <c r="K43" s="138"/>
    </row>
    <row r="44" spans="1:11" s="21" customFormat="1" ht="51">
      <c r="A44" s="156"/>
      <c r="B44" s="115" t="s">
        <v>2083</v>
      </c>
      <c r="C44" s="12" t="s">
        <v>1624</v>
      </c>
      <c r="D44" s="18">
        <v>13</v>
      </c>
      <c r="E44" s="75"/>
      <c r="F44" s="231">
        <f>D44*E44</f>
        <v>0</v>
      </c>
      <c r="G44" s="137"/>
    </row>
    <row r="45" spans="1:11">
      <c r="A45" s="349"/>
      <c r="B45" s="133"/>
      <c r="C45" s="134"/>
      <c r="D45" s="135"/>
      <c r="E45" s="272"/>
      <c r="F45" s="343"/>
    </row>
    <row r="46" spans="1:11" s="21" customFormat="1">
      <c r="A46" s="156" t="s">
        <v>2030</v>
      </c>
      <c r="B46" s="115" t="s">
        <v>2084</v>
      </c>
      <c r="C46" s="12"/>
      <c r="D46" s="18"/>
      <c r="E46" s="18"/>
      <c r="F46" s="231"/>
      <c r="G46" s="137"/>
      <c r="H46" s="138"/>
      <c r="I46" s="138"/>
      <c r="J46" s="138"/>
      <c r="K46" s="138"/>
    </row>
    <row r="47" spans="1:11" s="21" customFormat="1" ht="51">
      <c r="A47" s="156"/>
      <c r="B47" s="115" t="s">
        <v>2083</v>
      </c>
      <c r="C47" s="12" t="s">
        <v>1624</v>
      </c>
      <c r="D47" s="18">
        <v>6</v>
      </c>
      <c r="E47" s="75"/>
      <c r="F47" s="231">
        <f>D47*E47</f>
        <v>0</v>
      </c>
      <c r="G47" s="137"/>
    </row>
    <row r="48" spans="1:11">
      <c r="A48" s="349"/>
      <c r="B48" s="133"/>
      <c r="C48" s="134"/>
      <c r="D48" s="135"/>
      <c r="E48" s="272"/>
      <c r="F48" s="343"/>
    </row>
    <row r="49" spans="1:11" s="21" customFormat="1" ht="38.25">
      <c r="A49" s="74" t="s">
        <v>2050</v>
      </c>
      <c r="B49" s="115" t="s">
        <v>2085</v>
      </c>
      <c r="C49" s="12"/>
      <c r="D49" s="18"/>
      <c r="E49" s="18"/>
      <c r="F49" s="231"/>
      <c r="G49" s="137"/>
      <c r="H49" s="138"/>
      <c r="I49" s="138"/>
      <c r="J49" s="138"/>
      <c r="K49" s="138"/>
    </row>
    <row r="50" spans="1:11" s="21" customFormat="1" ht="51">
      <c r="A50" s="74"/>
      <c r="B50" s="115" t="s">
        <v>2083</v>
      </c>
      <c r="C50" s="12" t="s">
        <v>1624</v>
      </c>
      <c r="D50" s="18">
        <v>13</v>
      </c>
      <c r="E50" s="75"/>
      <c r="F50" s="231">
        <f>D50*E50</f>
        <v>0</v>
      </c>
      <c r="G50" s="137"/>
    </row>
    <row r="51" spans="1:11">
      <c r="A51" s="132"/>
      <c r="B51" s="133"/>
      <c r="C51" s="134"/>
      <c r="D51" s="135"/>
      <c r="E51" s="272"/>
      <c r="F51" s="343"/>
    </row>
    <row r="52" spans="1:11" s="21" customFormat="1" ht="229.5">
      <c r="A52" s="73" t="s">
        <v>2086</v>
      </c>
      <c r="B52" s="115" t="s">
        <v>2087</v>
      </c>
      <c r="C52" s="12"/>
      <c r="D52" s="18"/>
      <c r="E52" s="18"/>
      <c r="F52" s="231"/>
      <c r="G52" s="137"/>
      <c r="H52" s="138"/>
      <c r="I52" s="138"/>
      <c r="J52" s="138"/>
      <c r="K52" s="138"/>
    </row>
    <row r="53" spans="1:11" s="21" customFormat="1">
      <c r="A53" s="156" t="s">
        <v>2028</v>
      </c>
      <c r="B53" s="115" t="s">
        <v>2082</v>
      </c>
      <c r="C53" s="12"/>
      <c r="D53" s="18"/>
      <c r="E53" s="18"/>
      <c r="F53" s="231"/>
      <c r="G53" s="137"/>
      <c r="H53" s="138"/>
      <c r="I53" s="138"/>
      <c r="J53" s="138"/>
      <c r="K53" s="138"/>
    </row>
    <row r="54" spans="1:11" s="21" customFormat="1" ht="51">
      <c r="A54" s="156"/>
      <c r="B54" s="115" t="s">
        <v>2088</v>
      </c>
      <c r="C54" s="12" t="s">
        <v>1624</v>
      </c>
      <c r="D54" s="18">
        <v>14</v>
      </c>
      <c r="E54" s="75"/>
      <c r="F54" s="231">
        <f>D54*E54</f>
        <v>0</v>
      </c>
      <c r="G54" s="137"/>
    </row>
    <row r="55" spans="1:11">
      <c r="A55" s="349"/>
      <c r="B55" s="133"/>
      <c r="C55" s="134"/>
      <c r="D55" s="135"/>
      <c r="E55" s="272"/>
      <c r="F55" s="343"/>
    </row>
    <row r="56" spans="1:11" s="21" customFormat="1">
      <c r="A56" s="156" t="s">
        <v>2030</v>
      </c>
      <c r="B56" s="115" t="s">
        <v>2084</v>
      </c>
      <c r="C56" s="12"/>
      <c r="D56" s="18"/>
      <c r="E56" s="18"/>
      <c r="F56" s="231"/>
      <c r="G56" s="137"/>
      <c r="H56" s="138"/>
      <c r="I56" s="138"/>
      <c r="J56" s="138"/>
      <c r="K56" s="138"/>
    </row>
    <row r="57" spans="1:11" s="21" customFormat="1" ht="51">
      <c r="A57" s="156"/>
      <c r="B57" s="115" t="s">
        <v>2088</v>
      </c>
      <c r="C57" s="12" t="s">
        <v>1624</v>
      </c>
      <c r="D57" s="18">
        <v>6</v>
      </c>
      <c r="E57" s="75"/>
      <c r="F57" s="231">
        <f>D57*E57</f>
        <v>0</v>
      </c>
      <c r="G57" s="137"/>
    </row>
    <row r="58" spans="1:11">
      <c r="A58" s="349"/>
      <c r="B58" s="133"/>
      <c r="C58" s="134"/>
      <c r="D58" s="135"/>
      <c r="E58" s="272"/>
      <c r="F58" s="343"/>
    </row>
    <row r="59" spans="1:11" s="21" customFormat="1" ht="38.25">
      <c r="A59" s="74" t="s">
        <v>2050</v>
      </c>
      <c r="B59" s="115" t="s">
        <v>2085</v>
      </c>
      <c r="C59" s="12"/>
      <c r="D59" s="18"/>
      <c r="E59" s="18"/>
      <c r="F59" s="231"/>
      <c r="G59" s="137"/>
      <c r="H59" s="138"/>
      <c r="I59" s="138"/>
      <c r="J59" s="138"/>
      <c r="K59" s="138"/>
    </row>
    <row r="60" spans="1:11" s="21" customFormat="1" ht="51">
      <c r="A60" s="74"/>
      <c r="B60" s="115" t="s">
        <v>2088</v>
      </c>
      <c r="C60" s="12" t="s">
        <v>1624</v>
      </c>
      <c r="D60" s="18">
        <v>13</v>
      </c>
      <c r="E60" s="75"/>
      <c r="F60" s="231">
        <f>D60*E60</f>
        <v>0</v>
      </c>
      <c r="G60" s="137"/>
    </row>
    <row r="61" spans="1:11">
      <c r="A61" s="132"/>
      <c r="B61" s="133"/>
      <c r="C61" s="134"/>
      <c r="D61" s="135"/>
      <c r="E61" s="272"/>
      <c r="F61" s="343"/>
    </row>
    <row r="62" spans="1:11" s="21" customFormat="1" ht="229.5">
      <c r="A62" s="73" t="s">
        <v>2089</v>
      </c>
      <c r="B62" s="115" t="s">
        <v>2090</v>
      </c>
      <c r="C62" s="12"/>
      <c r="D62" s="18"/>
      <c r="E62" s="18"/>
      <c r="F62" s="231"/>
      <c r="G62" s="137"/>
      <c r="H62" s="138"/>
      <c r="I62" s="138"/>
      <c r="J62" s="138"/>
      <c r="K62" s="138"/>
    </row>
    <row r="63" spans="1:11" s="21" customFormat="1">
      <c r="A63" s="156" t="s">
        <v>2028</v>
      </c>
      <c r="B63" s="115" t="s">
        <v>2082</v>
      </c>
      <c r="C63" s="12"/>
      <c r="D63" s="18"/>
      <c r="E63" s="18"/>
      <c r="F63" s="231"/>
      <c r="G63" s="137"/>
      <c r="H63" s="138"/>
      <c r="I63" s="138"/>
      <c r="J63" s="138"/>
      <c r="K63" s="138"/>
    </row>
    <row r="64" spans="1:11" s="21" customFormat="1" ht="51">
      <c r="A64" s="156"/>
      <c r="B64" s="115" t="s">
        <v>2088</v>
      </c>
      <c r="C64" s="12" t="s">
        <v>1624</v>
      </c>
      <c r="D64" s="18">
        <v>14</v>
      </c>
      <c r="E64" s="75"/>
      <c r="F64" s="231">
        <f>D64*E64</f>
        <v>0</v>
      </c>
      <c r="G64" s="137"/>
    </row>
    <row r="65" spans="1:11">
      <c r="A65" s="349"/>
      <c r="B65" s="133"/>
      <c r="C65" s="134"/>
      <c r="D65" s="135"/>
      <c r="E65" s="272"/>
      <c r="F65" s="343"/>
    </row>
    <row r="66" spans="1:11" s="21" customFormat="1">
      <c r="A66" s="156" t="s">
        <v>2030</v>
      </c>
      <c r="B66" s="115" t="s">
        <v>2084</v>
      </c>
      <c r="C66" s="12"/>
      <c r="D66" s="18"/>
      <c r="E66" s="18"/>
      <c r="F66" s="231"/>
      <c r="G66" s="137"/>
      <c r="H66" s="138"/>
      <c r="I66" s="138"/>
      <c r="J66" s="138"/>
      <c r="K66" s="138"/>
    </row>
    <row r="67" spans="1:11" s="21" customFormat="1" ht="51">
      <c r="A67" s="156"/>
      <c r="B67" s="115" t="s">
        <v>2088</v>
      </c>
      <c r="C67" s="12" t="s">
        <v>1624</v>
      </c>
      <c r="D67" s="18">
        <v>6</v>
      </c>
      <c r="E67" s="75"/>
      <c r="F67" s="231">
        <f>D67*E67</f>
        <v>0</v>
      </c>
      <c r="G67" s="137"/>
    </row>
    <row r="68" spans="1:11">
      <c r="A68" s="132"/>
      <c r="B68" s="133"/>
      <c r="C68" s="134"/>
      <c r="D68" s="135"/>
      <c r="E68" s="272"/>
      <c r="F68" s="343"/>
    </row>
    <row r="69" spans="1:11" s="21" customFormat="1" ht="382.5">
      <c r="A69" s="73" t="s">
        <v>2091</v>
      </c>
      <c r="B69" s="115" t="s">
        <v>2092</v>
      </c>
      <c r="C69" s="12"/>
      <c r="D69" s="18"/>
      <c r="E69" s="18"/>
      <c r="F69" s="231"/>
      <c r="G69" s="137"/>
      <c r="H69" s="138"/>
      <c r="I69" s="138"/>
      <c r="J69" s="138"/>
      <c r="K69" s="138"/>
    </row>
    <row r="70" spans="1:11" s="21" customFormat="1">
      <c r="A70" s="156" t="s">
        <v>2028</v>
      </c>
      <c r="B70" s="115" t="s">
        <v>2082</v>
      </c>
      <c r="C70" s="12"/>
      <c r="D70" s="18"/>
      <c r="E70" s="18"/>
      <c r="F70" s="231"/>
      <c r="G70" s="137"/>
      <c r="H70" s="138"/>
      <c r="I70" s="138"/>
      <c r="J70" s="138"/>
      <c r="K70" s="138"/>
    </row>
    <row r="71" spans="1:11" s="21" customFormat="1" ht="51">
      <c r="A71" s="156"/>
      <c r="B71" s="115" t="s">
        <v>2093</v>
      </c>
      <c r="C71" s="12" t="s">
        <v>1624</v>
      </c>
      <c r="D71" s="18">
        <v>14</v>
      </c>
      <c r="E71" s="75"/>
      <c r="F71" s="231">
        <f>D71*E71</f>
        <v>0</v>
      </c>
      <c r="G71" s="137"/>
    </row>
    <row r="72" spans="1:11">
      <c r="A72" s="349"/>
      <c r="B72" s="133"/>
      <c r="C72" s="134"/>
      <c r="D72" s="135"/>
      <c r="E72" s="272"/>
      <c r="F72" s="343"/>
    </row>
    <row r="73" spans="1:11" s="21" customFormat="1">
      <c r="A73" s="156" t="s">
        <v>2030</v>
      </c>
      <c r="B73" s="115" t="s">
        <v>2084</v>
      </c>
      <c r="C73" s="12"/>
      <c r="D73" s="18"/>
      <c r="E73" s="18"/>
      <c r="F73" s="231"/>
      <c r="G73" s="137"/>
      <c r="H73" s="138"/>
      <c r="I73" s="138"/>
      <c r="J73" s="138"/>
      <c r="K73" s="138"/>
    </row>
    <row r="74" spans="1:11" s="21" customFormat="1" ht="51">
      <c r="A74" s="156"/>
      <c r="B74" s="115" t="s">
        <v>2093</v>
      </c>
      <c r="C74" s="12" t="s">
        <v>1624</v>
      </c>
      <c r="D74" s="18">
        <v>6</v>
      </c>
      <c r="E74" s="75"/>
      <c r="F74" s="231">
        <f>D74*E74</f>
        <v>0</v>
      </c>
      <c r="G74" s="137"/>
    </row>
    <row r="75" spans="1:11">
      <c r="A75" s="132"/>
      <c r="B75" s="133"/>
      <c r="C75" s="134"/>
      <c r="D75" s="135"/>
      <c r="E75" s="272"/>
      <c r="F75" s="343"/>
    </row>
    <row r="76" spans="1:11" s="21" customFormat="1" ht="293.25">
      <c r="A76" s="73" t="s">
        <v>2094</v>
      </c>
      <c r="B76" s="115" t="s">
        <v>2095</v>
      </c>
      <c r="C76" s="12"/>
      <c r="D76" s="18"/>
      <c r="E76" s="18"/>
      <c r="F76" s="231"/>
      <c r="G76" s="137"/>
      <c r="H76" s="138"/>
      <c r="I76" s="138"/>
      <c r="J76" s="138"/>
      <c r="K76" s="138"/>
    </row>
    <row r="77" spans="1:11" s="21" customFormat="1">
      <c r="A77" s="156" t="s">
        <v>2028</v>
      </c>
      <c r="B77" s="115" t="s">
        <v>2082</v>
      </c>
      <c r="C77" s="12"/>
      <c r="D77" s="18"/>
      <c r="E77" s="18"/>
      <c r="F77" s="231"/>
      <c r="G77" s="137"/>
      <c r="H77" s="138"/>
      <c r="I77" s="138"/>
      <c r="J77" s="138"/>
      <c r="K77" s="138"/>
    </row>
    <row r="78" spans="1:11" s="21" customFormat="1" ht="51">
      <c r="A78" s="156"/>
      <c r="B78" s="115" t="s">
        <v>2088</v>
      </c>
      <c r="C78" s="12" t="s">
        <v>2096</v>
      </c>
      <c r="D78" s="18">
        <v>5.04</v>
      </c>
      <c r="E78" s="75"/>
      <c r="F78" s="231">
        <f>D78*E78</f>
        <v>0</v>
      </c>
      <c r="G78" s="137"/>
    </row>
    <row r="79" spans="1:11">
      <c r="A79" s="349"/>
      <c r="B79" s="133"/>
      <c r="C79" s="134"/>
      <c r="D79" s="135"/>
      <c r="E79" s="272"/>
      <c r="F79" s="343"/>
    </row>
    <row r="80" spans="1:11" s="21" customFormat="1">
      <c r="A80" s="156" t="s">
        <v>2030</v>
      </c>
      <c r="B80" s="115" t="s">
        <v>2084</v>
      </c>
      <c r="C80" s="12"/>
      <c r="D80" s="18"/>
      <c r="E80" s="18"/>
      <c r="F80" s="231"/>
      <c r="G80" s="137"/>
      <c r="H80" s="138"/>
      <c r="I80" s="138"/>
      <c r="J80" s="138"/>
      <c r="K80" s="138"/>
    </row>
    <row r="81" spans="1:11" s="21" customFormat="1" ht="51">
      <c r="A81" s="156"/>
      <c r="B81" s="115" t="s">
        <v>2088</v>
      </c>
      <c r="C81" s="12" t="s">
        <v>2096</v>
      </c>
      <c r="D81" s="18">
        <v>2.16</v>
      </c>
      <c r="E81" s="75"/>
      <c r="F81" s="231">
        <f>D81*E81</f>
        <v>0</v>
      </c>
      <c r="G81" s="137"/>
    </row>
    <row r="82" spans="1:11">
      <c r="A82" s="349"/>
      <c r="B82" s="133"/>
      <c r="C82" s="134"/>
      <c r="D82" s="135"/>
      <c r="E82" s="272"/>
      <c r="F82" s="343"/>
    </row>
    <row r="83" spans="1:11" s="21" customFormat="1" ht="242.25">
      <c r="A83" s="73" t="s">
        <v>2097</v>
      </c>
      <c r="B83" s="115" t="s">
        <v>2098</v>
      </c>
      <c r="C83" s="12"/>
      <c r="D83" s="18"/>
      <c r="E83" s="18"/>
      <c r="F83" s="231"/>
      <c r="G83" s="137"/>
      <c r="H83" s="138"/>
      <c r="I83" s="138"/>
      <c r="J83" s="138"/>
      <c r="K83" s="138"/>
    </row>
    <row r="84" spans="1:11" s="21" customFormat="1">
      <c r="A84" s="156" t="s">
        <v>2028</v>
      </c>
      <c r="B84" s="115" t="s">
        <v>2082</v>
      </c>
      <c r="C84" s="12"/>
      <c r="D84" s="18"/>
      <c r="E84" s="18"/>
      <c r="F84" s="231"/>
      <c r="G84" s="137"/>
      <c r="H84" s="138"/>
      <c r="I84" s="138"/>
      <c r="J84" s="138"/>
      <c r="K84" s="138"/>
    </row>
    <row r="85" spans="1:11" s="21" customFormat="1" ht="51">
      <c r="A85" s="156"/>
      <c r="B85" s="115" t="s">
        <v>2088</v>
      </c>
      <c r="C85" s="12" t="s">
        <v>2096</v>
      </c>
      <c r="D85" s="18">
        <v>2.52</v>
      </c>
      <c r="E85" s="75"/>
      <c r="F85" s="231">
        <f>D85*E85</f>
        <v>0</v>
      </c>
      <c r="G85" s="137"/>
    </row>
    <row r="86" spans="1:11">
      <c r="A86" s="349"/>
      <c r="B86" s="133"/>
      <c r="C86" s="134"/>
      <c r="D86" s="135"/>
      <c r="E86" s="272"/>
      <c r="F86" s="343"/>
    </row>
    <row r="87" spans="1:11" s="21" customFormat="1">
      <c r="A87" s="156" t="s">
        <v>2030</v>
      </c>
      <c r="B87" s="115" t="s">
        <v>2084</v>
      </c>
      <c r="C87" s="12"/>
      <c r="D87" s="18"/>
      <c r="E87" s="18"/>
      <c r="F87" s="231"/>
      <c r="G87" s="137"/>
      <c r="H87" s="138"/>
      <c r="I87" s="138"/>
      <c r="J87" s="138"/>
      <c r="K87" s="138"/>
    </row>
    <row r="88" spans="1:11" s="21" customFormat="1" ht="51">
      <c r="A88" s="156"/>
      <c r="B88" s="115" t="s">
        <v>2083</v>
      </c>
      <c r="C88" s="12" t="s">
        <v>2096</v>
      </c>
      <c r="D88" s="18">
        <v>1.08</v>
      </c>
      <c r="E88" s="75"/>
      <c r="F88" s="231">
        <f>D88*E88</f>
        <v>0</v>
      </c>
      <c r="G88" s="137"/>
    </row>
    <row r="89" spans="1:11">
      <c r="A89" s="132"/>
      <c r="B89" s="133"/>
      <c r="C89" s="134"/>
      <c r="D89" s="135"/>
      <c r="E89" s="272"/>
      <c r="F89" s="343"/>
    </row>
    <row r="90" spans="1:11" s="21" customFormat="1" ht="216.75">
      <c r="A90" s="73" t="s">
        <v>2099</v>
      </c>
      <c r="B90" s="115" t="s">
        <v>2100</v>
      </c>
      <c r="C90" s="12"/>
      <c r="D90" s="18"/>
      <c r="E90" s="75"/>
      <c r="F90" s="231"/>
      <c r="G90" s="137"/>
      <c r="H90" s="138"/>
      <c r="I90" s="138"/>
      <c r="J90" s="138"/>
      <c r="K90" s="138"/>
    </row>
    <row r="91" spans="1:11" s="21" customFormat="1">
      <c r="A91" s="156" t="s">
        <v>2028</v>
      </c>
      <c r="B91" s="115" t="s">
        <v>2101</v>
      </c>
      <c r="C91" s="12" t="s">
        <v>1624</v>
      </c>
      <c r="D91" s="18">
        <v>14</v>
      </c>
      <c r="E91" s="75"/>
      <c r="F91" s="231">
        <f>D91*E91</f>
        <v>0</v>
      </c>
      <c r="G91" s="137"/>
      <c r="H91" s="138"/>
      <c r="I91" s="138"/>
      <c r="J91" s="138"/>
      <c r="K91" s="138"/>
    </row>
    <row r="92" spans="1:11" s="21" customFormat="1" ht="25.5">
      <c r="A92" s="74" t="s">
        <v>2030</v>
      </c>
      <c r="B92" s="115" t="s">
        <v>2102</v>
      </c>
      <c r="C92" s="12" t="s">
        <v>1624</v>
      </c>
      <c r="D92" s="18">
        <v>12</v>
      </c>
      <c r="E92" s="75"/>
      <c r="F92" s="231">
        <f>D92*E92</f>
        <v>0</v>
      </c>
      <c r="G92" s="137"/>
      <c r="H92" s="138"/>
      <c r="I92" s="138"/>
      <c r="J92" s="138"/>
      <c r="K92" s="138"/>
    </row>
    <row r="93" spans="1:11">
      <c r="A93" s="132"/>
      <c r="B93" s="133"/>
      <c r="C93" s="134"/>
      <c r="D93" s="135"/>
      <c r="E93" s="272"/>
      <c r="F93" s="343"/>
    </row>
    <row r="94" spans="1:11" s="21" customFormat="1" ht="229.5">
      <c r="A94" s="73" t="s">
        <v>2103</v>
      </c>
      <c r="B94" s="115" t="s">
        <v>2104</v>
      </c>
      <c r="C94" s="12" t="s">
        <v>1624</v>
      </c>
      <c r="D94" s="18">
        <v>24</v>
      </c>
      <c r="E94" s="75"/>
      <c r="F94" s="231">
        <f>D94*E94</f>
        <v>0</v>
      </c>
      <c r="G94" s="137"/>
      <c r="H94" s="138"/>
      <c r="I94" s="138"/>
      <c r="J94" s="138"/>
      <c r="K94" s="138"/>
    </row>
    <row r="95" spans="1:11">
      <c r="A95" s="132"/>
      <c r="B95" s="133"/>
      <c r="C95" s="134"/>
      <c r="D95" s="135"/>
      <c r="E95" s="272"/>
      <c r="F95" s="343"/>
    </row>
    <row r="96" spans="1:11" ht="140.25">
      <c r="A96" s="73" t="s">
        <v>2105</v>
      </c>
      <c r="B96" s="133" t="s">
        <v>2106</v>
      </c>
      <c r="C96" s="12" t="s">
        <v>2025</v>
      </c>
      <c r="D96" s="18">
        <v>2</v>
      </c>
      <c r="E96" s="75"/>
      <c r="F96" s="231">
        <f>D96*E96</f>
        <v>0</v>
      </c>
    </row>
    <row r="97" spans="1:1024">
      <c r="A97" s="132"/>
      <c r="B97" s="133"/>
      <c r="C97" s="134"/>
      <c r="D97" s="135"/>
      <c r="E97" s="272"/>
      <c r="F97" s="343"/>
    </row>
    <row r="98" spans="1:1024" s="21" customFormat="1" ht="267.75">
      <c r="A98" s="73" t="s">
        <v>2107</v>
      </c>
      <c r="B98" s="115" t="s">
        <v>2108</v>
      </c>
      <c r="C98" s="12"/>
      <c r="D98" s="18"/>
      <c r="E98" s="18"/>
      <c r="F98" s="231"/>
      <c r="G98" s="137"/>
      <c r="H98" s="138"/>
      <c r="I98" s="138"/>
      <c r="J98" s="138"/>
      <c r="K98" s="138"/>
    </row>
    <row r="99" spans="1:1024" s="21" customFormat="1" ht="25.5">
      <c r="A99" s="74" t="s">
        <v>2028</v>
      </c>
      <c r="B99" s="115" t="s">
        <v>2109</v>
      </c>
      <c r="C99" s="12" t="s">
        <v>2096</v>
      </c>
      <c r="D99" s="18">
        <v>2</v>
      </c>
      <c r="E99" s="75"/>
      <c r="F99" s="231">
        <f>D99*E99</f>
        <v>0</v>
      </c>
      <c r="G99" s="137"/>
    </row>
    <row r="100" spans="1:1024" s="21" customFormat="1" ht="25.5">
      <c r="A100" s="74" t="s">
        <v>2030</v>
      </c>
      <c r="B100" s="115" t="s">
        <v>2110</v>
      </c>
      <c r="C100" s="12" t="s">
        <v>2096</v>
      </c>
      <c r="D100" s="18">
        <v>2.2000000000000002</v>
      </c>
      <c r="E100" s="75"/>
      <c r="F100" s="231">
        <f>D100*E100</f>
        <v>0</v>
      </c>
      <c r="G100" s="137"/>
    </row>
    <row r="101" spans="1:1024">
      <c r="A101" s="132"/>
      <c r="B101" s="133"/>
      <c r="C101" s="134"/>
      <c r="D101" s="135"/>
      <c r="E101" s="272"/>
      <c r="F101" s="343"/>
    </row>
    <row r="102" spans="1:1024" s="21" customFormat="1" ht="63.75">
      <c r="A102" s="73" t="s">
        <v>2111</v>
      </c>
      <c r="B102" s="139" t="s">
        <v>2112</v>
      </c>
      <c r="C102" s="139"/>
      <c r="D102" s="139"/>
      <c r="E102" s="75"/>
      <c r="F102" s="344"/>
    </row>
    <row r="103" spans="1:1024" s="21" customFormat="1" ht="216.75">
      <c r="A103" s="73"/>
      <c r="B103" s="20" t="s">
        <v>2113</v>
      </c>
      <c r="C103" s="12"/>
      <c r="D103" s="18"/>
      <c r="E103" s="75"/>
      <c r="F103" s="345"/>
    </row>
    <row r="104" spans="1:1024" s="21" customFormat="1">
      <c r="A104" s="17" t="s">
        <v>2028</v>
      </c>
      <c r="B104" s="141" t="s">
        <v>2114</v>
      </c>
      <c r="C104" s="12" t="s">
        <v>2025</v>
      </c>
      <c r="D104" s="18">
        <v>1</v>
      </c>
      <c r="E104" s="75"/>
      <c r="F104" s="231">
        <f t="shared" ref="F104:F106" si="5">D104*E104</f>
        <v>0</v>
      </c>
    </row>
    <row r="105" spans="1:1024" s="21" customFormat="1">
      <c r="A105" s="17" t="s">
        <v>2030</v>
      </c>
      <c r="B105" s="141" t="s">
        <v>2115</v>
      </c>
      <c r="C105" s="12" t="s">
        <v>2025</v>
      </c>
      <c r="D105" s="18">
        <v>1</v>
      </c>
      <c r="E105" s="75"/>
      <c r="F105" s="231">
        <f t="shared" si="5"/>
        <v>0</v>
      </c>
    </row>
    <row r="106" spans="1:1024" s="21" customFormat="1">
      <c r="A106" s="17" t="s">
        <v>2050</v>
      </c>
      <c r="B106" s="141" t="s">
        <v>2116</v>
      </c>
      <c r="C106" s="12" t="s">
        <v>2025</v>
      </c>
      <c r="D106" s="18">
        <v>1</v>
      </c>
      <c r="E106" s="75"/>
      <c r="F106" s="231">
        <f t="shared" si="5"/>
        <v>0</v>
      </c>
    </row>
    <row r="107" spans="1:1024">
      <c r="A107" s="132"/>
      <c r="B107" s="133"/>
      <c r="C107" s="134"/>
      <c r="D107" s="135"/>
      <c r="E107" s="272"/>
      <c r="F107" s="343"/>
    </row>
    <row r="108" spans="1:1024" s="352" customFormat="1" ht="242.25">
      <c r="A108" s="73" t="s">
        <v>2117</v>
      </c>
      <c r="B108" s="115" t="s">
        <v>2118</v>
      </c>
      <c r="C108" s="175"/>
      <c r="D108" s="116"/>
      <c r="E108" s="116"/>
      <c r="F108" s="374"/>
      <c r="G108" s="139"/>
      <c r="H108" s="329"/>
      <c r="I108" s="350"/>
      <c r="J108" s="351"/>
      <c r="K108" s="139"/>
      <c r="L108" s="139"/>
      <c r="M108" s="139"/>
      <c r="N108" s="139"/>
      <c r="O108" s="139"/>
      <c r="P108" s="139"/>
      <c r="Q108" s="139"/>
      <c r="R108" s="139"/>
      <c r="S108" s="139"/>
      <c r="T108" s="139"/>
      <c r="U108" s="139"/>
      <c r="V108" s="139"/>
      <c r="W108" s="139"/>
      <c r="X108" s="139"/>
      <c r="Y108" s="139"/>
      <c r="Z108" s="139"/>
      <c r="AA108" s="139"/>
      <c r="AB108" s="139"/>
      <c r="AC108" s="139"/>
      <c r="AD108" s="139"/>
      <c r="AE108" s="139"/>
      <c r="AF108" s="139"/>
      <c r="AG108" s="139"/>
      <c r="AH108" s="139"/>
      <c r="AI108" s="139"/>
      <c r="AJ108" s="139"/>
      <c r="AK108" s="139"/>
      <c r="AL108" s="139"/>
      <c r="AM108" s="139"/>
      <c r="AN108" s="139"/>
      <c r="AO108" s="139"/>
      <c r="AP108" s="139"/>
      <c r="AQ108" s="139"/>
      <c r="AR108" s="139"/>
      <c r="AS108" s="139"/>
      <c r="AT108" s="139"/>
      <c r="AU108" s="139"/>
      <c r="AV108" s="139"/>
      <c r="AW108" s="139"/>
      <c r="AX108" s="139"/>
      <c r="AY108" s="139"/>
      <c r="AZ108" s="139"/>
      <c r="BA108" s="139"/>
      <c r="BB108" s="139"/>
      <c r="BC108" s="139"/>
      <c r="BD108" s="139"/>
      <c r="BE108" s="139"/>
      <c r="BF108" s="139"/>
      <c r="BG108" s="139"/>
      <c r="BH108" s="139"/>
      <c r="BI108" s="139"/>
      <c r="BJ108" s="139"/>
      <c r="BK108" s="139"/>
      <c r="BL108" s="139"/>
      <c r="BM108" s="139"/>
      <c r="BN108" s="139"/>
      <c r="BO108" s="139"/>
      <c r="BP108" s="139"/>
      <c r="BQ108" s="139"/>
      <c r="BR108" s="139"/>
      <c r="BS108" s="139"/>
      <c r="BT108" s="139"/>
      <c r="BU108" s="139"/>
      <c r="BV108" s="139"/>
      <c r="BW108" s="139"/>
      <c r="BX108" s="139"/>
      <c r="BY108" s="139"/>
      <c r="BZ108" s="139"/>
      <c r="CA108" s="139"/>
      <c r="CB108" s="139"/>
      <c r="CC108" s="139"/>
      <c r="CD108" s="139"/>
      <c r="CE108" s="139"/>
      <c r="CF108" s="139"/>
      <c r="CG108" s="139"/>
      <c r="CH108" s="139"/>
      <c r="CI108" s="139"/>
      <c r="CJ108" s="139"/>
      <c r="CK108" s="139"/>
      <c r="CL108" s="139"/>
      <c r="CM108" s="139"/>
      <c r="CN108" s="139"/>
      <c r="CO108" s="139"/>
      <c r="CP108" s="139"/>
      <c r="CQ108" s="139"/>
      <c r="CR108" s="139"/>
      <c r="CS108" s="139"/>
      <c r="CT108" s="139"/>
      <c r="CU108" s="139"/>
      <c r="CV108" s="139"/>
      <c r="CW108" s="139"/>
      <c r="CX108" s="139"/>
      <c r="CY108" s="139"/>
      <c r="CZ108" s="139"/>
      <c r="DA108" s="139"/>
      <c r="DB108" s="139"/>
      <c r="DC108" s="139"/>
      <c r="DD108" s="139"/>
      <c r="DE108" s="139"/>
      <c r="DF108" s="139"/>
      <c r="DG108" s="139"/>
      <c r="DH108" s="139"/>
      <c r="DI108" s="139"/>
      <c r="DJ108" s="139"/>
      <c r="DK108" s="139"/>
      <c r="DL108" s="139"/>
      <c r="DM108" s="139"/>
      <c r="DN108" s="139"/>
      <c r="DO108" s="139"/>
      <c r="DP108" s="139"/>
      <c r="DQ108" s="139"/>
      <c r="DR108" s="139"/>
      <c r="DS108" s="139"/>
      <c r="DT108" s="139"/>
      <c r="DU108" s="139"/>
      <c r="DV108" s="139"/>
      <c r="DW108" s="139"/>
      <c r="DX108" s="139"/>
      <c r="DY108" s="139"/>
      <c r="DZ108" s="139"/>
      <c r="EA108" s="139"/>
      <c r="EB108" s="139"/>
      <c r="EC108" s="139"/>
      <c r="ED108" s="139"/>
      <c r="EE108" s="139"/>
      <c r="EF108" s="139"/>
      <c r="EG108" s="139"/>
      <c r="EH108" s="139"/>
      <c r="EI108" s="139"/>
      <c r="EJ108" s="139"/>
      <c r="EK108" s="139"/>
      <c r="EL108" s="139"/>
      <c r="EM108" s="139"/>
      <c r="EN108" s="139"/>
      <c r="EO108" s="139"/>
      <c r="EP108" s="139"/>
      <c r="EQ108" s="139"/>
      <c r="ER108" s="139"/>
      <c r="ES108" s="139"/>
      <c r="ET108" s="139"/>
      <c r="EU108" s="139"/>
      <c r="EV108" s="139"/>
      <c r="EW108" s="139"/>
      <c r="EX108" s="139"/>
      <c r="EY108" s="139"/>
      <c r="EZ108" s="139"/>
      <c r="FA108" s="139"/>
      <c r="FB108" s="139"/>
      <c r="FC108" s="139"/>
      <c r="FD108" s="139"/>
      <c r="FE108" s="139"/>
      <c r="FF108" s="139"/>
      <c r="FG108" s="139"/>
      <c r="FH108" s="139"/>
      <c r="FI108" s="139"/>
      <c r="FJ108" s="139"/>
      <c r="FK108" s="139"/>
      <c r="FL108" s="139"/>
      <c r="FM108" s="139"/>
      <c r="FN108" s="139"/>
      <c r="FO108" s="139"/>
      <c r="FP108" s="139"/>
      <c r="FQ108" s="139"/>
      <c r="FR108" s="139"/>
      <c r="FS108" s="139"/>
      <c r="FT108" s="139"/>
      <c r="FU108" s="139"/>
      <c r="FV108" s="139"/>
      <c r="FW108" s="139"/>
      <c r="FX108" s="139"/>
      <c r="FY108" s="139"/>
      <c r="FZ108" s="139"/>
      <c r="GA108" s="139"/>
      <c r="GB108" s="139"/>
      <c r="GC108" s="139"/>
      <c r="GD108" s="139"/>
      <c r="GE108" s="139"/>
      <c r="GF108" s="139"/>
      <c r="GG108" s="139"/>
      <c r="GH108" s="139"/>
      <c r="GI108" s="139"/>
      <c r="GJ108" s="139"/>
      <c r="GK108" s="139"/>
      <c r="GL108" s="139"/>
      <c r="GM108" s="139"/>
      <c r="GN108" s="139"/>
      <c r="GO108" s="139"/>
      <c r="GP108" s="139"/>
      <c r="GQ108" s="139"/>
      <c r="GR108" s="139"/>
      <c r="GS108" s="139"/>
      <c r="GT108" s="139"/>
      <c r="GU108" s="139"/>
      <c r="GV108" s="139"/>
      <c r="GW108" s="139"/>
      <c r="GX108" s="139"/>
      <c r="GY108" s="139"/>
      <c r="GZ108" s="139"/>
      <c r="HA108" s="139"/>
      <c r="HB108" s="139"/>
      <c r="HC108" s="139"/>
      <c r="HD108" s="139"/>
      <c r="HE108" s="139"/>
      <c r="HF108" s="139"/>
      <c r="HG108" s="139"/>
      <c r="HH108" s="139"/>
      <c r="HI108" s="139"/>
      <c r="HJ108" s="139"/>
      <c r="HK108" s="139"/>
      <c r="HL108" s="139"/>
      <c r="HM108" s="139"/>
      <c r="HN108" s="139"/>
      <c r="HO108" s="139"/>
      <c r="HP108" s="139"/>
      <c r="HQ108" s="139"/>
      <c r="HR108" s="139"/>
      <c r="HS108" s="139"/>
      <c r="HT108" s="139"/>
      <c r="HU108" s="139"/>
      <c r="HV108" s="139"/>
      <c r="HW108" s="139"/>
      <c r="HX108" s="139"/>
      <c r="HY108" s="139"/>
      <c r="HZ108" s="139"/>
      <c r="IA108" s="139"/>
      <c r="IB108" s="139"/>
      <c r="IC108" s="139"/>
      <c r="ID108" s="139"/>
      <c r="IE108" s="139"/>
      <c r="IF108" s="139"/>
      <c r="IG108" s="139"/>
      <c r="IH108" s="139"/>
      <c r="II108" s="139"/>
      <c r="IJ108" s="139"/>
      <c r="IK108" s="139"/>
      <c r="IL108" s="139"/>
      <c r="IM108" s="139"/>
      <c r="IN108" s="139"/>
      <c r="IO108" s="139"/>
      <c r="IP108" s="139"/>
      <c r="IQ108" s="139"/>
      <c r="IR108" s="139"/>
      <c r="IS108" s="139"/>
      <c r="IT108" s="139"/>
      <c r="IU108" s="139"/>
      <c r="IV108" s="139"/>
      <c r="IW108" s="139"/>
      <c r="IX108" s="139"/>
      <c r="IY108" s="139"/>
      <c r="IZ108" s="139"/>
      <c r="JA108" s="139"/>
      <c r="JB108" s="139"/>
      <c r="JC108" s="139"/>
      <c r="JD108" s="139"/>
      <c r="JE108" s="139"/>
      <c r="JF108" s="139"/>
      <c r="JG108" s="139"/>
      <c r="JH108" s="139"/>
      <c r="JI108" s="139"/>
      <c r="JJ108" s="139"/>
      <c r="JK108" s="139"/>
      <c r="JL108" s="139"/>
      <c r="JM108" s="139"/>
      <c r="JN108" s="139"/>
      <c r="JO108" s="139"/>
      <c r="JP108" s="139"/>
      <c r="JQ108" s="139"/>
      <c r="JR108" s="139"/>
      <c r="JS108" s="139"/>
      <c r="JT108" s="139"/>
      <c r="JU108" s="139"/>
      <c r="JV108" s="139"/>
      <c r="JW108" s="139"/>
      <c r="JX108" s="139"/>
      <c r="JY108" s="139"/>
      <c r="JZ108" s="139"/>
      <c r="KA108" s="139"/>
      <c r="KB108" s="139"/>
      <c r="KC108" s="139"/>
      <c r="KD108" s="139"/>
      <c r="KE108" s="139"/>
      <c r="KF108" s="139"/>
      <c r="KG108" s="139"/>
      <c r="KH108" s="139"/>
      <c r="KI108" s="139"/>
      <c r="KJ108" s="139"/>
      <c r="KK108" s="139"/>
      <c r="KL108" s="139"/>
      <c r="KM108" s="139"/>
      <c r="KN108" s="139"/>
      <c r="KO108" s="139"/>
      <c r="KP108" s="139"/>
      <c r="KQ108" s="139"/>
      <c r="KR108" s="139"/>
      <c r="KS108" s="139"/>
      <c r="KT108" s="139"/>
      <c r="KU108" s="139"/>
      <c r="KV108" s="139"/>
      <c r="KW108" s="139"/>
      <c r="KX108" s="139"/>
      <c r="KY108" s="139"/>
      <c r="KZ108" s="139"/>
      <c r="LA108" s="139"/>
      <c r="LB108" s="139"/>
      <c r="LC108" s="139"/>
      <c r="LD108" s="139"/>
      <c r="LE108" s="139"/>
      <c r="LF108" s="139"/>
      <c r="LG108" s="139"/>
      <c r="LH108" s="139"/>
      <c r="LI108" s="139"/>
      <c r="LJ108" s="139"/>
      <c r="LK108" s="139"/>
      <c r="LL108" s="139"/>
      <c r="LM108" s="139"/>
      <c r="LN108" s="139"/>
      <c r="LO108" s="139"/>
      <c r="LP108" s="139"/>
      <c r="LQ108" s="139"/>
      <c r="LR108" s="139"/>
      <c r="LS108" s="139"/>
      <c r="LT108" s="139"/>
      <c r="LU108" s="139"/>
      <c r="LV108" s="139"/>
      <c r="LW108" s="139"/>
      <c r="LX108" s="139"/>
      <c r="LY108" s="139"/>
      <c r="LZ108" s="139"/>
      <c r="MA108" s="139"/>
      <c r="MB108" s="139"/>
      <c r="MC108" s="139"/>
      <c r="MD108" s="139"/>
      <c r="ME108" s="139"/>
      <c r="MF108" s="139"/>
      <c r="MG108" s="139"/>
      <c r="MH108" s="139"/>
      <c r="MI108" s="139"/>
      <c r="MJ108" s="139"/>
      <c r="MK108" s="139"/>
      <c r="ML108" s="139"/>
      <c r="MM108" s="139"/>
      <c r="MN108" s="139"/>
      <c r="MO108" s="139"/>
      <c r="MP108" s="139"/>
      <c r="MQ108" s="139"/>
      <c r="MR108" s="139"/>
      <c r="MS108" s="139"/>
      <c r="MT108" s="139"/>
      <c r="MU108" s="139"/>
      <c r="MV108" s="139"/>
      <c r="MW108" s="139"/>
      <c r="MX108" s="139"/>
      <c r="MY108" s="139"/>
      <c r="MZ108" s="139"/>
      <c r="NA108" s="139"/>
      <c r="NB108" s="139"/>
      <c r="NC108" s="139"/>
      <c r="ND108" s="139"/>
      <c r="NE108" s="139"/>
      <c r="NF108" s="139"/>
      <c r="NG108" s="139"/>
      <c r="NH108" s="139"/>
      <c r="NI108" s="139"/>
      <c r="NJ108" s="139"/>
      <c r="NK108" s="139"/>
      <c r="NL108" s="139"/>
      <c r="NM108" s="139"/>
      <c r="NN108" s="139"/>
      <c r="NO108" s="139"/>
      <c r="NP108" s="139"/>
      <c r="NQ108" s="139"/>
      <c r="NR108" s="139"/>
      <c r="NS108" s="139"/>
      <c r="NT108" s="139"/>
      <c r="NU108" s="139"/>
      <c r="NV108" s="139"/>
      <c r="NW108" s="139"/>
      <c r="NX108" s="139"/>
      <c r="NY108" s="139"/>
      <c r="NZ108" s="139"/>
      <c r="OA108" s="139"/>
      <c r="OB108" s="139"/>
      <c r="OC108" s="139"/>
      <c r="OD108" s="139"/>
      <c r="OE108" s="139"/>
      <c r="OF108" s="139"/>
      <c r="OG108" s="139"/>
      <c r="OH108" s="139"/>
      <c r="OI108" s="139"/>
      <c r="OJ108" s="139"/>
      <c r="OK108" s="139"/>
      <c r="OL108" s="139"/>
      <c r="OM108" s="139"/>
      <c r="ON108" s="139"/>
      <c r="OO108" s="139"/>
      <c r="OP108" s="139"/>
      <c r="OQ108" s="139"/>
      <c r="OR108" s="139"/>
      <c r="OS108" s="139"/>
      <c r="OT108" s="139"/>
      <c r="OU108" s="139"/>
      <c r="OV108" s="139"/>
      <c r="OW108" s="139"/>
      <c r="OX108" s="139"/>
      <c r="OY108" s="139"/>
      <c r="OZ108" s="139"/>
      <c r="PA108" s="139"/>
      <c r="PB108" s="139"/>
      <c r="PC108" s="139"/>
      <c r="PD108" s="139"/>
      <c r="PE108" s="139"/>
      <c r="PF108" s="139"/>
      <c r="PG108" s="139"/>
      <c r="PH108" s="139"/>
      <c r="PI108" s="139"/>
      <c r="PJ108" s="139"/>
      <c r="PK108" s="139"/>
      <c r="PL108" s="139"/>
      <c r="PM108" s="139"/>
      <c r="PN108" s="139"/>
      <c r="PO108" s="139"/>
      <c r="PP108" s="139"/>
      <c r="PQ108" s="139"/>
      <c r="PR108" s="139"/>
      <c r="PS108" s="139"/>
      <c r="PT108" s="139"/>
      <c r="PU108" s="139"/>
      <c r="PV108" s="139"/>
      <c r="PW108" s="139"/>
      <c r="PX108" s="139"/>
      <c r="PY108" s="139"/>
      <c r="PZ108" s="139"/>
      <c r="QA108" s="139"/>
      <c r="QB108" s="139"/>
      <c r="QC108" s="139"/>
      <c r="QD108" s="139"/>
      <c r="QE108" s="139"/>
      <c r="QF108" s="139"/>
      <c r="QG108" s="139"/>
      <c r="QH108" s="139"/>
      <c r="QI108" s="139"/>
      <c r="QJ108" s="139"/>
      <c r="QK108" s="139"/>
      <c r="QL108" s="139"/>
      <c r="QM108" s="139"/>
      <c r="QN108" s="139"/>
      <c r="QO108" s="139"/>
      <c r="QP108" s="139"/>
      <c r="QQ108" s="139"/>
      <c r="QR108" s="139"/>
      <c r="QS108" s="139"/>
      <c r="QT108" s="139"/>
      <c r="QU108" s="139"/>
      <c r="QV108" s="139"/>
      <c r="QW108" s="139"/>
      <c r="QX108" s="139"/>
      <c r="QY108" s="139"/>
      <c r="QZ108" s="139"/>
      <c r="RA108" s="139"/>
      <c r="RB108" s="139"/>
      <c r="RC108" s="139"/>
      <c r="RD108" s="139"/>
      <c r="RE108" s="139"/>
      <c r="RF108" s="139"/>
      <c r="RG108" s="139"/>
      <c r="RH108" s="139"/>
      <c r="RI108" s="139"/>
      <c r="RJ108" s="139"/>
      <c r="RK108" s="139"/>
      <c r="RL108" s="139"/>
      <c r="RM108" s="139"/>
      <c r="RN108" s="139"/>
      <c r="RO108" s="139"/>
      <c r="RP108" s="139"/>
      <c r="RQ108" s="139"/>
      <c r="RR108" s="139"/>
      <c r="RS108" s="139"/>
      <c r="RT108" s="139"/>
      <c r="RU108" s="139"/>
      <c r="RV108" s="139"/>
      <c r="RW108" s="139"/>
      <c r="RX108" s="139"/>
      <c r="RY108" s="139"/>
      <c r="RZ108" s="139"/>
      <c r="SA108" s="139"/>
      <c r="SB108" s="139"/>
      <c r="SC108" s="139"/>
      <c r="SD108" s="139"/>
      <c r="SE108" s="139"/>
      <c r="SF108" s="139"/>
      <c r="SG108" s="139"/>
      <c r="SH108" s="139"/>
      <c r="SI108" s="139"/>
      <c r="SJ108" s="139"/>
      <c r="SK108" s="139"/>
      <c r="SL108" s="139"/>
      <c r="SM108" s="139"/>
      <c r="SN108" s="139"/>
      <c r="SO108" s="139"/>
      <c r="SP108" s="139"/>
      <c r="SQ108" s="139"/>
      <c r="SR108" s="139"/>
      <c r="SS108" s="139"/>
      <c r="ST108" s="139"/>
      <c r="SU108" s="139"/>
      <c r="SV108" s="139"/>
      <c r="SW108" s="139"/>
      <c r="SX108" s="139"/>
      <c r="SY108" s="139"/>
      <c r="SZ108" s="139"/>
      <c r="TA108" s="139"/>
      <c r="TB108" s="139"/>
      <c r="TC108" s="139"/>
      <c r="TD108" s="139"/>
      <c r="TE108" s="139"/>
      <c r="TF108" s="139"/>
      <c r="TG108" s="139"/>
      <c r="TH108" s="139"/>
      <c r="TI108" s="139"/>
      <c r="TJ108" s="139"/>
      <c r="TK108" s="139"/>
      <c r="TL108" s="139"/>
      <c r="TM108" s="139"/>
      <c r="TN108" s="139"/>
      <c r="TO108" s="139"/>
      <c r="TP108" s="139"/>
      <c r="TQ108" s="139"/>
      <c r="TR108" s="139"/>
      <c r="TS108" s="139"/>
      <c r="TT108" s="139"/>
      <c r="TU108" s="139"/>
      <c r="TV108" s="139"/>
      <c r="TW108" s="139"/>
      <c r="TX108" s="139"/>
      <c r="TY108" s="139"/>
      <c r="TZ108" s="139"/>
      <c r="UA108" s="139"/>
      <c r="UB108" s="139"/>
      <c r="UC108" s="139"/>
      <c r="UD108" s="139"/>
      <c r="UE108" s="139"/>
      <c r="UF108" s="139"/>
      <c r="UG108" s="139"/>
      <c r="UH108" s="139"/>
      <c r="UI108" s="139"/>
      <c r="UJ108" s="139"/>
      <c r="UK108" s="139"/>
      <c r="UL108" s="139"/>
      <c r="UM108" s="139"/>
      <c r="UN108" s="139"/>
      <c r="UO108" s="139"/>
      <c r="UP108" s="139"/>
      <c r="UQ108" s="139"/>
      <c r="UR108" s="139"/>
      <c r="US108" s="139"/>
      <c r="UT108" s="139"/>
      <c r="UU108" s="139"/>
      <c r="UV108" s="139"/>
      <c r="UW108" s="139"/>
      <c r="UX108" s="139"/>
      <c r="UY108" s="139"/>
      <c r="UZ108" s="139"/>
      <c r="VA108" s="139"/>
      <c r="VB108" s="139"/>
      <c r="VC108" s="139"/>
      <c r="VD108" s="139"/>
      <c r="VE108" s="139"/>
      <c r="VF108" s="139"/>
      <c r="VG108" s="139"/>
      <c r="VH108" s="139"/>
      <c r="VI108" s="139"/>
      <c r="VJ108" s="139"/>
      <c r="VK108" s="139"/>
      <c r="VL108" s="139"/>
      <c r="VM108" s="139"/>
      <c r="VN108" s="139"/>
      <c r="VO108" s="139"/>
      <c r="VP108" s="139"/>
      <c r="VQ108" s="139"/>
      <c r="VR108" s="139"/>
      <c r="VS108" s="139"/>
      <c r="VT108" s="139"/>
      <c r="VU108" s="139"/>
      <c r="VV108" s="139"/>
      <c r="VW108" s="139"/>
      <c r="VX108" s="139"/>
      <c r="VY108" s="139"/>
      <c r="VZ108" s="139"/>
      <c r="WA108" s="139"/>
      <c r="WB108" s="139"/>
      <c r="WC108" s="139"/>
      <c r="WD108" s="139"/>
      <c r="WE108" s="139"/>
      <c r="WF108" s="139"/>
      <c r="WG108" s="139"/>
      <c r="WH108" s="139"/>
      <c r="WI108" s="139"/>
      <c r="WJ108" s="139"/>
      <c r="WK108" s="139"/>
      <c r="WL108" s="139"/>
      <c r="WM108" s="139"/>
      <c r="WN108" s="139"/>
      <c r="WO108" s="139"/>
      <c r="WP108" s="139"/>
      <c r="WQ108" s="139"/>
      <c r="WR108" s="139"/>
      <c r="WS108" s="139"/>
      <c r="WT108" s="139"/>
      <c r="WU108" s="139"/>
      <c r="WV108" s="139"/>
      <c r="WW108" s="139"/>
      <c r="WX108" s="139"/>
      <c r="WY108" s="139"/>
      <c r="WZ108" s="139"/>
      <c r="XA108" s="139"/>
      <c r="XB108" s="139"/>
      <c r="XC108" s="139"/>
      <c r="XD108" s="139"/>
      <c r="XE108" s="139"/>
      <c r="XF108" s="139"/>
      <c r="XG108" s="139"/>
      <c r="XH108" s="139"/>
      <c r="XI108" s="139"/>
      <c r="XJ108" s="139"/>
      <c r="XK108" s="139"/>
      <c r="XL108" s="139"/>
      <c r="XM108" s="139"/>
      <c r="XN108" s="139"/>
      <c r="XO108" s="139"/>
      <c r="XP108" s="139"/>
      <c r="XQ108" s="139"/>
      <c r="XR108" s="139"/>
      <c r="XS108" s="139"/>
      <c r="XT108" s="139"/>
      <c r="XU108" s="139"/>
      <c r="XV108" s="139"/>
      <c r="XW108" s="139"/>
      <c r="XX108" s="139"/>
      <c r="XY108" s="139"/>
      <c r="XZ108" s="139"/>
      <c r="YA108" s="139"/>
      <c r="YB108" s="139"/>
      <c r="YC108" s="139"/>
      <c r="YD108" s="139"/>
      <c r="YE108" s="139"/>
      <c r="YF108" s="139"/>
      <c r="YG108" s="139"/>
      <c r="YH108" s="139"/>
      <c r="YI108" s="139"/>
      <c r="YJ108" s="139"/>
      <c r="YK108" s="139"/>
      <c r="YL108" s="139"/>
      <c r="YM108" s="139"/>
      <c r="YN108" s="139"/>
      <c r="YO108" s="139"/>
      <c r="YP108" s="139"/>
      <c r="YQ108" s="139"/>
      <c r="YR108" s="139"/>
      <c r="YS108" s="139"/>
      <c r="YT108" s="139"/>
      <c r="YU108" s="139"/>
      <c r="YV108" s="139"/>
      <c r="YW108" s="139"/>
      <c r="YX108" s="139"/>
      <c r="YY108" s="139"/>
      <c r="YZ108" s="139"/>
      <c r="ZA108" s="139"/>
      <c r="ZB108" s="139"/>
      <c r="ZC108" s="139"/>
      <c r="ZD108" s="139"/>
      <c r="ZE108" s="139"/>
      <c r="ZF108" s="139"/>
      <c r="ZG108" s="139"/>
      <c r="ZH108" s="139"/>
      <c r="ZI108" s="139"/>
      <c r="ZJ108" s="139"/>
      <c r="ZK108" s="139"/>
      <c r="ZL108" s="139"/>
      <c r="ZM108" s="139"/>
      <c r="ZN108" s="139"/>
      <c r="ZO108" s="139"/>
      <c r="ZP108" s="139"/>
      <c r="ZQ108" s="139"/>
      <c r="ZR108" s="139"/>
      <c r="ZS108" s="139"/>
      <c r="ZT108" s="139"/>
      <c r="ZU108" s="139"/>
      <c r="ZV108" s="139"/>
      <c r="ZW108" s="139"/>
      <c r="ZX108" s="139"/>
      <c r="ZY108" s="139"/>
      <c r="ZZ108" s="139"/>
      <c r="AAA108" s="139"/>
      <c r="AAB108" s="139"/>
      <c r="AAC108" s="139"/>
      <c r="AAD108" s="139"/>
      <c r="AAE108" s="139"/>
      <c r="AAF108" s="139"/>
      <c r="AAG108" s="139"/>
      <c r="AAH108" s="139"/>
      <c r="AAI108" s="139"/>
      <c r="AAJ108" s="139"/>
      <c r="AAK108" s="139"/>
      <c r="AAL108" s="139"/>
      <c r="AAM108" s="139"/>
      <c r="AAN108" s="139"/>
      <c r="AAO108" s="139"/>
      <c r="AAP108" s="139"/>
      <c r="AAQ108" s="139"/>
      <c r="AAR108" s="139"/>
      <c r="AAS108" s="139"/>
      <c r="AAT108" s="139"/>
      <c r="AAU108" s="139"/>
      <c r="AAV108" s="139"/>
      <c r="AAW108" s="139"/>
      <c r="AAX108" s="139"/>
      <c r="AAY108" s="139"/>
      <c r="AAZ108" s="139"/>
      <c r="ABA108" s="139"/>
      <c r="ABB108" s="139"/>
      <c r="ABC108" s="139"/>
      <c r="ABD108" s="139"/>
      <c r="ABE108" s="139"/>
      <c r="ABF108" s="139"/>
      <c r="ABG108" s="139"/>
      <c r="ABH108" s="139"/>
      <c r="ABI108" s="139"/>
      <c r="ABJ108" s="139"/>
      <c r="ABK108" s="139"/>
      <c r="ABL108" s="139"/>
      <c r="ABM108" s="139"/>
      <c r="ABN108" s="139"/>
      <c r="ABO108" s="139"/>
      <c r="ABP108" s="139"/>
      <c r="ABQ108" s="139"/>
      <c r="ABR108" s="139"/>
      <c r="ABS108" s="139"/>
      <c r="ABT108" s="139"/>
      <c r="ABU108" s="139"/>
      <c r="ABV108" s="139"/>
      <c r="ABW108" s="139"/>
      <c r="ABX108" s="139"/>
      <c r="ABY108" s="139"/>
      <c r="ABZ108" s="139"/>
      <c r="ACA108" s="139"/>
      <c r="ACB108" s="139"/>
      <c r="ACC108" s="139"/>
      <c r="ACD108" s="139"/>
      <c r="ACE108" s="139"/>
      <c r="ACF108" s="139"/>
      <c r="ACG108" s="139"/>
      <c r="ACH108" s="139"/>
      <c r="ACI108" s="139"/>
      <c r="ACJ108" s="139"/>
      <c r="ACK108" s="139"/>
      <c r="ACL108" s="139"/>
      <c r="ACM108" s="139"/>
      <c r="ACN108" s="139"/>
      <c r="ACO108" s="139"/>
      <c r="ACP108" s="139"/>
      <c r="ACQ108" s="139"/>
      <c r="ACR108" s="139"/>
      <c r="ACS108" s="139"/>
      <c r="ACT108" s="139"/>
      <c r="ACU108" s="139"/>
      <c r="ACV108" s="139"/>
      <c r="ACW108" s="139"/>
      <c r="ACX108" s="139"/>
      <c r="ACY108" s="139"/>
      <c r="ACZ108" s="139"/>
      <c r="ADA108" s="139"/>
      <c r="ADB108" s="139"/>
      <c r="ADC108" s="139"/>
      <c r="ADD108" s="139"/>
      <c r="ADE108" s="139"/>
      <c r="ADF108" s="139"/>
      <c r="ADG108" s="139"/>
      <c r="ADH108" s="139"/>
      <c r="ADI108" s="139"/>
      <c r="ADJ108" s="139"/>
      <c r="ADK108" s="139"/>
      <c r="ADL108" s="139"/>
      <c r="ADM108" s="139"/>
      <c r="ADN108" s="139"/>
      <c r="ADO108" s="139"/>
      <c r="ADP108" s="139"/>
      <c r="ADQ108" s="139"/>
      <c r="ADR108" s="139"/>
      <c r="ADS108" s="139"/>
      <c r="ADT108" s="139"/>
      <c r="ADU108" s="139"/>
      <c r="ADV108" s="139"/>
      <c r="ADW108" s="139"/>
      <c r="ADX108" s="139"/>
      <c r="ADY108" s="139"/>
      <c r="ADZ108" s="139"/>
      <c r="AEA108" s="139"/>
      <c r="AEB108" s="139"/>
      <c r="AEC108" s="139"/>
      <c r="AED108" s="139"/>
      <c r="AEE108" s="139"/>
      <c r="AEF108" s="139"/>
      <c r="AEG108" s="139"/>
      <c r="AEH108" s="139"/>
      <c r="AEI108" s="139"/>
      <c r="AEJ108" s="139"/>
      <c r="AEK108" s="139"/>
      <c r="AEL108" s="139"/>
      <c r="AEM108" s="139"/>
      <c r="AEN108" s="139"/>
      <c r="AEO108" s="139"/>
      <c r="AEP108" s="139"/>
      <c r="AEQ108" s="139"/>
      <c r="AER108" s="139"/>
      <c r="AES108" s="139"/>
      <c r="AET108" s="139"/>
      <c r="AEU108" s="139"/>
      <c r="AEV108" s="139"/>
      <c r="AEW108" s="139"/>
      <c r="AEX108" s="139"/>
      <c r="AEY108" s="139"/>
      <c r="AEZ108" s="139"/>
      <c r="AFA108" s="139"/>
      <c r="AFB108" s="139"/>
      <c r="AFC108" s="139"/>
      <c r="AFD108" s="139"/>
      <c r="AFE108" s="139"/>
      <c r="AFF108" s="139"/>
      <c r="AFG108" s="139"/>
      <c r="AFH108" s="139"/>
      <c r="AFI108" s="139"/>
      <c r="AFJ108" s="139"/>
      <c r="AFK108" s="139"/>
      <c r="AFL108" s="139"/>
      <c r="AFM108" s="139"/>
      <c r="AFN108" s="139"/>
      <c r="AFO108" s="139"/>
      <c r="AFP108" s="139"/>
      <c r="AFQ108" s="139"/>
      <c r="AFR108" s="139"/>
      <c r="AFS108" s="139"/>
      <c r="AFT108" s="139"/>
      <c r="AFU108" s="139"/>
      <c r="AFV108" s="139"/>
      <c r="AFW108" s="139"/>
      <c r="AFX108" s="139"/>
      <c r="AFY108" s="139"/>
      <c r="AFZ108" s="139"/>
      <c r="AGA108" s="139"/>
      <c r="AGB108" s="139"/>
      <c r="AGC108" s="139"/>
      <c r="AGD108" s="139"/>
      <c r="AGE108" s="139"/>
      <c r="AGF108" s="139"/>
      <c r="AGG108" s="139"/>
      <c r="AGH108" s="139"/>
      <c r="AGI108" s="139"/>
      <c r="AGJ108" s="139"/>
      <c r="AGK108" s="139"/>
      <c r="AGL108" s="139"/>
      <c r="AGM108" s="139"/>
      <c r="AGN108" s="139"/>
      <c r="AGO108" s="139"/>
      <c r="AGP108" s="139"/>
      <c r="AGQ108" s="139"/>
      <c r="AGR108" s="139"/>
      <c r="AGS108" s="139"/>
      <c r="AGT108" s="139"/>
      <c r="AGU108" s="139"/>
      <c r="AGV108" s="139"/>
      <c r="AGW108" s="139"/>
      <c r="AGX108" s="139"/>
      <c r="AGY108" s="139"/>
      <c r="AGZ108" s="139"/>
      <c r="AHA108" s="139"/>
      <c r="AHB108" s="139"/>
      <c r="AHC108" s="139"/>
      <c r="AHD108" s="139"/>
      <c r="AHE108" s="139"/>
      <c r="AHF108" s="139"/>
      <c r="AHG108" s="139"/>
      <c r="AHH108" s="139"/>
      <c r="AHI108" s="139"/>
      <c r="AHJ108" s="139"/>
      <c r="AHK108" s="139"/>
      <c r="AHL108" s="139"/>
      <c r="AHM108" s="139"/>
      <c r="AHN108" s="139"/>
      <c r="AHO108" s="139"/>
      <c r="AHP108" s="139"/>
      <c r="AHQ108" s="139"/>
      <c r="AHR108" s="139"/>
      <c r="AHS108" s="139"/>
      <c r="AHT108" s="139"/>
      <c r="AHU108" s="139"/>
      <c r="AHV108" s="139"/>
      <c r="AHW108" s="139"/>
      <c r="AHX108" s="139"/>
      <c r="AHY108" s="139"/>
      <c r="AHZ108" s="139"/>
      <c r="AIA108" s="139"/>
      <c r="AIB108" s="139"/>
      <c r="AIC108" s="139"/>
      <c r="AID108" s="139"/>
      <c r="AIE108" s="139"/>
      <c r="AIF108" s="139"/>
      <c r="AIG108" s="139"/>
      <c r="AIH108" s="139"/>
      <c r="AII108" s="139"/>
      <c r="AIJ108" s="139"/>
      <c r="AIK108" s="139"/>
      <c r="AIL108" s="139"/>
      <c r="AIM108" s="139"/>
      <c r="AIN108" s="139"/>
      <c r="AIO108" s="139"/>
      <c r="AIP108" s="139"/>
      <c r="AIQ108" s="139"/>
      <c r="AIR108" s="139"/>
      <c r="AIS108" s="139"/>
      <c r="AIT108" s="139"/>
      <c r="AIU108" s="139"/>
      <c r="AIV108" s="139"/>
      <c r="AIW108" s="139"/>
      <c r="AIX108" s="139"/>
      <c r="AIY108" s="139"/>
      <c r="AIZ108" s="139"/>
      <c r="AJA108" s="139"/>
      <c r="AJB108" s="139"/>
      <c r="AJC108" s="139"/>
      <c r="AJD108" s="139"/>
      <c r="AJE108" s="139"/>
      <c r="AJF108" s="139"/>
      <c r="AJG108" s="139"/>
      <c r="AJH108" s="139"/>
      <c r="AJI108" s="139"/>
      <c r="AJJ108" s="139"/>
      <c r="AJK108" s="139"/>
      <c r="AJL108" s="139"/>
      <c r="AJM108" s="139"/>
      <c r="AJN108" s="139"/>
      <c r="AJO108" s="139"/>
      <c r="AJP108" s="139"/>
      <c r="AJQ108" s="139"/>
      <c r="AJR108" s="139"/>
      <c r="AJS108" s="139"/>
      <c r="AJT108" s="139"/>
      <c r="AJU108" s="139"/>
      <c r="AJV108" s="139"/>
      <c r="AJW108" s="139"/>
      <c r="AJX108" s="139"/>
      <c r="AJY108" s="139"/>
      <c r="AJZ108" s="139"/>
      <c r="AKA108" s="139"/>
      <c r="AKB108" s="139"/>
      <c r="AKC108" s="139"/>
      <c r="AKD108" s="139"/>
      <c r="AKE108" s="139"/>
      <c r="AKF108" s="139"/>
      <c r="AKG108" s="139"/>
      <c r="AKH108" s="139"/>
      <c r="AKI108" s="139"/>
      <c r="AKJ108" s="139"/>
      <c r="AKK108" s="139"/>
      <c r="AKL108" s="139"/>
      <c r="AKM108" s="139"/>
      <c r="AKN108" s="139"/>
      <c r="AKO108" s="139"/>
      <c r="AKP108" s="139"/>
      <c r="AKQ108" s="139"/>
      <c r="AKR108" s="139"/>
      <c r="AKS108" s="139"/>
      <c r="AKT108" s="139"/>
      <c r="AKU108" s="139"/>
      <c r="AKV108" s="139"/>
      <c r="AKW108" s="139"/>
      <c r="AKX108" s="139"/>
      <c r="AKY108" s="139"/>
      <c r="AKZ108" s="139"/>
      <c r="ALA108" s="139"/>
      <c r="ALB108" s="139"/>
      <c r="ALC108" s="139"/>
      <c r="ALD108" s="139"/>
      <c r="ALE108" s="139"/>
      <c r="ALF108" s="139"/>
      <c r="ALG108" s="139"/>
      <c r="ALH108" s="139"/>
      <c r="ALI108" s="139"/>
      <c r="ALJ108" s="139"/>
      <c r="ALK108" s="139"/>
      <c r="ALL108" s="139"/>
      <c r="ALM108" s="139"/>
      <c r="ALN108" s="139"/>
      <c r="ALO108" s="139"/>
      <c r="ALP108" s="139"/>
      <c r="ALQ108" s="139"/>
      <c r="ALR108" s="139"/>
      <c r="ALS108" s="139"/>
      <c r="ALT108" s="139"/>
      <c r="ALU108" s="139"/>
      <c r="ALV108" s="139"/>
      <c r="ALW108" s="139"/>
      <c r="ALX108" s="139"/>
      <c r="ALY108" s="139"/>
      <c r="ALZ108" s="139"/>
      <c r="AMA108" s="139"/>
      <c r="AMB108" s="139"/>
      <c r="AMC108" s="139"/>
      <c r="AMD108" s="139"/>
      <c r="AME108" s="139"/>
      <c r="AMF108" s="139"/>
      <c r="AMG108" s="139"/>
      <c r="AMH108" s="139"/>
      <c r="AMI108" s="139"/>
      <c r="AMJ108" s="139"/>
    </row>
    <row r="109" spans="1:1024" ht="25.5">
      <c r="A109" s="73" t="s">
        <v>2119</v>
      </c>
      <c r="B109" s="115" t="s">
        <v>2120</v>
      </c>
      <c r="C109" s="19"/>
      <c r="D109" s="19"/>
      <c r="E109" s="19"/>
      <c r="F109" s="336"/>
      <c r="G109" s="142"/>
      <c r="I109" s="357"/>
      <c r="J109" s="358"/>
    </row>
    <row r="110" spans="1:1024" s="139" customFormat="1" ht="38.25">
      <c r="A110" s="73" t="s">
        <v>2028</v>
      </c>
      <c r="B110" s="327" t="s">
        <v>2121</v>
      </c>
      <c r="C110" s="12" t="s">
        <v>1624</v>
      </c>
      <c r="D110" s="18">
        <v>25</v>
      </c>
      <c r="E110" s="18"/>
      <c r="F110" s="231">
        <f t="shared" ref="F110" si="6">D110*E110</f>
        <v>0</v>
      </c>
      <c r="G110" s="354"/>
      <c r="H110" s="355"/>
      <c r="I110" s="356"/>
      <c r="J110" s="351"/>
    </row>
    <row r="111" spans="1:1024" s="139" customFormat="1" ht="25.5">
      <c r="A111" s="353" t="s">
        <v>2030</v>
      </c>
      <c r="B111" s="115" t="s">
        <v>2110</v>
      </c>
      <c r="C111" s="12" t="s">
        <v>2096</v>
      </c>
      <c r="D111" s="59">
        <v>1.1499999999999999</v>
      </c>
      <c r="E111" s="116"/>
      <c r="F111" s="231">
        <f>D111*E111</f>
        <v>0</v>
      </c>
      <c r="G111" s="354"/>
      <c r="H111" s="328"/>
      <c r="I111" s="359"/>
      <c r="J111" s="351"/>
    </row>
    <row r="112" spans="1:1024" s="37" customFormat="1">
      <c r="A112" s="73"/>
      <c r="B112" s="139"/>
      <c r="C112" s="139"/>
      <c r="D112" s="139"/>
      <c r="E112" s="75"/>
      <c r="F112" s="344"/>
    </row>
    <row r="113" spans="1:239" ht="25.5">
      <c r="A113" s="73" t="s">
        <v>2122</v>
      </c>
      <c r="B113" s="115" t="s">
        <v>2123</v>
      </c>
      <c r="C113" s="19"/>
      <c r="D113" s="19"/>
      <c r="E113" s="19"/>
      <c r="F113" s="336"/>
      <c r="G113" s="142"/>
      <c r="I113" s="357"/>
      <c r="J113" s="358"/>
    </row>
    <row r="114" spans="1:239" s="139" customFormat="1" ht="38.25">
      <c r="A114" s="73" t="s">
        <v>2028</v>
      </c>
      <c r="B114" s="327" t="s">
        <v>2121</v>
      </c>
      <c r="C114" s="12" t="s">
        <v>1624</v>
      </c>
      <c r="D114" s="18">
        <v>10</v>
      </c>
      <c r="E114" s="18"/>
      <c r="F114" s="231">
        <f t="shared" ref="F114" si="7">D114*E114</f>
        <v>0</v>
      </c>
      <c r="G114" s="354"/>
      <c r="H114" s="355"/>
      <c r="I114" s="356"/>
      <c r="J114" s="351"/>
    </row>
    <row r="115" spans="1:239" s="139" customFormat="1" ht="25.5">
      <c r="A115" s="353" t="s">
        <v>2030</v>
      </c>
      <c r="B115" s="115" t="s">
        <v>2110</v>
      </c>
      <c r="C115" s="12" t="s">
        <v>2096</v>
      </c>
      <c r="D115" s="59">
        <v>0.5</v>
      </c>
      <c r="E115" s="116"/>
      <c r="F115" s="231">
        <f>D115*E115</f>
        <v>0</v>
      </c>
      <c r="G115" s="354"/>
      <c r="H115" s="328"/>
      <c r="I115" s="359"/>
      <c r="J115" s="351"/>
    </row>
    <row r="116" spans="1:239" s="139" customFormat="1">
      <c r="A116" s="353"/>
      <c r="B116" s="115"/>
      <c r="C116" s="12"/>
      <c r="D116" s="59"/>
      <c r="E116" s="116"/>
      <c r="F116" s="231"/>
      <c r="G116" s="354"/>
      <c r="H116" s="328"/>
      <c r="I116" s="359"/>
      <c r="J116" s="351"/>
    </row>
    <row r="117" spans="1:239" ht="127.5">
      <c r="A117" s="73" t="s">
        <v>2124</v>
      </c>
      <c r="B117" s="133" t="s">
        <v>2125</v>
      </c>
      <c r="E117" s="75"/>
      <c r="F117" s="231"/>
    </row>
    <row r="118" spans="1:239" s="139" customFormat="1" ht="25.5">
      <c r="A118" s="363" t="s">
        <v>2028</v>
      </c>
      <c r="B118" s="115" t="s">
        <v>2126</v>
      </c>
      <c r="C118" s="12" t="s">
        <v>2025</v>
      </c>
      <c r="D118" s="18">
        <v>1</v>
      </c>
      <c r="E118" s="75"/>
      <c r="F118" s="231">
        <f t="shared" ref="F118:F121" si="8">D118*E118</f>
        <v>0</v>
      </c>
      <c r="G118" s="354"/>
      <c r="H118" s="328"/>
      <c r="I118" s="359"/>
      <c r="J118" s="351"/>
    </row>
    <row r="119" spans="1:239" s="139" customFormat="1" ht="38.25">
      <c r="A119" s="363" t="s">
        <v>2030</v>
      </c>
      <c r="B119" s="115" t="s">
        <v>2127</v>
      </c>
      <c r="C119" s="12" t="s">
        <v>2025</v>
      </c>
      <c r="D119" s="18">
        <v>1</v>
      </c>
      <c r="E119" s="75"/>
      <c r="F119" s="231">
        <f t="shared" ref="F119" si="9">D119*E119</f>
        <v>0</v>
      </c>
      <c r="G119" s="354"/>
      <c r="H119" s="328"/>
      <c r="I119" s="359"/>
      <c r="J119" s="351"/>
    </row>
    <row r="120" spans="1:239" s="139" customFormat="1">
      <c r="A120" s="363" t="s">
        <v>2050</v>
      </c>
      <c r="B120" s="115" t="s">
        <v>2128</v>
      </c>
      <c r="C120" s="12" t="s">
        <v>2025</v>
      </c>
      <c r="D120" s="18">
        <v>2</v>
      </c>
      <c r="E120" s="75"/>
      <c r="F120" s="231">
        <f t="shared" si="8"/>
        <v>0</v>
      </c>
      <c r="G120" s="354"/>
      <c r="H120" s="328"/>
      <c r="I120" s="359"/>
      <c r="J120" s="351"/>
    </row>
    <row r="121" spans="1:239" s="139" customFormat="1">
      <c r="A121" s="363" t="s">
        <v>2052</v>
      </c>
      <c r="B121" s="115" t="s">
        <v>2129</v>
      </c>
      <c r="C121" s="12" t="s">
        <v>2025</v>
      </c>
      <c r="D121" s="18">
        <v>1</v>
      </c>
      <c r="E121" s="75"/>
      <c r="F121" s="231">
        <f t="shared" si="8"/>
        <v>0</v>
      </c>
      <c r="G121" s="354"/>
      <c r="H121" s="328"/>
      <c r="I121" s="359"/>
      <c r="J121" s="351"/>
    </row>
    <row r="122" spans="1:239" s="139" customFormat="1">
      <c r="A122" s="363" t="s">
        <v>2054</v>
      </c>
      <c r="B122" s="115" t="s">
        <v>2130</v>
      </c>
      <c r="C122" s="12" t="s">
        <v>2025</v>
      </c>
      <c r="D122" s="18">
        <v>1</v>
      </c>
      <c r="E122" s="75"/>
      <c r="F122" s="231">
        <f t="shared" ref="F122" si="10">D122*E122</f>
        <v>0</v>
      </c>
      <c r="G122" s="354"/>
      <c r="H122" s="328"/>
      <c r="I122" s="359"/>
      <c r="J122" s="351"/>
    </row>
    <row r="123" spans="1:239">
      <c r="A123" s="143"/>
      <c r="B123" s="144"/>
      <c r="C123" s="145"/>
      <c r="D123" s="146"/>
      <c r="E123" s="146"/>
      <c r="F123" s="346"/>
    </row>
    <row r="124" spans="1:239">
      <c r="A124" s="147"/>
      <c r="B124" s="115"/>
      <c r="F124" s="343"/>
    </row>
    <row r="125" spans="1:239">
      <c r="A125" s="148"/>
      <c r="B125" s="681" t="s">
        <v>2131</v>
      </c>
      <c r="C125" s="682"/>
      <c r="D125" s="682"/>
      <c r="E125" s="149"/>
      <c r="F125" s="347">
        <f>SUM(F2:F124)</f>
        <v>0</v>
      </c>
      <c r="G125" s="45"/>
      <c r="H125" s="45"/>
      <c r="I125" s="45"/>
      <c r="J125" s="45"/>
      <c r="K125" s="45"/>
      <c r="L125" s="45"/>
      <c r="M125" s="45"/>
      <c r="N125" s="45"/>
      <c r="O125" s="45"/>
      <c r="P125" s="45"/>
      <c r="Q125" s="45"/>
      <c r="R125" s="45"/>
      <c r="S125" s="45"/>
      <c r="T125" s="45"/>
      <c r="U125" s="45"/>
      <c r="V125" s="45"/>
      <c r="W125" s="45"/>
      <c r="X125" s="45"/>
      <c r="Y125" s="45"/>
      <c r="Z125" s="45"/>
      <c r="AA125" s="45"/>
      <c r="AB125" s="45"/>
      <c r="AC125" s="45"/>
      <c r="AD125" s="45"/>
      <c r="AE125" s="45"/>
      <c r="AF125" s="45"/>
      <c r="AG125" s="45"/>
      <c r="AH125" s="45"/>
      <c r="AI125" s="45"/>
      <c r="AJ125" s="45"/>
      <c r="AK125" s="45"/>
      <c r="AL125" s="45"/>
      <c r="AM125" s="45"/>
      <c r="AN125" s="45"/>
      <c r="AO125" s="45"/>
      <c r="AP125" s="45"/>
      <c r="AQ125" s="45"/>
      <c r="AR125" s="45"/>
      <c r="AS125" s="45"/>
      <c r="AT125" s="45"/>
      <c r="AU125" s="45"/>
      <c r="AV125" s="45"/>
      <c r="AW125" s="45"/>
      <c r="AX125" s="45"/>
      <c r="AY125" s="45"/>
      <c r="AZ125" s="45"/>
      <c r="BA125" s="45"/>
      <c r="BB125" s="45"/>
      <c r="BC125" s="45"/>
      <c r="BD125" s="45"/>
      <c r="BE125" s="45"/>
      <c r="BF125" s="45"/>
      <c r="BG125" s="45"/>
      <c r="BH125" s="45"/>
      <c r="BI125" s="45"/>
      <c r="BJ125" s="45"/>
      <c r="BK125" s="45"/>
      <c r="BL125" s="45"/>
      <c r="BM125" s="45"/>
      <c r="BN125" s="45"/>
      <c r="BO125" s="45"/>
      <c r="BP125" s="45"/>
      <c r="BQ125" s="45"/>
      <c r="BR125" s="45"/>
      <c r="BS125" s="45"/>
      <c r="BT125" s="45"/>
      <c r="BU125" s="45"/>
      <c r="BV125" s="45"/>
      <c r="BW125" s="45"/>
      <c r="BX125" s="45"/>
      <c r="BY125" s="45"/>
      <c r="BZ125" s="45"/>
      <c r="CA125" s="45"/>
      <c r="CB125" s="45"/>
      <c r="CC125" s="45"/>
      <c r="CD125" s="45"/>
      <c r="CE125" s="45"/>
      <c r="CF125" s="45"/>
      <c r="CG125" s="45"/>
      <c r="CH125" s="45"/>
      <c r="CI125" s="45"/>
      <c r="CJ125" s="45"/>
      <c r="CK125" s="45"/>
      <c r="CL125" s="45"/>
      <c r="CM125" s="45"/>
      <c r="CN125" s="45"/>
      <c r="CO125" s="45"/>
      <c r="CP125" s="45"/>
      <c r="CQ125" s="45"/>
      <c r="CR125" s="45"/>
      <c r="CS125" s="45"/>
      <c r="CT125" s="45"/>
      <c r="CU125" s="45"/>
      <c r="CV125" s="45"/>
      <c r="CW125" s="45"/>
      <c r="CX125" s="45"/>
      <c r="CY125" s="45"/>
      <c r="CZ125" s="45"/>
      <c r="DA125" s="45"/>
      <c r="DB125" s="45"/>
      <c r="DC125" s="45"/>
      <c r="DD125" s="45"/>
      <c r="DE125" s="45"/>
      <c r="DF125" s="45"/>
      <c r="DG125" s="45"/>
      <c r="DH125" s="45"/>
      <c r="DI125" s="45"/>
      <c r="DJ125" s="45"/>
      <c r="DK125" s="45"/>
      <c r="DL125" s="45"/>
      <c r="DM125" s="45"/>
      <c r="DN125" s="45"/>
      <c r="DO125" s="45"/>
      <c r="DP125" s="45"/>
      <c r="DQ125" s="45"/>
      <c r="DR125" s="45"/>
      <c r="DS125" s="45"/>
      <c r="DT125" s="45"/>
      <c r="DU125" s="45"/>
      <c r="DV125" s="45"/>
      <c r="DW125" s="45"/>
      <c r="DX125" s="45"/>
      <c r="DY125" s="45"/>
      <c r="DZ125" s="45"/>
      <c r="EA125" s="45"/>
      <c r="EB125" s="45"/>
      <c r="EC125" s="45"/>
      <c r="ED125" s="45"/>
      <c r="EE125" s="45"/>
      <c r="EF125" s="45"/>
      <c r="EG125" s="45"/>
      <c r="EH125" s="45"/>
      <c r="EI125" s="45"/>
      <c r="EJ125" s="45"/>
      <c r="EK125" s="45"/>
      <c r="EL125" s="45"/>
      <c r="EM125" s="45"/>
      <c r="EN125" s="45"/>
      <c r="EO125" s="45"/>
      <c r="EP125" s="45"/>
      <c r="EQ125" s="45"/>
      <c r="ER125" s="45"/>
      <c r="ES125" s="45"/>
      <c r="ET125" s="45"/>
      <c r="EU125" s="45"/>
      <c r="EV125" s="45"/>
      <c r="EW125" s="45"/>
      <c r="EX125" s="45"/>
      <c r="EY125" s="45"/>
      <c r="EZ125" s="45"/>
      <c r="FA125" s="45"/>
      <c r="FB125" s="45"/>
      <c r="FC125" s="45"/>
      <c r="FD125" s="45"/>
      <c r="FE125" s="45"/>
      <c r="FF125" s="45"/>
      <c r="FG125" s="45"/>
      <c r="FH125" s="45"/>
      <c r="FI125" s="45"/>
      <c r="FJ125" s="45"/>
      <c r="FK125" s="45"/>
      <c r="FL125" s="45"/>
      <c r="FM125" s="45"/>
      <c r="FN125" s="45"/>
      <c r="FO125" s="45"/>
      <c r="FP125" s="45"/>
      <c r="FQ125" s="45"/>
      <c r="FR125" s="45"/>
      <c r="FS125" s="45"/>
      <c r="FT125" s="45"/>
      <c r="FU125" s="45"/>
      <c r="FV125" s="45"/>
      <c r="FW125" s="45"/>
      <c r="FX125" s="45"/>
      <c r="FY125" s="45"/>
      <c r="FZ125" s="45"/>
      <c r="GA125" s="45"/>
      <c r="GB125" s="45"/>
      <c r="GC125" s="45"/>
      <c r="GD125" s="45"/>
      <c r="GE125" s="45"/>
      <c r="GF125" s="45"/>
      <c r="GG125" s="45"/>
      <c r="GH125" s="45"/>
      <c r="GI125" s="45"/>
      <c r="GJ125" s="45"/>
      <c r="GK125" s="45"/>
      <c r="GL125" s="45"/>
      <c r="GM125" s="45"/>
      <c r="GN125" s="45"/>
      <c r="GO125" s="45"/>
      <c r="GP125" s="45"/>
      <c r="GQ125" s="45"/>
      <c r="GR125" s="45"/>
      <c r="GS125" s="45"/>
      <c r="GT125" s="45"/>
      <c r="GU125" s="45"/>
      <c r="GV125" s="45"/>
      <c r="GW125" s="45"/>
      <c r="GX125" s="45"/>
      <c r="GY125" s="45"/>
      <c r="GZ125" s="45"/>
      <c r="HA125" s="45"/>
      <c r="HB125" s="45"/>
      <c r="HC125" s="45"/>
      <c r="HD125" s="45"/>
      <c r="HE125" s="45"/>
      <c r="HF125" s="45"/>
      <c r="HG125" s="45"/>
      <c r="HH125" s="45"/>
      <c r="HI125" s="45"/>
      <c r="HJ125" s="45"/>
      <c r="HK125" s="45"/>
      <c r="HL125" s="45"/>
      <c r="HM125" s="45"/>
      <c r="HN125" s="45"/>
      <c r="HO125" s="45"/>
      <c r="HP125" s="45"/>
      <c r="HQ125" s="45"/>
      <c r="HR125" s="45"/>
      <c r="HS125" s="45"/>
      <c r="HT125" s="45"/>
      <c r="HU125" s="45"/>
      <c r="HV125" s="45"/>
      <c r="HW125" s="45"/>
      <c r="HX125" s="45"/>
      <c r="HY125" s="45"/>
      <c r="HZ125" s="45"/>
      <c r="IA125" s="45"/>
      <c r="IB125" s="45"/>
      <c r="IC125" s="45"/>
      <c r="ID125" s="45"/>
      <c r="IE125" s="45"/>
    </row>
    <row r="126" spans="1:239">
      <c r="B126" s="115"/>
      <c r="F126" s="343"/>
    </row>
    <row r="127" spans="1:239">
      <c r="F127" s="348"/>
    </row>
  </sheetData>
  <mergeCells count="2">
    <mergeCell ref="B125:D125"/>
    <mergeCell ref="B6:F9"/>
  </mergeCells>
  <conditionalFormatting sqref="F12:F28 F99:F100 F104:F106">
    <cfRule type="cellIs" dxfId="49" priority="26" stopIfTrue="1" operator="greaterThan">
      <formula>0</formula>
    </cfRule>
  </conditionalFormatting>
  <conditionalFormatting sqref="F30:F40 F44">
    <cfRule type="cellIs" dxfId="48" priority="59" stopIfTrue="1" operator="greaterThan">
      <formula>0</formula>
    </cfRule>
  </conditionalFormatting>
  <conditionalFormatting sqref="F47">
    <cfRule type="cellIs" dxfId="47" priority="25" stopIfTrue="1" operator="greaterThan">
      <formula>0</formula>
    </cfRule>
  </conditionalFormatting>
  <conditionalFormatting sqref="F50">
    <cfRule type="cellIs" dxfId="46" priority="24" stopIfTrue="1" operator="greaterThan">
      <formula>0</formula>
    </cfRule>
  </conditionalFormatting>
  <conditionalFormatting sqref="F54">
    <cfRule type="cellIs" dxfId="45" priority="23" stopIfTrue="1" operator="greaterThan">
      <formula>0</formula>
    </cfRule>
  </conditionalFormatting>
  <conditionalFormatting sqref="F57">
    <cfRule type="cellIs" dxfId="44" priority="22" stopIfTrue="1" operator="greaterThan">
      <formula>0</formula>
    </cfRule>
  </conditionalFormatting>
  <conditionalFormatting sqref="F60">
    <cfRule type="cellIs" dxfId="43" priority="21" stopIfTrue="1" operator="greaterThan">
      <formula>0</formula>
    </cfRule>
  </conditionalFormatting>
  <conditionalFormatting sqref="F64">
    <cfRule type="cellIs" dxfId="42" priority="20" stopIfTrue="1" operator="greaterThan">
      <formula>0</formula>
    </cfRule>
  </conditionalFormatting>
  <conditionalFormatting sqref="F67">
    <cfRule type="cellIs" dxfId="41" priority="19" stopIfTrue="1" operator="greaterThan">
      <formula>0</formula>
    </cfRule>
  </conditionalFormatting>
  <conditionalFormatting sqref="F71">
    <cfRule type="cellIs" dxfId="40" priority="17" stopIfTrue="1" operator="greaterThan">
      <formula>0</formula>
    </cfRule>
  </conditionalFormatting>
  <conditionalFormatting sqref="F74">
    <cfRule type="cellIs" dxfId="39" priority="16" stopIfTrue="1" operator="greaterThan">
      <formula>0</formula>
    </cfRule>
  </conditionalFormatting>
  <conditionalFormatting sqref="F78">
    <cfRule type="cellIs" dxfId="38" priority="14" stopIfTrue="1" operator="greaterThan">
      <formula>0</formula>
    </cfRule>
  </conditionalFormatting>
  <conditionalFormatting sqref="F81">
    <cfRule type="cellIs" dxfId="37" priority="13" stopIfTrue="1" operator="greaterThan">
      <formula>0</formula>
    </cfRule>
  </conditionalFormatting>
  <conditionalFormatting sqref="F85">
    <cfRule type="cellIs" dxfId="36" priority="11" stopIfTrue="1" operator="greaterThan">
      <formula>0</formula>
    </cfRule>
  </conditionalFormatting>
  <conditionalFormatting sqref="F88">
    <cfRule type="cellIs" dxfId="35" priority="10" stopIfTrue="1" operator="greaterThan">
      <formula>0</formula>
    </cfRule>
  </conditionalFormatting>
  <conditionalFormatting sqref="F90:F92">
    <cfRule type="cellIs" dxfId="34" priority="8" stopIfTrue="1" operator="greaterThan">
      <formula>0</formula>
    </cfRule>
  </conditionalFormatting>
  <conditionalFormatting sqref="F94">
    <cfRule type="cellIs" dxfId="33" priority="9" stopIfTrue="1" operator="greaterThan">
      <formula>0</formula>
    </cfRule>
  </conditionalFormatting>
  <conditionalFormatting sqref="F96">
    <cfRule type="cellIs" dxfId="32" priority="7" stopIfTrue="1" operator="greaterThan">
      <formula>0</formula>
    </cfRule>
  </conditionalFormatting>
  <conditionalFormatting sqref="F103">
    <cfRule type="cellIs" dxfId="31" priority="55" stopIfTrue="1" operator="greaterThan">
      <formula>0</formula>
    </cfRule>
  </conditionalFormatting>
  <conditionalFormatting sqref="F110:F111">
    <cfRule type="cellIs" dxfId="30" priority="3" stopIfTrue="1" operator="greaterThan">
      <formula>0</formula>
    </cfRule>
  </conditionalFormatting>
  <conditionalFormatting sqref="F114:F122">
    <cfRule type="cellIs" dxfId="29" priority="1" stopIfTrue="1" operator="greaterThan">
      <formula>0</formula>
    </cfRule>
  </conditionalFormatting>
  <pageMargins left="0.70866141732283472" right="0.31496062992125984" top="0.74803149606299213" bottom="0.74803149606299213" header="0.31496062992125984" footer="0.31496062992125984"/>
  <pageSetup paperSize="9" scale="99" firstPageNumber="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theme="6" tint="0.79998168889431442"/>
  </sheetPr>
  <dimension ref="A1:IL18"/>
  <sheetViews>
    <sheetView topLeftCell="A10" zoomScaleNormal="100" zoomScaleSheetLayoutView="112" zoomScalePageLayoutView="90" workbookViewId="0">
      <selection activeCell="D11" sqref="D11"/>
    </sheetView>
  </sheetViews>
  <sheetFormatPr defaultColWidth="9.140625" defaultRowHeight="12.75"/>
  <cols>
    <col min="1" max="1" width="8.28515625" style="17" customWidth="1"/>
    <col min="2" max="2" width="42.7109375" style="20" customWidth="1"/>
    <col min="3" max="3" width="7.7109375" style="12" customWidth="1"/>
    <col min="4" max="4" width="9" style="18" customWidth="1"/>
    <col min="5" max="5" width="12" style="18" customWidth="1"/>
    <col min="6" max="6" width="13.5703125" style="339" customWidth="1"/>
    <col min="7" max="16384" width="9.140625" style="19"/>
  </cols>
  <sheetData>
    <row r="1" spans="1:246" s="15" customFormat="1" ht="25.5">
      <c r="A1" s="267" t="s">
        <v>2008</v>
      </c>
      <c r="B1" s="268" t="s">
        <v>2009</v>
      </c>
      <c r="C1" s="269" t="s">
        <v>2010</v>
      </c>
      <c r="D1" s="268" t="s">
        <v>2011</v>
      </c>
      <c r="E1" s="270" t="s">
        <v>2012</v>
      </c>
      <c r="F1" s="360" t="s">
        <v>2013</v>
      </c>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row>
    <row r="2" spans="1:246" s="15" customFormat="1">
      <c r="A2" s="16"/>
      <c r="B2" s="95"/>
      <c r="C2" s="131"/>
      <c r="D2" s="97"/>
      <c r="E2" s="98"/>
      <c r="F2" s="333"/>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row>
    <row r="3" spans="1:246" s="15" customFormat="1">
      <c r="A3" s="99"/>
      <c r="B3" s="100" t="s">
        <v>1988</v>
      </c>
      <c r="C3" s="96"/>
      <c r="D3" s="97"/>
      <c r="E3" s="98"/>
      <c r="F3" s="333"/>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row>
    <row r="4" spans="1:246" s="15" customFormat="1">
      <c r="A4" s="99"/>
      <c r="B4" s="648" t="s">
        <v>1989</v>
      </c>
      <c r="C4" s="649"/>
      <c r="D4" s="649"/>
      <c r="E4" s="649"/>
      <c r="F4" s="649"/>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row>
    <row r="5" spans="1:246" s="15" customFormat="1">
      <c r="A5" s="99"/>
      <c r="B5" s="649"/>
      <c r="C5" s="649"/>
      <c r="D5" s="649"/>
      <c r="E5" s="649"/>
      <c r="F5" s="649"/>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row>
    <row r="6" spans="1:246" s="15" customFormat="1">
      <c r="A6" s="99"/>
      <c r="B6" s="649"/>
      <c r="C6" s="649"/>
      <c r="D6" s="649"/>
      <c r="E6" s="649"/>
      <c r="F6" s="649"/>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row>
    <row r="7" spans="1:246" s="15" customFormat="1" ht="300" customHeight="1">
      <c r="A7" s="99"/>
      <c r="B7" s="649"/>
      <c r="C7" s="649"/>
      <c r="D7" s="649"/>
      <c r="E7" s="649"/>
      <c r="F7" s="649"/>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row>
    <row r="8" spans="1:246" s="15" customFormat="1">
      <c r="A8" s="16"/>
      <c r="B8" s="95"/>
      <c r="C8" s="131"/>
      <c r="D8" s="97"/>
      <c r="E8" s="98"/>
      <c r="F8" s="333"/>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row>
    <row r="9" spans="1:246" s="15" customFormat="1">
      <c r="A9" s="99" t="s">
        <v>1994</v>
      </c>
      <c r="B9" s="88" t="s">
        <v>1995</v>
      </c>
      <c r="C9" s="131"/>
      <c r="D9" s="97"/>
      <c r="E9" s="98"/>
      <c r="F9" s="333"/>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row>
    <row r="10" spans="1:246" s="15" customFormat="1">
      <c r="A10" s="99"/>
      <c r="B10" s="88"/>
      <c r="C10" s="131"/>
      <c r="D10" s="97"/>
      <c r="E10" s="98"/>
      <c r="F10" s="333"/>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row>
    <row r="11" spans="1:246" s="138" customFormat="1" ht="172.5" customHeight="1">
      <c r="A11" s="99" t="s">
        <v>2132</v>
      </c>
      <c r="B11" s="57" t="s">
        <v>2133</v>
      </c>
      <c r="C11" s="12"/>
      <c r="D11" s="18"/>
      <c r="E11" s="87"/>
      <c r="F11" s="231"/>
      <c r="H11" s="271"/>
    </row>
    <row r="12" spans="1:246" s="138" customFormat="1" ht="38.25">
      <c r="A12" s="73"/>
      <c r="B12" s="57" t="s">
        <v>2134</v>
      </c>
      <c r="C12" s="17"/>
      <c r="D12" s="56"/>
      <c r="E12" s="273"/>
      <c r="F12" s="361"/>
      <c r="H12" s="271"/>
    </row>
    <row r="13" spans="1:246" s="21" customFormat="1">
      <c r="A13" s="156" t="s">
        <v>2028</v>
      </c>
      <c r="B13" s="115" t="s">
        <v>2101</v>
      </c>
      <c r="C13" s="12" t="s">
        <v>1624</v>
      </c>
      <c r="D13" s="18">
        <v>14</v>
      </c>
      <c r="E13" s="75"/>
      <c r="F13" s="231">
        <f>D13*E13</f>
        <v>0</v>
      </c>
      <c r="G13" s="137"/>
      <c r="H13" s="138"/>
      <c r="I13" s="138"/>
      <c r="J13" s="138"/>
      <c r="K13" s="138"/>
    </row>
    <row r="14" spans="1:246" s="21" customFormat="1">
      <c r="A14" s="156" t="s">
        <v>2030</v>
      </c>
      <c r="B14" s="115" t="s">
        <v>2135</v>
      </c>
      <c r="C14" s="12" t="s">
        <v>1624</v>
      </c>
      <c r="D14" s="18">
        <v>6</v>
      </c>
      <c r="E14" s="75"/>
      <c r="F14" s="231">
        <f>D14*E14</f>
        <v>0</v>
      </c>
      <c r="G14" s="137"/>
      <c r="H14" s="138"/>
      <c r="I14" s="138"/>
      <c r="J14" s="138"/>
      <c r="K14" s="138"/>
    </row>
    <row r="15" spans="1:246" ht="15" customHeight="1">
      <c r="A15" s="73"/>
      <c r="B15" s="57"/>
      <c r="E15" s="56"/>
      <c r="F15" s="231"/>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c r="CU15" s="56"/>
      <c r="CV15" s="56"/>
      <c r="CW15" s="56"/>
      <c r="CX15" s="56"/>
      <c r="CY15" s="56"/>
      <c r="CZ15" s="56"/>
      <c r="DA15" s="56"/>
      <c r="DB15" s="56"/>
      <c r="DC15" s="56"/>
      <c r="DD15" s="56"/>
      <c r="DE15" s="56"/>
      <c r="DF15" s="56"/>
      <c r="DG15" s="56"/>
      <c r="DH15" s="56"/>
      <c r="DI15" s="56"/>
      <c r="DJ15" s="56"/>
      <c r="DK15" s="56"/>
      <c r="DL15" s="56"/>
      <c r="DM15" s="56"/>
      <c r="DN15" s="56"/>
      <c r="DO15" s="56"/>
      <c r="DP15" s="56"/>
      <c r="DQ15" s="56"/>
      <c r="DR15" s="56"/>
      <c r="DS15" s="56"/>
      <c r="DT15" s="56"/>
      <c r="DU15" s="56"/>
      <c r="DV15" s="56"/>
      <c r="DW15" s="56"/>
      <c r="DX15" s="56"/>
      <c r="DY15" s="56"/>
      <c r="DZ15" s="56"/>
      <c r="EA15" s="56"/>
      <c r="EB15" s="56"/>
      <c r="EC15" s="56"/>
      <c r="ED15" s="56"/>
      <c r="EE15" s="56"/>
      <c r="EF15" s="56"/>
      <c r="EG15" s="56"/>
      <c r="EH15" s="56"/>
      <c r="EI15" s="56"/>
      <c r="EJ15" s="56"/>
      <c r="EK15" s="56"/>
      <c r="EL15" s="56"/>
      <c r="EM15" s="56"/>
      <c r="EN15" s="56"/>
      <c r="EO15" s="56"/>
      <c r="EP15" s="56"/>
      <c r="EQ15" s="56"/>
      <c r="ER15" s="56"/>
      <c r="ES15" s="56"/>
      <c r="ET15" s="56"/>
      <c r="EU15" s="56"/>
      <c r="EV15" s="56"/>
      <c r="EW15" s="56"/>
      <c r="EX15" s="56"/>
      <c r="EY15" s="56"/>
      <c r="EZ15" s="56"/>
      <c r="FA15" s="56"/>
      <c r="FB15" s="56"/>
      <c r="FC15" s="56"/>
      <c r="FD15" s="56"/>
      <c r="FE15" s="56"/>
      <c r="FF15" s="56"/>
      <c r="FG15" s="56"/>
      <c r="FH15" s="56"/>
      <c r="FI15" s="56"/>
      <c r="FJ15" s="56"/>
      <c r="FK15" s="56"/>
      <c r="FL15" s="56"/>
      <c r="FM15" s="56"/>
      <c r="FN15" s="56"/>
      <c r="FO15" s="56"/>
      <c r="FP15" s="56"/>
      <c r="FQ15" s="56"/>
      <c r="FR15" s="56"/>
      <c r="FS15" s="56"/>
      <c r="FT15" s="56"/>
      <c r="FU15" s="56"/>
      <c r="FV15" s="56"/>
      <c r="FW15" s="56"/>
      <c r="FX15" s="56"/>
      <c r="FY15" s="56"/>
      <c r="FZ15" s="56"/>
      <c r="GA15" s="56"/>
      <c r="GB15" s="56"/>
      <c r="GC15" s="56"/>
      <c r="GD15" s="56"/>
      <c r="GE15" s="56"/>
      <c r="GF15" s="56"/>
      <c r="GG15" s="56"/>
      <c r="GH15" s="56"/>
      <c r="GI15" s="56"/>
      <c r="GJ15" s="56"/>
      <c r="GK15" s="56"/>
      <c r="GL15" s="56"/>
      <c r="GM15" s="56"/>
      <c r="GN15" s="56"/>
      <c r="GO15" s="56"/>
      <c r="GP15" s="56"/>
      <c r="GQ15" s="56"/>
      <c r="GR15" s="56"/>
      <c r="GS15" s="56"/>
      <c r="GT15" s="56"/>
      <c r="GU15" s="56"/>
      <c r="GV15" s="56"/>
      <c r="GW15" s="56"/>
      <c r="GX15" s="56"/>
      <c r="GY15" s="56"/>
      <c r="GZ15" s="56"/>
      <c r="HA15" s="56"/>
      <c r="HB15" s="56"/>
      <c r="HC15" s="56"/>
      <c r="HD15" s="56"/>
      <c r="HE15" s="56"/>
      <c r="HF15" s="56"/>
      <c r="HG15" s="56"/>
      <c r="HH15" s="56"/>
      <c r="HI15" s="56"/>
      <c r="HJ15" s="56"/>
      <c r="HK15" s="56"/>
      <c r="HL15" s="56"/>
      <c r="HM15" s="56"/>
      <c r="HN15" s="56"/>
      <c r="HO15" s="56"/>
      <c r="HP15" s="56"/>
      <c r="HQ15" s="56"/>
      <c r="HR15" s="56"/>
      <c r="HS15" s="56"/>
      <c r="HT15" s="56"/>
      <c r="HU15" s="56"/>
      <c r="HV15" s="56"/>
      <c r="HW15" s="56"/>
      <c r="HX15" s="56"/>
      <c r="HY15" s="56"/>
      <c r="HZ15" s="56"/>
      <c r="IA15" s="56"/>
      <c r="IB15" s="56"/>
      <c r="IC15" s="56"/>
      <c r="ID15" s="56"/>
      <c r="IE15" s="56"/>
      <c r="IF15" s="56"/>
      <c r="IG15" s="56"/>
    </row>
    <row r="16" spans="1:246">
      <c r="A16" s="202"/>
      <c r="B16" s="683" t="s">
        <v>2136</v>
      </c>
      <c r="C16" s="683"/>
      <c r="D16" s="683"/>
      <c r="E16" s="683"/>
      <c r="F16" s="362">
        <f>SUM(F11:F15)</f>
        <v>0</v>
      </c>
      <c r="G16" s="56"/>
      <c r="H16" s="56"/>
      <c r="I16" s="56"/>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c r="CX16" s="56"/>
      <c r="CY16" s="56"/>
      <c r="CZ16" s="56"/>
      <c r="DA16" s="56"/>
      <c r="DB16" s="56"/>
      <c r="DC16" s="56"/>
      <c r="DD16" s="56"/>
      <c r="DE16" s="56"/>
      <c r="DF16" s="56"/>
      <c r="DG16" s="56"/>
      <c r="DH16" s="56"/>
      <c r="DI16" s="56"/>
      <c r="DJ16" s="56"/>
      <c r="DK16" s="56"/>
      <c r="DL16" s="56"/>
      <c r="DM16" s="56"/>
      <c r="DN16" s="56"/>
      <c r="DO16" s="56"/>
      <c r="DP16" s="56"/>
      <c r="DQ16" s="56"/>
      <c r="DR16" s="56"/>
      <c r="DS16" s="56"/>
      <c r="DT16" s="56"/>
      <c r="DU16" s="56"/>
      <c r="DV16" s="56"/>
      <c r="DW16" s="56"/>
      <c r="DX16" s="56"/>
      <c r="DY16" s="56"/>
      <c r="DZ16" s="56"/>
      <c r="EA16" s="56"/>
      <c r="EB16" s="56"/>
      <c r="EC16" s="56"/>
      <c r="ED16" s="56"/>
      <c r="EE16" s="56"/>
      <c r="EF16" s="56"/>
      <c r="EG16" s="56"/>
      <c r="EH16" s="56"/>
      <c r="EI16" s="56"/>
      <c r="EJ16" s="56"/>
      <c r="EK16" s="56"/>
      <c r="EL16" s="56"/>
      <c r="EM16" s="56"/>
      <c r="EN16" s="56"/>
      <c r="EO16" s="56"/>
      <c r="EP16" s="56"/>
      <c r="EQ16" s="56"/>
      <c r="ER16" s="56"/>
      <c r="ES16" s="56"/>
      <c r="ET16" s="56"/>
      <c r="EU16" s="56"/>
      <c r="EV16" s="56"/>
      <c r="EW16" s="56"/>
      <c r="EX16" s="56"/>
      <c r="EY16" s="56"/>
      <c r="EZ16" s="56"/>
      <c r="FA16" s="56"/>
      <c r="FB16" s="56"/>
      <c r="FC16" s="56"/>
      <c r="FD16" s="56"/>
      <c r="FE16" s="56"/>
      <c r="FF16" s="56"/>
      <c r="FG16" s="56"/>
      <c r="FH16" s="56"/>
      <c r="FI16" s="56"/>
      <c r="FJ16" s="56"/>
      <c r="FK16" s="56"/>
      <c r="FL16" s="56"/>
      <c r="FM16" s="56"/>
      <c r="FN16" s="56"/>
      <c r="FO16" s="56"/>
      <c r="FP16" s="56"/>
      <c r="FQ16" s="56"/>
      <c r="FR16" s="56"/>
      <c r="FS16" s="56"/>
      <c r="FT16" s="56"/>
      <c r="FU16" s="56"/>
      <c r="FV16" s="56"/>
      <c r="FW16" s="56"/>
      <c r="FX16" s="56"/>
      <c r="FY16" s="56"/>
      <c r="FZ16" s="56"/>
      <c r="GA16" s="56"/>
      <c r="GB16" s="56"/>
      <c r="GC16" s="56"/>
      <c r="GD16" s="56"/>
      <c r="GE16" s="56"/>
      <c r="GF16" s="56"/>
      <c r="GG16" s="56"/>
      <c r="GH16" s="56"/>
      <c r="GI16" s="56"/>
      <c r="GJ16" s="56"/>
      <c r="GK16" s="56"/>
      <c r="GL16" s="56"/>
      <c r="GM16" s="56"/>
      <c r="GN16" s="56"/>
      <c r="GO16" s="56"/>
      <c r="GP16" s="56"/>
      <c r="GQ16" s="56"/>
      <c r="GR16" s="56"/>
      <c r="GS16" s="56"/>
      <c r="GT16" s="56"/>
      <c r="GU16" s="56"/>
      <c r="GV16" s="56"/>
      <c r="GW16" s="56"/>
      <c r="GX16" s="56"/>
      <c r="GY16" s="56"/>
      <c r="GZ16" s="56"/>
      <c r="HA16" s="56"/>
      <c r="HB16" s="56"/>
      <c r="HC16" s="56"/>
      <c r="HD16" s="56"/>
      <c r="HE16" s="56"/>
      <c r="HF16" s="56"/>
      <c r="HG16" s="56"/>
      <c r="HH16" s="56"/>
      <c r="HI16" s="56"/>
      <c r="HJ16" s="56"/>
      <c r="HK16" s="56"/>
      <c r="HL16" s="56"/>
      <c r="HM16" s="56"/>
      <c r="HN16" s="56"/>
      <c r="HO16" s="56"/>
      <c r="HP16" s="56"/>
      <c r="HQ16" s="56"/>
      <c r="HR16" s="56"/>
      <c r="HS16" s="56"/>
      <c r="HT16" s="56"/>
      <c r="HU16" s="56"/>
      <c r="HV16" s="56"/>
      <c r="HW16" s="56"/>
      <c r="HX16" s="56"/>
      <c r="HY16" s="56"/>
      <c r="HZ16" s="56"/>
      <c r="IA16" s="56"/>
      <c r="IB16" s="56"/>
      <c r="IC16" s="56"/>
      <c r="ID16" s="56"/>
      <c r="IE16" s="56"/>
      <c r="IF16" s="56"/>
      <c r="IG16" s="56"/>
    </row>
    <row r="17" spans="2:6">
      <c r="B17" s="115"/>
      <c r="F17" s="343"/>
    </row>
    <row r="18" spans="2:6" ht="28.5" customHeight="1"/>
  </sheetData>
  <mergeCells count="2">
    <mergeCell ref="B16:E16"/>
    <mergeCell ref="B4:F7"/>
  </mergeCells>
  <conditionalFormatting sqref="F11">
    <cfRule type="cellIs" dxfId="28" priority="329" stopIfTrue="1" operator="greaterThan">
      <formula>0</formula>
    </cfRule>
  </conditionalFormatting>
  <conditionalFormatting sqref="F13:F14">
    <cfRule type="cellIs" dxfId="27" priority="1" stopIfTrue="1" operator="greaterThan">
      <formula>0</formula>
    </cfRule>
  </conditionalFormatting>
  <pageMargins left="0.70866141732283472" right="0.31496062992125984" top="0.74803149606299213" bottom="0.74803149606299213" header="0.31496062992125984" footer="0.31496062992125984"/>
  <pageSetup paperSize="9" firstPageNumber="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theme="6" tint="0.79998168889431442"/>
  </sheetPr>
  <dimension ref="A1:IL26"/>
  <sheetViews>
    <sheetView topLeftCell="A7" zoomScaleNormal="100" zoomScaleSheetLayoutView="130" workbookViewId="0">
      <selection activeCell="J33" sqref="J33"/>
    </sheetView>
  </sheetViews>
  <sheetFormatPr defaultColWidth="9.140625" defaultRowHeight="12.75"/>
  <cols>
    <col min="1" max="1" width="8.28515625" style="17" customWidth="1"/>
    <col min="2" max="2" width="42.7109375" style="20" customWidth="1"/>
    <col min="3" max="3" width="7.7109375" style="12" customWidth="1"/>
    <col min="4" max="4" width="9.140625" style="59"/>
    <col min="5" max="5" width="12" style="18" customWidth="1"/>
    <col min="6" max="6" width="13.5703125" style="339" customWidth="1"/>
    <col min="7" max="7" width="9.140625" style="19"/>
    <col min="8" max="8" width="9.140625" style="258"/>
    <col min="9" max="9" width="9.140625" style="259"/>
    <col min="10" max="10" width="9.140625" style="254"/>
    <col min="11" max="11" width="9.140625" style="19"/>
    <col min="12" max="12" width="9.140625" style="59"/>
    <col min="13" max="13" width="10" style="255" bestFit="1" customWidth="1"/>
    <col min="14" max="16384" width="9.140625" style="19"/>
  </cols>
  <sheetData>
    <row r="1" spans="1:246" s="15" customFormat="1">
      <c r="A1" s="91" t="s">
        <v>2008</v>
      </c>
      <c r="B1" s="93" t="s">
        <v>2009</v>
      </c>
      <c r="C1" s="130" t="s">
        <v>2010</v>
      </c>
      <c r="D1" s="184" t="s">
        <v>2011</v>
      </c>
      <c r="E1" s="94" t="s">
        <v>2012</v>
      </c>
      <c r="F1" s="364" t="s">
        <v>2013</v>
      </c>
      <c r="G1" s="14"/>
      <c r="H1" s="243"/>
      <c r="I1" s="244"/>
      <c r="J1" s="245"/>
      <c r="K1" s="14"/>
      <c r="L1" s="246"/>
      <c r="M1" s="247"/>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row>
    <row r="2" spans="1:246" s="15" customFormat="1">
      <c r="A2" s="16"/>
      <c r="B2" s="95"/>
      <c r="C2" s="131"/>
      <c r="D2" s="223"/>
      <c r="E2" s="98"/>
      <c r="F2" s="333"/>
      <c r="G2" s="14"/>
      <c r="H2" s="243"/>
      <c r="I2" s="244"/>
      <c r="J2" s="245"/>
      <c r="K2" s="14"/>
      <c r="L2" s="246"/>
      <c r="M2" s="247"/>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row>
    <row r="3" spans="1:246" s="15" customFormat="1">
      <c r="A3" s="99"/>
      <c r="B3" s="100" t="s">
        <v>1988</v>
      </c>
      <c r="C3" s="96"/>
      <c r="D3" s="97"/>
      <c r="E3" s="98"/>
      <c r="F3" s="333"/>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row>
    <row r="4" spans="1:246" s="15" customFormat="1">
      <c r="A4" s="99"/>
      <c r="B4" s="648" t="s">
        <v>1989</v>
      </c>
      <c r="C4" s="649"/>
      <c r="D4" s="649"/>
      <c r="E4" s="649"/>
      <c r="F4" s="649"/>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row>
    <row r="5" spans="1:246" s="15" customFormat="1">
      <c r="A5" s="99"/>
      <c r="B5" s="649"/>
      <c r="C5" s="649"/>
      <c r="D5" s="649"/>
      <c r="E5" s="649"/>
      <c r="F5" s="649"/>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row>
    <row r="6" spans="1:246" s="15" customFormat="1">
      <c r="A6" s="99"/>
      <c r="B6" s="649"/>
      <c r="C6" s="649"/>
      <c r="D6" s="649"/>
      <c r="E6" s="649"/>
      <c r="F6" s="649"/>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row>
    <row r="7" spans="1:246" s="15" customFormat="1" ht="300" customHeight="1">
      <c r="A7" s="99"/>
      <c r="B7" s="649"/>
      <c r="C7" s="649"/>
      <c r="D7" s="649"/>
      <c r="E7" s="649"/>
      <c r="F7" s="649"/>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row>
    <row r="8" spans="1:246" s="15" customFormat="1">
      <c r="A8" s="16"/>
      <c r="B8" s="95"/>
      <c r="C8" s="131"/>
      <c r="D8" s="223"/>
      <c r="E8" s="98"/>
      <c r="F8" s="333"/>
      <c r="G8" s="14"/>
      <c r="H8" s="243"/>
      <c r="I8" s="244"/>
      <c r="J8" s="245"/>
      <c r="K8" s="14"/>
      <c r="L8" s="246"/>
      <c r="M8" s="247"/>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row>
    <row r="9" spans="1:246" s="15" customFormat="1">
      <c r="A9" s="99" t="s">
        <v>1996</v>
      </c>
      <c r="B9" s="88" t="s">
        <v>648</v>
      </c>
      <c r="C9" s="131"/>
      <c r="D9" s="223"/>
      <c r="E9" s="98"/>
      <c r="F9" s="333"/>
      <c r="G9" s="14"/>
      <c r="H9" s="243"/>
      <c r="I9" s="244"/>
      <c r="J9" s="245"/>
      <c r="K9" s="14"/>
      <c r="L9" s="246"/>
      <c r="M9" s="247"/>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row>
    <row r="10" spans="1:246" s="15" customFormat="1" ht="15" customHeight="1">
      <c r="A10" s="248"/>
      <c r="B10" s="101"/>
      <c r="C10" s="136"/>
      <c r="D10" s="223"/>
      <c r="E10" s="102"/>
      <c r="F10" s="342"/>
      <c r="G10" s="14"/>
      <c r="H10" s="243"/>
      <c r="I10" s="244"/>
      <c r="J10" s="245"/>
      <c r="K10" s="14"/>
      <c r="L10" s="246"/>
      <c r="M10" s="247"/>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row>
    <row r="11" spans="1:246" s="21" customFormat="1" ht="198.75" customHeight="1">
      <c r="A11" s="17" t="s">
        <v>2137</v>
      </c>
      <c r="B11" s="57" t="s">
        <v>2138</v>
      </c>
      <c r="C11" s="12"/>
      <c r="D11" s="59"/>
      <c r="E11" s="87"/>
      <c r="F11" s="231"/>
      <c r="H11" s="178"/>
      <c r="I11" s="179"/>
      <c r="J11" s="249"/>
      <c r="L11" s="178"/>
      <c r="M11" s="250"/>
    </row>
    <row r="12" spans="1:246" ht="14.25" customHeight="1">
      <c r="A12" s="74" t="s">
        <v>2028</v>
      </c>
      <c r="B12" s="115" t="s">
        <v>2120</v>
      </c>
      <c r="C12" s="12" t="s">
        <v>1624</v>
      </c>
      <c r="D12" s="18">
        <v>29</v>
      </c>
      <c r="F12" s="231">
        <f t="shared" ref="F12" si="0">D12*E12</f>
        <v>0</v>
      </c>
      <c r="G12" s="142"/>
      <c r="H12" s="19"/>
      <c r="I12" s="357"/>
      <c r="J12" s="358"/>
      <c r="L12" s="19"/>
      <c r="M12" s="19"/>
    </row>
    <row r="13" spans="1:246" ht="25.5">
      <c r="A13" s="74" t="s">
        <v>2030</v>
      </c>
      <c r="B13" s="115" t="s">
        <v>2123</v>
      </c>
      <c r="C13" s="12" t="s">
        <v>1624</v>
      </c>
      <c r="D13" s="18">
        <v>10</v>
      </c>
      <c r="F13" s="231">
        <f t="shared" ref="F13" si="1">D13*E13</f>
        <v>0</v>
      </c>
      <c r="G13" s="142"/>
      <c r="H13" s="19"/>
      <c r="I13" s="357"/>
      <c r="J13" s="358"/>
      <c r="L13" s="19"/>
      <c r="M13" s="19"/>
    </row>
    <row r="14" spans="1:246" s="229" customFormat="1" ht="12.75" customHeight="1">
      <c r="A14" s="205"/>
      <c r="B14" s="203"/>
      <c r="C14" s="169"/>
      <c r="D14" s="170"/>
      <c r="E14" s="274"/>
      <c r="F14" s="634"/>
      <c r="H14" s="230"/>
      <c r="M14" s="251"/>
    </row>
    <row r="15" spans="1:246" s="21" customFormat="1" ht="68.25" customHeight="1">
      <c r="A15" s="17" t="s">
        <v>2139</v>
      </c>
      <c r="B15" s="157" t="s">
        <v>2140</v>
      </c>
      <c r="C15" s="154" t="s">
        <v>2141</v>
      </c>
      <c r="D15" s="59">
        <v>30</v>
      </c>
      <c r="E15" s="275"/>
      <c r="F15" s="377">
        <f>D15*E15</f>
        <v>0</v>
      </c>
      <c r="H15" s="178"/>
      <c r="I15" s="179"/>
      <c r="J15" s="249"/>
      <c r="L15" s="178"/>
      <c r="M15" s="250"/>
    </row>
    <row r="16" spans="1:246" s="21" customFormat="1">
      <c r="A16" s="17"/>
      <c r="B16" s="115"/>
      <c r="C16" s="12"/>
      <c r="D16" s="59"/>
      <c r="E16" s="75"/>
      <c r="F16" s="381"/>
      <c r="H16" s="178"/>
      <c r="I16" s="179"/>
      <c r="J16" s="249"/>
      <c r="L16" s="178"/>
      <c r="M16" s="250"/>
    </row>
    <row r="17" spans="1:16" s="21" customFormat="1" ht="63.75">
      <c r="A17" s="17" t="s">
        <v>2142</v>
      </c>
      <c r="B17" s="157" t="s">
        <v>2143</v>
      </c>
      <c r="C17" s="154" t="s">
        <v>2025</v>
      </c>
      <c r="D17" s="59">
        <v>15</v>
      </c>
      <c r="E17" s="275"/>
      <c r="F17" s="377">
        <f>D17*E17</f>
        <v>0</v>
      </c>
      <c r="H17" s="178"/>
      <c r="I17" s="179"/>
      <c r="J17" s="249"/>
      <c r="L17" s="178"/>
      <c r="M17" s="250"/>
    </row>
    <row r="18" spans="1:16" s="21" customFormat="1" ht="14.25" customHeight="1">
      <c r="A18" s="252"/>
      <c r="B18" s="157"/>
      <c r="C18" s="154"/>
      <c r="D18" s="59"/>
      <c r="E18" s="275"/>
      <c r="F18" s="373"/>
      <c r="H18" s="178"/>
      <c r="I18" s="179"/>
      <c r="J18" s="249"/>
      <c r="L18" s="178"/>
      <c r="M18" s="250"/>
    </row>
    <row r="19" spans="1:16" s="21" customFormat="1" ht="68.25" customHeight="1">
      <c r="A19" s="17" t="s">
        <v>2144</v>
      </c>
      <c r="B19" s="157" t="s">
        <v>2145</v>
      </c>
      <c r="C19" s="154"/>
      <c r="D19" s="59"/>
      <c r="E19" s="275"/>
      <c r="F19" s="373"/>
      <c r="H19" s="178"/>
      <c r="I19" s="179"/>
      <c r="J19" s="249"/>
      <c r="L19" s="178"/>
      <c r="M19" s="250"/>
    </row>
    <row r="20" spans="1:16" s="21" customFormat="1" ht="15" customHeight="1">
      <c r="A20" s="253" t="s">
        <v>2028</v>
      </c>
      <c r="B20" s="157" t="s">
        <v>2146</v>
      </c>
      <c r="C20" s="154" t="s">
        <v>2147</v>
      </c>
      <c r="D20" s="59">
        <v>5</v>
      </c>
      <c r="E20" s="75"/>
      <c r="F20" s="377">
        <f t="shared" ref="F20:F22" si="2">D20*E20</f>
        <v>0</v>
      </c>
      <c r="H20" s="178"/>
      <c r="I20" s="179"/>
      <c r="J20" s="249"/>
      <c r="L20" s="178"/>
      <c r="M20" s="250"/>
    </row>
    <row r="21" spans="1:16" s="21" customFormat="1" ht="15" customHeight="1">
      <c r="A21" s="253" t="s">
        <v>2030</v>
      </c>
      <c r="B21" s="157" t="s">
        <v>2148</v>
      </c>
      <c r="C21" s="154" t="s">
        <v>2147</v>
      </c>
      <c r="D21" s="59">
        <v>5</v>
      </c>
      <c r="E21" s="75"/>
      <c r="F21" s="377">
        <f t="shared" si="2"/>
        <v>0</v>
      </c>
      <c r="H21" s="178"/>
      <c r="I21" s="179"/>
      <c r="J21" s="249"/>
      <c r="L21" s="178"/>
      <c r="M21" s="250"/>
    </row>
    <row r="22" spans="1:16" s="21" customFormat="1" ht="14.25" customHeight="1">
      <c r="A22" s="253" t="s">
        <v>2050</v>
      </c>
      <c r="B22" s="157" t="s">
        <v>2149</v>
      </c>
      <c r="C22" s="154" t="s">
        <v>2147</v>
      </c>
      <c r="D22" s="59">
        <v>5</v>
      </c>
      <c r="E22" s="75"/>
      <c r="F22" s="377">
        <f t="shared" si="2"/>
        <v>0</v>
      </c>
      <c r="H22" s="178"/>
      <c r="I22" s="179"/>
      <c r="J22" s="249"/>
      <c r="L22" s="178"/>
      <c r="M22" s="250"/>
    </row>
    <row r="23" spans="1:16" ht="15" customHeight="1">
      <c r="A23" s="160"/>
      <c r="B23" s="256"/>
      <c r="C23" s="217"/>
      <c r="D23" s="211"/>
      <c r="E23" s="211"/>
      <c r="F23" s="635"/>
      <c r="G23" s="234"/>
      <c r="H23" s="257"/>
      <c r="I23" s="257"/>
      <c r="J23" s="234"/>
      <c r="K23" s="234"/>
      <c r="L23" s="234"/>
      <c r="M23" s="234"/>
      <c r="N23" s="234"/>
      <c r="O23" s="234"/>
      <c r="P23" s="234"/>
    </row>
    <row r="24" spans="1:16" ht="6" customHeight="1">
      <c r="B24" s="57"/>
      <c r="E24" s="59"/>
      <c r="F24" s="231"/>
    </row>
    <row r="25" spans="1:16" s="56" customFormat="1">
      <c r="A25" s="260"/>
      <c r="B25" s="224" t="s">
        <v>2150</v>
      </c>
      <c r="C25" s="261"/>
      <c r="D25" s="262"/>
      <c r="E25" s="226"/>
      <c r="F25" s="636">
        <f>SUM(F11:F23)</f>
        <v>0</v>
      </c>
      <c r="H25" s="263"/>
      <c r="I25" s="264"/>
      <c r="J25" s="265"/>
      <c r="L25" s="142"/>
      <c r="M25" s="266"/>
    </row>
    <row r="26" spans="1:16">
      <c r="B26" s="115"/>
      <c r="F26" s="343"/>
    </row>
  </sheetData>
  <mergeCells count="1">
    <mergeCell ref="B4:F7"/>
  </mergeCells>
  <conditionalFormatting sqref="F11:F14">
    <cfRule type="cellIs" dxfId="26" priority="1" stopIfTrue="1" operator="greaterThan">
      <formula>0</formula>
    </cfRule>
  </conditionalFormatting>
  <conditionalFormatting sqref="F16 F18:F19">
    <cfRule type="cellIs" dxfId="25" priority="8" stopIfTrue="1" operator="greaterThan">
      <formula>0</formula>
    </cfRule>
  </conditionalFormatting>
  <conditionalFormatting sqref="F24">
    <cfRule type="cellIs" dxfId="24" priority="256" stopIfTrue="1" operator="greaterThan">
      <formula>0</formula>
    </cfRule>
  </conditionalFormatting>
  <pageMargins left="0.70866141732283472" right="0.31496062992125984" top="0.74803149606299213" bottom="0.74803149606299213" header="0.31496062992125984" footer="0.31496062992125984"/>
  <pageSetup paperSize="9" firstPageNumber="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theme="6" tint="0.79998168889431442"/>
  </sheetPr>
  <dimension ref="A1:IL27"/>
  <sheetViews>
    <sheetView topLeftCell="A13" zoomScaleNormal="100" zoomScaleSheetLayoutView="118" workbookViewId="0">
      <selection activeCell="J35" sqref="J35"/>
    </sheetView>
  </sheetViews>
  <sheetFormatPr defaultColWidth="9.140625" defaultRowHeight="12.75"/>
  <cols>
    <col min="1" max="1" width="8.28515625" style="17" customWidth="1"/>
    <col min="2" max="2" width="42.7109375" style="20" customWidth="1"/>
    <col min="3" max="3" width="7.7109375" style="12" customWidth="1"/>
    <col min="4" max="4" width="9" style="18" customWidth="1"/>
    <col min="5" max="5" width="12" style="18" customWidth="1"/>
    <col min="6" max="6" width="13.5703125" style="339" customWidth="1"/>
    <col min="7" max="16384" width="9.140625" style="19"/>
  </cols>
  <sheetData>
    <row r="1" spans="1:246" s="15" customFormat="1">
      <c r="A1" s="150" t="s">
        <v>2008</v>
      </c>
      <c r="B1" s="93" t="s">
        <v>2009</v>
      </c>
      <c r="C1" s="130" t="s">
        <v>2010</v>
      </c>
      <c r="D1" s="227" t="s">
        <v>2011</v>
      </c>
      <c r="E1" s="151" t="s">
        <v>2012</v>
      </c>
      <c r="F1" s="364" t="s">
        <v>2013</v>
      </c>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row>
    <row r="2" spans="1:246" s="15" customFormat="1">
      <c r="A2" s="16"/>
      <c r="B2" s="95"/>
      <c r="C2" s="131"/>
      <c r="D2" s="97"/>
      <c r="E2" s="98"/>
      <c r="F2" s="333"/>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row>
    <row r="3" spans="1:246" s="15" customFormat="1">
      <c r="A3" s="99"/>
      <c r="B3" s="100" t="s">
        <v>1988</v>
      </c>
      <c r="C3" s="96"/>
      <c r="D3" s="97"/>
      <c r="E3" s="98"/>
      <c r="F3" s="333"/>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row>
    <row r="4" spans="1:246" s="15" customFormat="1">
      <c r="A4" s="99"/>
      <c r="B4" s="648" t="s">
        <v>1989</v>
      </c>
      <c r="C4" s="649"/>
      <c r="D4" s="649"/>
      <c r="E4" s="649"/>
      <c r="F4" s="649"/>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row>
    <row r="5" spans="1:246" s="15" customFormat="1">
      <c r="A5" s="99"/>
      <c r="B5" s="649"/>
      <c r="C5" s="649"/>
      <c r="D5" s="649"/>
      <c r="E5" s="649"/>
      <c r="F5" s="649"/>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row>
    <row r="6" spans="1:246" s="15" customFormat="1">
      <c r="A6" s="99"/>
      <c r="B6" s="649"/>
      <c r="C6" s="649"/>
      <c r="D6" s="649"/>
      <c r="E6" s="649"/>
      <c r="F6" s="649"/>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row>
    <row r="7" spans="1:246" s="15" customFormat="1" ht="300" customHeight="1">
      <c r="A7" s="99"/>
      <c r="B7" s="649"/>
      <c r="C7" s="649"/>
      <c r="D7" s="649"/>
      <c r="E7" s="649"/>
      <c r="F7" s="649"/>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row>
    <row r="8" spans="1:246" s="15" customFormat="1">
      <c r="A8" s="16"/>
      <c r="B8" s="95"/>
      <c r="C8" s="131"/>
      <c r="D8" s="97"/>
      <c r="E8" s="98"/>
      <c r="F8" s="333"/>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row>
    <row r="9" spans="1:246" s="15" customFormat="1">
      <c r="A9" s="99" t="s">
        <v>1998</v>
      </c>
      <c r="B9" s="88" t="s">
        <v>830</v>
      </c>
      <c r="C9" s="131"/>
      <c r="D9" s="97"/>
      <c r="E9" s="98"/>
      <c r="F9" s="333"/>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row>
    <row r="10" spans="1:246" s="15" customFormat="1">
      <c r="A10" s="16"/>
      <c r="B10" s="136"/>
      <c r="C10" s="136"/>
      <c r="D10" s="35"/>
      <c r="E10" s="228"/>
      <c r="F10" s="342"/>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row>
    <row r="11" spans="1:246" s="138" customFormat="1" ht="105.75" customHeight="1">
      <c r="A11" s="73" t="s">
        <v>2151</v>
      </c>
      <c r="B11" s="57" t="s">
        <v>2152</v>
      </c>
      <c r="C11" s="12"/>
      <c r="D11" s="18"/>
      <c r="E11" s="75"/>
      <c r="F11" s="231"/>
    </row>
    <row r="12" spans="1:246" s="21" customFormat="1">
      <c r="A12" s="156" t="s">
        <v>2028</v>
      </c>
      <c r="B12" s="115" t="s">
        <v>2101</v>
      </c>
      <c r="C12" s="12" t="s">
        <v>1624</v>
      </c>
      <c r="D12" s="18">
        <v>14</v>
      </c>
      <c r="E12" s="75"/>
      <c r="F12" s="231">
        <f>D12*E12</f>
        <v>0</v>
      </c>
      <c r="G12" s="137"/>
      <c r="H12" s="138"/>
      <c r="I12" s="138"/>
      <c r="J12" s="138"/>
      <c r="K12" s="138"/>
    </row>
    <row r="13" spans="1:246" s="21" customFormat="1">
      <c r="A13" s="156" t="s">
        <v>2030</v>
      </c>
      <c r="B13" s="115" t="s">
        <v>2135</v>
      </c>
      <c r="C13" s="12" t="s">
        <v>1624</v>
      </c>
      <c r="D13" s="18">
        <v>6</v>
      </c>
      <c r="E13" s="75"/>
      <c r="F13" s="231">
        <f>D13*E13</f>
        <v>0</v>
      </c>
      <c r="G13" s="137"/>
      <c r="H13" s="138"/>
      <c r="I13" s="138"/>
      <c r="J13" s="138"/>
      <c r="K13" s="138"/>
    </row>
    <row r="15" spans="1:246" s="21" customFormat="1" ht="80.25" customHeight="1">
      <c r="A15" s="73" t="s">
        <v>2153</v>
      </c>
      <c r="B15" s="57" t="s">
        <v>2154</v>
      </c>
      <c r="C15" s="12"/>
      <c r="D15" s="76"/>
      <c r="E15" s="276"/>
      <c r="F15" s="231"/>
      <c r="G15" s="206"/>
      <c r="H15" s="222"/>
      <c r="I15" s="232"/>
      <c r="J15" s="233"/>
      <c r="K15" s="233"/>
      <c r="L15" s="233"/>
      <c r="M15" s="233"/>
      <c r="N15" s="233"/>
    </row>
    <row r="16" spans="1:246" s="21" customFormat="1">
      <c r="A16" s="156" t="s">
        <v>2028</v>
      </c>
      <c r="B16" s="115" t="s">
        <v>2101</v>
      </c>
      <c r="C16" s="12" t="s">
        <v>1624</v>
      </c>
      <c r="D16" s="18">
        <v>14</v>
      </c>
      <c r="E16" s="75"/>
      <c r="F16" s="231">
        <f>D16*E16</f>
        <v>0</v>
      </c>
      <c r="G16" s="137"/>
      <c r="H16" s="138"/>
      <c r="I16" s="138"/>
      <c r="J16" s="138"/>
      <c r="K16" s="138"/>
    </row>
    <row r="17" spans="1:241" s="21" customFormat="1">
      <c r="A17" s="156" t="s">
        <v>2030</v>
      </c>
      <c r="B17" s="115" t="s">
        <v>2155</v>
      </c>
      <c r="C17" s="12" t="s">
        <v>1624</v>
      </c>
      <c r="D17" s="18">
        <v>6</v>
      </c>
      <c r="E17" s="75"/>
      <c r="F17" s="231">
        <f>D17*E17</f>
        <v>0</v>
      </c>
      <c r="G17" s="137"/>
      <c r="H17" s="138"/>
      <c r="I17" s="138"/>
      <c r="J17" s="138"/>
      <c r="K17" s="138"/>
    </row>
    <row r="18" spans="1:241" s="21" customFormat="1">
      <c r="A18" s="73"/>
      <c r="B18" s="57"/>
      <c r="C18" s="12"/>
      <c r="D18" s="18"/>
      <c r="E18" s="87"/>
      <c r="F18" s="231"/>
      <c r="G18" s="138"/>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c r="AO18" s="138"/>
      <c r="AP18" s="138"/>
      <c r="AQ18" s="138"/>
      <c r="AR18" s="138"/>
      <c r="AS18" s="138"/>
      <c r="AT18" s="138"/>
      <c r="AU18" s="138"/>
      <c r="AV18" s="138"/>
      <c r="AW18" s="138"/>
      <c r="AX18" s="138"/>
      <c r="AY18" s="138"/>
      <c r="AZ18" s="138"/>
      <c r="BA18" s="138"/>
      <c r="BB18" s="138"/>
      <c r="BC18" s="138"/>
      <c r="BD18" s="138"/>
      <c r="BE18" s="138"/>
      <c r="BF18" s="138"/>
      <c r="BG18" s="138"/>
      <c r="BH18" s="138"/>
      <c r="BI18" s="138"/>
      <c r="BJ18" s="138"/>
      <c r="BK18" s="138"/>
      <c r="BL18" s="138"/>
      <c r="BM18" s="138"/>
      <c r="BN18" s="138"/>
      <c r="BO18" s="138"/>
      <c r="BP18" s="138"/>
      <c r="BQ18" s="138"/>
      <c r="BR18" s="138"/>
      <c r="BS18" s="138"/>
      <c r="BT18" s="138"/>
      <c r="BU18" s="138"/>
      <c r="BV18" s="138"/>
      <c r="BW18" s="138"/>
      <c r="BX18" s="138"/>
      <c r="BY18" s="138"/>
      <c r="BZ18" s="138"/>
      <c r="CA18" s="138"/>
      <c r="CB18" s="138"/>
      <c r="CC18" s="138"/>
      <c r="CD18" s="138"/>
      <c r="CE18" s="138"/>
      <c r="CF18" s="138"/>
      <c r="CG18" s="138"/>
      <c r="CH18" s="138"/>
      <c r="CI18" s="138"/>
      <c r="CJ18" s="138"/>
      <c r="CK18" s="138"/>
      <c r="CL18" s="138"/>
      <c r="CM18" s="138"/>
      <c r="CN18" s="138"/>
      <c r="CO18" s="138"/>
      <c r="CP18" s="138"/>
      <c r="CQ18" s="138"/>
      <c r="CR18" s="138"/>
      <c r="CS18" s="138"/>
      <c r="CT18" s="138"/>
      <c r="CU18" s="138"/>
      <c r="CV18" s="138"/>
      <c r="CW18" s="138"/>
      <c r="CX18" s="138"/>
      <c r="CY18" s="138"/>
      <c r="CZ18" s="138"/>
      <c r="DA18" s="138"/>
      <c r="DB18" s="138"/>
      <c r="DC18" s="138"/>
      <c r="DD18" s="138"/>
      <c r="DE18" s="138"/>
      <c r="DF18" s="138"/>
      <c r="DG18" s="138"/>
      <c r="DH18" s="138"/>
      <c r="DI18" s="138"/>
      <c r="DJ18" s="138"/>
      <c r="DK18" s="138"/>
      <c r="DL18" s="138"/>
      <c r="DM18" s="138"/>
      <c r="DN18" s="138"/>
      <c r="DO18" s="138"/>
      <c r="DP18" s="138"/>
      <c r="DQ18" s="138"/>
      <c r="DR18" s="138"/>
      <c r="DS18" s="138"/>
      <c r="DT18" s="138"/>
      <c r="DU18" s="138"/>
      <c r="DV18" s="138"/>
      <c r="DW18" s="138"/>
      <c r="DX18" s="138"/>
      <c r="DY18" s="138"/>
      <c r="DZ18" s="138"/>
      <c r="EA18" s="138"/>
      <c r="EB18" s="138"/>
      <c r="EC18" s="138"/>
      <c r="ED18" s="138"/>
      <c r="EE18" s="138"/>
      <c r="EF18" s="138"/>
      <c r="EG18" s="138"/>
      <c r="EH18" s="138"/>
      <c r="EI18" s="138"/>
      <c r="EJ18" s="138"/>
      <c r="EK18" s="138"/>
      <c r="EL18" s="138"/>
      <c r="EM18" s="138"/>
      <c r="EN18" s="138"/>
      <c r="EO18" s="138"/>
      <c r="EP18" s="138"/>
      <c r="EQ18" s="138"/>
      <c r="ER18" s="138"/>
      <c r="ES18" s="138"/>
      <c r="ET18" s="138"/>
      <c r="EU18" s="138"/>
      <c r="EV18" s="138"/>
      <c r="EW18" s="138"/>
      <c r="EX18" s="138"/>
      <c r="EY18" s="138"/>
      <c r="EZ18" s="138"/>
      <c r="FA18" s="138"/>
      <c r="FB18" s="138"/>
      <c r="FC18" s="138"/>
      <c r="FD18" s="138"/>
      <c r="FE18" s="138"/>
      <c r="FF18" s="138"/>
      <c r="FG18" s="138"/>
      <c r="FH18" s="138"/>
      <c r="FI18" s="138"/>
      <c r="FJ18" s="138"/>
      <c r="FK18" s="138"/>
      <c r="FL18" s="138"/>
      <c r="FM18" s="138"/>
      <c r="FN18" s="138"/>
      <c r="FO18" s="138"/>
      <c r="FP18" s="138"/>
      <c r="FQ18" s="138"/>
      <c r="FR18" s="138"/>
      <c r="FS18" s="138"/>
      <c r="FT18" s="138"/>
      <c r="FU18" s="138"/>
      <c r="FV18" s="138"/>
      <c r="FW18" s="138"/>
      <c r="FX18" s="138"/>
      <c r="FY18" s="138"/>
      <c r="FZ18" s="138"/>
      <c r="GA18" s="138"/>
      <c r="GB18" s="138"/>
      <c r="GC18" s="138"/>
      <c r="GD18" s="138"/>
      <c r="GE18" s="138"/>
      <c r="GF18" s="138"/>
      <c r="GG18" s="138"/>
      <c r="GH18" s="138"/>
      <c r="GI18" s="138"/>
      <c r="GJ18" s="138"/>
      <c r="GK18" s="138"/>
      <c r="GL18" s="138"/>
      <c r="GM18" s="138"/>
      <c r="GN18" s="138"/>
      <c r="GO18" s="138"/>
      <c r="GP18" s="138"/>
      <c r="GQ18" s="138"/>
      <c r="GR18" s="138"/>
      <c r="GS18" s="138"/>
      <c r="GT18" s="138"/>
      <c r="GU18" s="138"/>
      <c r="GV18" s="138"/>
      <c r="GW18" s="138"/>
      <c r="GX18" s="138"/>
      <c r="GY18" s="138"/>
      <c r="GZ18" s="138"/>
      <c r="HA18" s="138"/>
      <c r="HB18" s="138"/>
      <c r="HC18" s="138"/>
      <c r="HD18" s="138"/>
      <c r="HE18" s="138"/>
      <c r="HF18" s="138"/>
      <c r="HG18" s="138"/>
      <c r="HH18" s="138"/>
      <c r="HI18" s="138"/>
      <c r="HJ18" s="138"/>
      <c r="HK18" s="138"/>
      <c r="HL18" s="138"/>
      <c r="HM18" s="138"/>
      <c r="HN18" s="138"/>
      <c r="HO18" s="138"/>
      <c r="HP18" s="138"/>
      <c r="HQ18" s="138"/>
      <c r="HR18" s="138"/>
      <c r="HS18" s="138"/>
      <c r="HT18" s="138"/>
      <c r="HU18" s="138"/>
      <c r="HV18" s="138"/>
      <c r="HW18" s="138"/>
      <c r="HX18" s="138"/>
      <c r="HY18" s="138"/>
      <c r="HZ18" s="138"/>
      <c r="IA18" s="138"/>
      <c r="IB18" s="138"/>
      <c r="IC18" s="138"/>
      <c r="ID18" s="138"/>
      <c r="IE18" s="138"/>
      <c r="IF18" s="138"/>
      <c r="IG18" s="138"/>
    </row>
    <row r="19" spans="1:241" s="138" customFormat="1" ht="132" customHeight="1">
      <c r="A19" s="73" t="s">
        <v>2156</v>
      </c>
      <c r="B19" s="57" t="s">
        <v>2157</v>
      </c>
      <c r="C19" s="12"/>
      <c r="D19" s="18"/>
      <c r="E19" s="75"/>
      <c r="F19" s="231"/>
    </row>
    <row r="20" spans="1:241" s="21" customFormat="1">
      <c r="A20" s="156" t="s">
        <v>2028</v>
      </c>
      <c r="B20" s="115" t="s">
        <v>2101</v>
      </c>
      <c r="C20" s="12" t="s">
        <v>1624</v>
      </c>
      <c r="D20" s="18">
        <v>14</v>
      </c>
      <c r="E20" s="75"/>
      <c r="F20" s="231">
        <f>D20*E20</f>
        <v>0</v>
      </c>
      <c r="G20" s="137"/>
      <c r="H20" s="138"/>
      <c r="I20" s="138"/>
      <c r="J20" s="138"/>
      <c r="K20" s="138"/>
    </row>
    <row r="21" spans="1:241" s="21" customFormat="1">
      <c r="A21" s="156" t="s">
        <v>2030</v>
      </c>
      <c r="B21" s="115" t="s">
        <v>2135</v>
      </c>
      <c r="C21" s="12" t="s">
        <v>1624</v>
      </c>
      <c r="D21" s="18">
        <v>6</v>
      </c>
      <c r="E21" s="75"/>
      <c r="F21" s="231">
        <f>D21*E21</f>
        <v>0</v>
      </c>
      <c r="G21" s="137"/>
      <c r="H21" s="138"/>
      <c r="I21" s="138"/>
      <c r="J21" s="138"/>
      <c r="K21" s="138"/>
    </row>
    <row r="22" spans="1:241" s="138" customFormat="1" ht="7.5" customHeight="1">
      <c r="A22" s="235"/>
      <c r="B22" s="236"/>
      <c r="C22" s="237"/>
      <c r="D22" s="238"/>
      <c r="E22" s="238"/>
      <c r="F22" s="365"/>
    </row>
    <row r="23" spans="1:241" s="56" customFormat="1" ht="6.95" customHeight="1">
      <c r="A23" s="239"/>
      <c r="B23" s="240"/>
      <c r="C23" s="241"/>
      <c r="D23" s="242"/>
      <c r="E23" s="242"/>
      <c r="F23" s="366"/>
    </row>
    <row r="24" spans="1:241" s="56" customFormat="1">
      <c r="A24" s="202"/>
      <c r="B24" s="684" t="s">
        <v>2158</v>
      </c>
      <c r="C24" s="684"/>
      <c r="D24" s="684"/>
      <c r="E24" s="684"/>
      <c r="F24" s="362">
        <f>SUM(F11:F23)</f>
        <v>0</v>
      </c>
    </row>
    <row r="25" spans="1:241">
      <c r="B25" s="115"/>
      <c r="F25" s="343"/>
      <c r="G25" s="59"/>
    </row>
    <row r="26" spans="1:241">
      <c r="G26" s="59"/>
    </row>
    <row r="27" spans="1:241" ht="28.5" customHeight="1">
      <c r="G27" s="59"/>
    </row>
  </sheetData>
  <mergeCells count="2">
    <mergeCell ref="B24:E24"/>
    <mergeCell ref="B4:F7"/>
  </mergeCells>
  <conditionalFormatting sqref="F16">
    <cfRule type="cellIs" dxfId="23" priority="2" stopIfTrue="1" operator="greaterThan">
      <formula>0</formula>
    </cfRule>
  </conditionalFormatting>
  <conditionalFormatting sqref="F17:F19 F11:F13">
    <cfRule type="cellIs" dxfId="22" priority="48" stopIfTrue="1" operator="greaterThan">
      <formula>0</formula>
    </cfRule>
  </conditionalFormatting>
  <conditionalFormatting sqref="F19">
    <cfRule type="cellIs" dxfId="21" priority="47" stopIfTrue="1" operator="greaterThan">
      <formula>0</formula>
    </cfRule>
  </conditionalFormatting>
  <conditionalFormatting sqref="F20:F21">
    <cfRule type="cellIs" dxfId="20" priority="1" stopIfTrue="1" operator="greaterThan">
      <formula>0</formula>
    </cfRule>
  </conditionalFormatting>
  <conditionalFormatting sqref="F22:F23">
    <cfRule type="cellIs" dxfId="19" priority="8" stopIfTrue="1" operator="greaterThan">
      <formula>0</formula>
    </cfRule>
  </conditionalFormatting>
  <pageMargins left="0.70866141732283472" right="0.31496062992125984" top="0.74803149606299213" bottom="0.74803149606299213" header="0.31496062992125984" footer="0.31496062992125984"/>
  <pageSetup paperSize="9" firstPageNumber="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theme="6" tint="0.79998168889431442"/>
  </sheetPr>
  <dimension ref="A1:IL30"/>
  <sheetViews>
    <sheetView topLeftCell="A17" zoomScaleNormal="100" zoomScaleSheetLayoutView="118" workbookViewId="0">
      <selection activeCell="J38" sqref="J38"/>
    </sheetView>
  </sheetViews>
  <sheetFormatPr defaultColWidth="9.140625" defaultRowHeight="12.75"/>
  <cols>
    <col min="1" max="1" width="8.28515625" style="17" customWidth="1"/>
    <col min="2" max="2" width="42.7109375" style="20" customWidth="1"/>
    <col min="3" max="3" width="7.7109375" style="12" customWidth="1"/>
    <col min="4" max="4" width="9" style="18" customWidth="1"/>
    <col min="5" max="5" width="12" style="18" customWidth="1"/>
    <col min="6" max="6" width="13.5703125" style="339" customWidth="1"/>
    <col min="7" max="11" width="9.140625" style="220"/>
    <col min="12" max="16384" width="9.140625" style="19"/>
  </cols>
  <sheetData>
    <row r="1" spans="1:246" s="15" customFormat="1">
      <c r="A1" s="91" t="s">
        <v>2008</v>
      </c>
      <c r="B1" s="93" t="s">
        <v>2009</v>
      </c>
      <c r="C1" s="130" t="s">
        <v>2010</v>
      </c>
      <c r="D1" s="93" t="s">
        <v>2011</v>
      </c>
      <c r="E1" s="94" t="s">
        <v>2012</v>
      </c>
      <c r="F1" s="332" t="s">
        <v>2013</v>
      </c>
      <c r="G1" s="218"/>
      <c r="H1" s="218"/>
      <c r="I1" s="218"/>
      <c r="J1" s="218"/>
      <c r="K1" s="218"/>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row>
    <row r="2" spans="1:246" s="15" customFormat="1">
      <c r="A2" s="16"/>
      <c r="B2" s="95"/>
      <c r="C2" s="131"/>
      <c r="D2" s="97"/>
      <c r="E2" s="98"/>
      <c r="F2" s="333"/>
      <c r="G2" s="218"/>
      <c r="H2" s="218"/>
      <c r="I2" s="218"/>
      <c r="J2" s="218"/>
      <c r="K2" s="218"/>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row>
    <row r="3" spans="1:246" s="15" customFormat="1">
      <c r="A3" s="99"/>
      <c r="B3" s="100" t="s">
        <v>1988</v>
      </c>
      <c r="C3" s="96"/>
      <c r="D3" s="97"/>
      <c r="E3" s="98"/>
      <c r="F3" s="333"/>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row>
    <row r="4" spans="1:246" s="15" customFormat="1">
      <c r="A4" s="99"/>
      <c r="B4" s="648" t="s">
        <v>1989</v>
      </c>
      <c r="C4" s="649"/>
      <c r="D4" s="649"/>
      <c r="E4" s="649"/>
      <c r="F4" s="649"/>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row>
    <row r="5" spans="1:246" s="15" customFormat="1">
      <c r="A5" s="99"/>
      <c r="B5" s="649"/>
      <c r="C5" s="649"/>
      <c r="D5" s="649"/>
      <c r="E5" s="649"/>
      <c r="F5" s="649"/>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row>
    <row r="6" spans="1:246" s="15" customFormat="1">
      <c r="A6" s="99"/>
      <c r="B6" s="649"/>
      <c r="C6" s="649"/>
      <c r="D6" s="649"/>
      <c r="E6" s="649"/>
      <c r="F6" s="649"/>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row>
    <row r="7" spans="1:246" s="15" customFormat="1" ht="300" customHeight="1">
      <c r="A7" s="99"/>
      <c r="B7" s="649"/>
      <c r="C7" s="649"/>
      <c r="D7" s="649"/>
      <c r="E7" s="649"/>
      <c r="F7" s="649"/>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row>
    <row r="8" spans="1:246" s="15" customFormat="1">
      <c r="A8" s="16"/>
      <c r="B8" s="95"/>
      <c r="C8" s="131"/>
      <c r="D8" s="97"/>
      <c r="E8" s="98"/>
      <c r="F8" s="333"/>
      <c r="G8" s="218"/>
      <c r="H8" s="218"/>
      <c r="I8" s="218"/>
      <c r="J8" s="218"/>
      <c r="K8" s="218"/>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row>
    <row r="9" spans="1:246" s="56" customFormat="1">
      <c r="A9" s="99" t="s">
        <v>1999</v>
      </c>
      <c r="B9" s="88" t="s">
        <v>1469</v>
      </c>
      <c r="C9" s="131"/>
      <c r="D9" s="97"/>
      <c r="E9" s="98"/>
      <c r="F9" s="333"/>
      <c r="G9" s="188"/>
      <c r="H9" s="188"/>
      <c r="I9" s="188"/>
      <c r="J9" s="188"/>
      <c r="K9" s="188"/>
    </row>
    <row r="10" spans="1:246" s="15" customFormat="1">
      <c r="A10" s="13"/>
      <c r="B10" s="136"/>
      <c r="C10" s="136"/>
      <c r="D10" s="13"/>
      <c r="E10" s="102"/>
      <c r="F10" s="338"/>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row>
    <row r="11" spans="1:246" s="138" customFormat="1" ht="376.5" customHeight="1">
      <c r="A11" s="17" t="s">
        <v>2159</v>
      </c>
      <c r="B11" s="57" t="s">
        <v>2160</v>
      </c>
      <c r="C11" s="12"/>
      <c r="D11" s="18"/>
      <c r="E11" s="59"/>
      <c r="F11" s="231"/>
    </row>
    <row r="12" spans="1:246" s="138" customFormat="1" ht="57" customHeight="1">
      <c r="A12" s="17"/>
      <c r="B12" s="57" t="s">
        <v>2161</v>
      </c>
      <c r="C12" s="12"/>
      <c r="D12" s="18"/>
      <c r="E12" s="59"/>
      <c r="F12" s="231"/>
    </row>
    <row r="13" spans="1:246" s="21" customFormat="1" ht="13.5" customHeight="1">
      <c r="A13" s="74"/>
      <c r="B13" s="57" t="s">
        <v>2162</v>
      </c>
      <c r="C13" s="12" t="s">
        <v>1624</v>
      </c>
      <c r="D13" s="18">
        <v>12</v>
      </c>
      <c r="E13" s="87"/>
      <c r="F13" s="231">
        <f t="shared" ref="F13" si="0">D13*E13</f>
        <v>0</v>
      </c>
      <c r="G13" s="138"/>
      <c r="H13" s="207"/>
      <c r="I13" s="138"/>
      <c r="J13" s="138"/>
      <c r="K13" s="138"/>
      <c r="L13" s="138"/>
      <c r="M13" s="138"/>
      <c r="N13" s="138"/>
      <c r="O13" s="138"/>
      <c r="P13" s="138"/>
      <c r="Q13" s="138"/>
      <c r="R13" s="138"/>
      <c r="S13" s="138"/>
      <c r="T13" s="138"/>
      <c r="U13" s="138"/>
      <c r="V13" s="138"/>
      <c r="W13" s="138"/>
      <c r="X13" s="138"/>
      <c r="Y13" s="138"/>
      <c r="Z13" s="138"/>
      <c r="AA13" s="138"/>
      <c r="AB13" s="138"/>
      <c r="AC13" s="138"/>
      <c r="AD13" s="138"/>
      <c r="AE13" s="138"/>
      <c r="AF13" s="138"/>
      <c r="AG13" s="138"/>
      <c r="AH13" s="138"/>
      <c r="AI13" s="138"/>
      <c r="AJ13" s="138"/>
      <c r="AK13" s="138"/>
      <c r="AL13" s="138"/>
      <c r="AM13" s="138"/>
      <c r="AN13" s="138"/>
      <c r="AO13" s="138"/>
      <c r="AP13" s="138"/>
      <c r="AQ13" s="138"/>
      <c r="AR13" s="138"/>
      <c r="AS13" s="138"/>
      <c r="AT13" s="138"/>
      <c r="AU13" s="138"/>
      <c r="AV13" s="138"/>
      <c r="AW13" s="138"/>
      <c r="AX13" s="138"/>
      <c r="AY13" s="138"/>
      <c r="AZ13" s="138"/>
      <c r="BA13" s="138"/>
      <c r="BB13" s="138"/>
      <c r="BC13" s="138"/>
      <c r="BD13" s="138"/>
      <c r="BE13" s="138"/>
      <c r="BF13" s="138"/>
      <c r="BG13" s="138"/>
      <c r="BH13" s="138"/>
      <c r="BI13" s="138"/>
      <c r="BJ13" s="138"/>
      <c r="BK13" s="138"/>
      <c r="BL13" s="138"/>
      <c r="BM13" s="138"/>
      <c r="BN13" s="138"/>
      <c r="BO13" s="138"/>
      <c r="BP13" s="138"/>
      <c r="BQ13" s="138"/>
      <c r="BR13" s="138"/>
      <c r="BS13" s="138"/>
      <c r="BT13" s="138"/>
      <c r="BU13" s="138"/>
      <c r="BV13" s="138"/>
      <c r="BW13" s="138"/>
      <c r="BX13" s="138"/>
      <c r="BY13" s="138"/>
      <c r="BZ13" s="138"/>
      <c r="CA13" s="138"/>
      <c r="CB13" s="138"/>
      <c r="CC13" s="138"/>
      <c r="CD13" s="138"/>
      <c r="CE13" s="138"/>
      <c r="CF13" s="138"/>
      <c r="CG13" s="138"/>
      <c r="CH13" s="138"/>
      <c r="CI13" s="138"/>
      <c r="CJ13" s="138"/>
      <c r="CK13" s="138"/>
      <c r="CL13" s="138"/>
      <c r="CM13" s="138"/>
      <c r="CN13" s="138"/>
      <c r="CO13" s="138"/>
      <c r="CP13" s="138"/>
      <c r="CQ13" s="138"/>
      <c r="CR13" s="138"/>
      <c r="CS13" s="138"/>
      <c r="CT13" s="138"/>
      <c r="CU13" s="138"/>
      <c r="CV13" s="138"/>
      <c r="CW13" s="138"/>
      <c r="CX13" s="138"/>
      <c r="CY13" s="138"/>
      <c r="CZ13" s="138"/>
      <c r="DA13" s="138"/>
      <c r="DB13" s="138"/>
      <c r="DC13" s="138"/>
      <c r="DD13" s="138"/>
      <c r="DE13" s="138"/>
      <c r="DF13" s="138"/>
      <c r="DG13" s="138"/>
      <c r="DH13" s="138"/>
      <c r="DI13" s="138"/>
      <c r="DJ13" s="138"/>
      <c r="DK13" s="138"/>
      <c r="DL13" s="138"/>
      <c r="DM13" s="138"/>
      <c r="DN13" s="138"/>
      <c r="DO13" s="138"/>
      <c r="DP13" s="138"/>
      <c r="DQ13" s="138"/>
      <c r="DR13" s="138"/>
      <c r="DS13" s="138"/>
      <c r="DT13" s="138"/>
      <c r="DU13" s="138"/>
      <c r="DV13" s="138"/>
      <c r="DW13" s="138"/>
      <c r="DX13" s="138"/>
      <c r="DY13" s="138"/>
      <c r="DZ13" s="138"/>
      <c r="EA13" s="138"/>
      <c r="EB13" s="138"/>
      <c r="EC13" s="138"/>
      <c r="ED13" s="138"/>
      <c r="EE13" s="138"/>
      <c r="EF13" s="138"/>
      <c r="EG13" s="138"/>
      <c r="EH13" s="138"/>
      <c r="EI13" s="138"/>
      <c r="EJ13" s="138"/>
      <c r="EK13" s="138"/>
      <c r="EL13" s="138"/>
      <c r="EM13" s="138"/>
      <c r="EN13" s="138"/>
      <c r="EO13" s="138"/>
      <c r="EP13" s="138"/>
      <c r="EQ13" s="138"/>
      <c r="ER13" s="138"/>
      <c r="ES13" s="138"/>
      <c r="ET13" s="138"/>
      <c r="EU13" s="138"/>
      <c r="EV13" s="138"/>
      <c r="EW13" s="138"/>
      <c r="EX13" s="138"/>
      <c r="EY13" s="138"/>
      <c r="EZ13" s="138"/>
      <c r="FA13" s="138"/>
      <c r="FB13" s="138"/>
      <c r="FC13" s="138"/>
      <c r="FD13" s="138"/>
      <c r="FE13" s="138"/>
      <c r="FF13" s="138"/>
      <c r="FG13" s="138"/>
      <c r="FH13" s="138"/>
      <c r="FI13" s="138"/>
      <c r="FJ13" s="138"/>
      <c r="FK13" s="138"/>
      <c r="FL13" s="138"/>
      <c r="FM13" s="138"/>
      <c r="FN13" s="138"/>
      <c r="FO13" s="138"/>
      <c r="FP13" s="138"/>
      <c r="FQ13" s="138"/>
      <c r="FR13" s="138"/>
      <c r="FS13" s="138"/>
      <c r="FT13" s="138"/>
      <c r="FU13" s="138"/>
      <c r="FV13" s="138"/>
      <c r="FW13" s="138"/>
      <c r="FX13" s="138"/>
      <c r="FY13" s="138"/>
      <c r="FZ13" s="138"/>
      <c r="GA13" s="138"/>
      <c r="GB13" s="138"/>
      <c r="GC13" s="138"/>
      <c r="GD13" s="138"/>
      <c r="GE13" s="138"/>
      <c r="GF13" s="138"/>
      <c r="GG13" s="138"/>
      <c r="GH13" s="138"/>
      <c r="GI13" s="138"/>
      <c r="GJ13" s="138"/>
      <c r="GK13" s="138"/>
      <c r="GL13" s="138"/>
      <c r="GM13" s="138"/>
      <c r="GN13" s="138"/>
      <c r="GO13" s="138"/>
      <c r="GP13" s="138"/>
      <c r="GQ13" s="138"/>
      <c r="GR13" s="138"/>
      <c r="GS13" s="138"/>
      <c r="GT13" s="138"/>
      <c r="GU13" s="138"/>
      <c r="GV13" s="138"/>
      <c r="GW13" s="138"/>
      <c r="GX13" s="138"/>
      <c r="GY13" s="138"/>
      <c r="GZ13" s="138"/>
      <c r="HA13" s="138"/>
      <c r="HB13" s="138"/>
      <c r="HC13" s="138"/>
      <c r="HD13" s="138"/>
      <c r="HE13" s="138"/>
      <c r="HF13" s="138"/>
      <c r="HG13" s="138"/>
      <c r="HH13" s="138"/>
      <c r="HI13" s="138"/>
      <c r="HJ13" s="138"/>
      <c r="HK13" s="138"/>
      <c r="HL13" s="138"/>
      <c r="HM13" s="138"/>
      <c r="HN13" s="138"/>
      <c r="HO13" s="138"/>
      <c r="HP13" s="138"/>
      <c r="HQ13" s="138"/>
      <c r="HR13" s="138"/>
      <c r="HS13" s="138"/>
      <c r="HT13" s="138"/>
      <c r="HU13" s="138"/>
      <c r="HV13" s="138"/>
      <c r="HW13" s="138"/>
      <c r="HX13" s="138"/>
      <c r="HY13" s="138"/>
      <c r="HZ13" s="138"/>
      <c r="IA13" s="138"/>
      <c r="IB13" s="138"/>
      <c r="IC13" s="138"/>
      <c r="ID13" s="138"/>
      <c r="IE13" s="138"/>
      <c r="IF13" s="138"/>
      <c r="IG13" s="138"/>
    </row>
    <row r="14" spans="1:246" ht="15" customHeight="1">
      <c r="B14" s="57"/>
      <c r="E14" s="87"/>
      <c r="F14" s="231"/>
    </row>
    <row r="15" spans="1:246" s="138" customFormat="1" ht="271.5" customHeight="1">
      <c r="A15" s="221" t="s">
        <v>2163</v>
      </c>
      <c r="B15" s="57" t="s">
        <v>2164</v>
      </c>
      <c r="C15" s="12"/>
      <c r="D15" s="18"/>
      <c r="E15" s="87"/>
      <c r="F15" s="231"/>
    </row>
    <row r="16" spans="1:246" s="138" customFormat="1" ht="57" customHeight="1">
      <c r="A16" s="17"/>
      <c r="B16" s="57" t="s">
        <v>2161</v>
      </c>
      <c r="C16" s="12"/>
      <c r="D16" s="18"/>
      <c r="E16" s="59"/>
      <c r="F16" s="231"/>
    </row>
    <row r="17" spans="1:11" s="204" customFormat="1" ht="12.75" customHeight="1">
      <c r="A17" s="159" t="s">
        <v>2028</v>
      </c>
      <c r="B17" s="203" t="s">
        <v>2165</v>
      </c>
      <c r="C17" s="12" t="s">
        <v>1624</v>
      </c>
      <c r="D17" s="18">
        <v>13.5</v>
      </c>
      <c r="E17" s="87"/>
      <c r="F17" s="231">
        <f t="shared" ref="F17:F19" si="1">D17*E17</f>
        <v>0</v>
      </c>
      <c r="H17" s="219"/>
    </row>
    <row r="18" spans="1:11" s="204" customFormat="1" ht="12.75" customHeight="1">
      <c r="A18" s="159" t="s">
        <v>2030</v>
      </c>
      <c r="B18" s="203" t="s">
        <v>2166</v>
      </c>
      <c r="C18" s="12" t="s">
        <v>1624</v>
      </c>
      <c r="D18" s="18">
        <v>13.5</v>
      </c>
      <c r="E18" s="87"/>
      <c r="F18" s="231">
        <f t="shared" si="1"/>
        <v>0</v>
      </c>
      <c r="H18" s="219"/>
    </row>
    <row r="19" spans="1:11" s="204" customFormat="1" ht="12.75" customHeight="1">
      <c r="A19" s="159" t="s">
        <v>2050</v>
      </c>
      <c r="B19" s="203" t="s">
        <v>2167</v>
      </c>
      <c r="C19" s="12" t="s">
        <v>1624</v>
      </c>
      <c r="D19" s="18">
        <v>21</v>
      </c>
      <c r="E19" s="87"/>
      <c r="F19" s="231">
        <f t="shared" si="1"/>
        <v>0</v>
      </c>
      <c r="H19" s="219"/>
    </row>
    <row r="20" spans="1:11" s="56" customFormat="1" ht="15" customHeight="1">
      <c r="A20" s="221"/>
      <c r="B20" s="57"/>
      <c r="C20" s="12"/>
      <c r="D20" s="18"/>
      <c r="E20" s="87"/>
      <c r="F20" s="231"/>
      <c r="G20" s="188"/>
      <c r="H20" s="188"/>
      <c r="I20" s="188"/>
      <c r="J20" s="188"/>
      <c r="K20" s="188"/>
    </row>
    <row r="21" spans="1:11" s="138" customFormat="1" ht="51">
      <c r="A21" s="17" t="s">
        <v>2168</v>
      </c>
      <c r="B21" s="57" t="s">
        <v>2169</v>
      </c>
      <c r="C21" s="12"/>
      <c r="D21" s="18"/>
      <c r="E21" s="273"/>
      <c r="F21" s="231"/>
    </row>
    <row r="22" spans="1:11" s="138" customFormat="1">
      <c r="A22" s="17"/>
      <c r="B22" s="57" t="s">
        <v>2170</v>
      </c>
      <c r="C22" s="12" t="s">
        <v>1626</v>
      </c>
      <c r="D22" s="18">
        <v>15</v>
      </c>
      <c r="E22" s="87"/>
      <c r="F22" s="231">
        <f>D22*E22</f>
        <v>0</v>
      </c>
    </row>
    <row r="23" spans="1:11" s="56" customFormat="1" ht="15" customHeight="1">
      <c r="A23" s="221"/>
      <c r="B23" s="57"/>
      <c r="C23" s="12"/>
      <c r="D23" s="18"/>
      <c r="E23" s="87"/>
      <c r="F23" s="231"/>
      <c r="G23" s="188"/>
      <c r="H23" s="188"/>
      <c r="I23" s="188"/>
      <c r="J23" s="188"/>
      <c r="K23" s="188"/>
    </row>
    <row r="24" spans="1:11" s="53" customFormat="1" ht="102">
      <c r="A24" s="17" t="s">
        <v>2171</v>
      </c>
      <c r="B24" s="57" t="s">
        <v>2172</v>
      </c>
      <c r="C24" s="175"/>
      <c r="D24" s="114"/>
      <c r="E24" s="116"/>
      <c r="F24" s="377"/>
      <c r="G24" s="367"/>
      <c r="H24" s="368"/>
      <c r="I24" s="367"/>
      <c r="J24" s="367"/>
    </row>
    <row r="25" spans="1:11" s="53" customFormat="1" ht="50.25" customHeight="1">
      <c r="A25" s="73"/>
      <c r="B25" s="57" t="s">
        <v>2173</v>
      </c>
      <c r="C25" s="175"/>
      <c r="D25" s="114"/>
      <c r="E25" s="116"/>
      <c r="F25" s="377"/>
      <c r="G25" s="367"/>
      <c r="H25" s="368"/>
      <c r="I25" s="367"/>
      <c r="J25" s="367"/>
    </row>
    <row r="26" spans="1:11" s="53" customFormat="1" ht="27" customHeight="1">
      <c r="A26" s="73"/>
      <c r="B26" s="57" t="s">
        <v>2174</v>
      </c>
      <c r="C26" s="12" t="s">
        <v>1624</v>
      </c>
      <c r="D26" s="18">
        <v>6</v>
      </c>
      <c r="E26" s="87"/>
      <c r="F26" s="231">
        <f t="shared" ref="F26" si="2">D26*E26</f>
        <v>0</v>
      </c>
      <c r="G26" s="367"/>
      <c r="H26" s="368"/>
      <c r="I26" s="367"/>
      <c r="J26" s="367"/>
    </row>
    <row r="27" spans="1:11" s="56" customFormat="1" ht="6.95" customHeight="1">
      <c r="A27" s="182"/>
      <c r="B27" s="195"/>
      <c r="C27" s="217"/>
      <c r="D27" s="211"/>
      <c r="E27" s="186"/>
      <c r="F27" s="378"/>
      <c r="G27" s="188"/>
      <c r="H27" s="188"/>
      <c r="I27" s="188"/>
      <c r="J27" s="188"/>
      <c r="K27" s="188"/>
    </row>
    <row r="28" spans="1:11" s="56" customFormat="1" ht="6.95" customHeight="1">
      <c r="A28" s="17"/>
      <c r="B28" s="57"/>
      <c r="C28" s="12"/>
      <c r="D28" s="18"/>
      <c r="F28" s="231"/>
      <c r="G28" s="188"/>
      <c r="H28" s="188"/>
      <c r="I28" s="188"/>
      <c r="J28" s="188"/>
      <c r="K28" s="188"/>
    </row>
    <row r="29" spans="1:11" s="56" customFormat="1" ht="15" customHeight="1">
      <c r="A29" s="202"/>
      <c r="B29" s="224" t="s">
        <v>2175</v>
      </c>
      <c r="C29" s="202"/>
      <c r="D29" s="225"/>
      <c r="E29" s="226"/>
      <c r="F29" s="362">
        <f>SUM(F10:F26)</f>
        <v>0</v>
      </c>
      <c r="G29" s="188"/>
      <c r="H29" s="188"/>
      <c r="I29" s="188"/>
      <c r="J29" s="188"/>
      <c r="K29" s="188"/>
    </row>
    <row r="30" spans="1:11" ht="15" customHeight="1">
      <c r="B30" s="115"/>
      <c r="F30" s="343"/>
    </row>
  </sheetData>
  <mergeCells count="1">
    <mergeCell ref="B4:F7"/>
  </mergeCells>
  <conditionalFormatting sqref="F11:F12 F27">
    <cfRule type="cellIs" dxfId="18" priority="42" stopIfTrue="1" operator="greaterThan">
      <formula>0</formula>
    </cfRule>
  </conditionalFormatting>
  <conditionalFormatting sqref="F13:F14 F17:F19">
    <cfRule type="cellIs" dxfId="17" priority="94" stopIfTrue="1" operator="greaterThan">
      <formula>0</formula>
    </cfRule>
  </conditionalFormatting>
  <conditionalFormatting sqref="F15:F16">
    <cfRule type="cellIs" dxfId="16" priority="12" stopIfTrue="1" operator="greaterThan">
      <formula>0</formula>
    </cfRule>
  </conditionalFormatting>
  <conditionalFormatting sqref="F20:F23">
    <cfRule type="cellIs" dxfId="15" priority="321" stopIfTrue="1" operator="greaterThan">
      <formula>0</formula>
    </cfRule>
  </conditionalFormatting>
  <conditionalFormatting sqref="F26">
    <cfRule type="cellIs" dxfId="14" priority="1" stopIfTrue="1" operator="greaterThan">
      <formula>0</formula>
    </cfRule>
  </conditionalFormatting>
  <pageMargins left="0.70866141732283472" right="0.31496062992125984" top="0.74803149606299213" bottom="0.74803149606299213" header="0.31496062992125984" footer="0.31496062992125984"/>
  <pageSetup paperSize="9" firstPageNumber="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theme="6" tint="0.79998168889431442"/>
  </sheetPr>
  <dimension ref="A1:IV32"/>
  <sheetViews>
    <sheetView topLeftCell="A24" zoomScaleNormal="100" zoomScaleSheetLayoutView="118" workbookViewId="0">
      <selection activeCell="G50" sqref="G50"/>
    </sheetView>
  </sheetViews>
  <sheetFormatPr defaultColWidth="9.140625" defaultRowHeight="12.75"/>
  <cols>
    <col min="1" max="1" width="8.28515625" style="17" customWidth="1"/>
    <col min="2" max="2" width="42.7109375" style="20" customWidth="1"/>
    <col min="3" max="3" width="7.7109375" style="12" customWidth="1"/>
    <col min="4" max="4" width="9" style="18" customWidth="1"/>
    <col min="5" max="5" width="12" style="18" customWidth="1"/>
    <col min="6" max="6" width="13.5703125" style="339" customWidth="1"/>
    <col min="7" max="16384" width="9.140625" style="19"/>
  </cols>
  <sheetData>
    <row r="1" spans="1:256" s="15" customFormat="1">
      <c r="A1" s="91" t="s">
        <v>2008</v>
      </c>
      <c r="B1" s="92" t="s">
        <v>2009</v>
      </c>
      <c r="C1" s="130" t="s">
        <v>2010</v>
      </c>
      <c r="D1" s="93" t="s">
        <v>2011</v>
      </c>
      <c r="E1" s="94" t="s">
        <v>2012</v>
      </c>
      <c r="F1" s="332" t="s">
        <v>2013</v>
      </c>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row>
    <row r="2" spans="1:256" s="15" customFormat="1">
      <c r="A2" s="16"/>
      <c r="B2" s="95"/>
      <c r="C2" s="131"/>
      <c r="D2" s="97"/>
      <c r="E2" s="98"/>
      <c r="F2" s="333"/>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row>
    <row r="3" spans="1:256" s="15" customFormat="1">
      <c r="A3" s="99"/>
      <c r="B3" s="100" t="s">
        <v>1988</v>
      </c>
      <c r="C3" s="96"/>
      <c r="D3" s="97"/>
      <c r="E3" s="98"/>
      <c r="F3" s="333"/>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row>
    <row r="4" spans="1:256" s="15" customFormat="1">
      <c r="A4" s="99"/>
      <c r="B4" s="648" t="s">
        <v>1989</v>
      </c>
      <c r="C4" s="649"/>
      <c r="D4" s="649"/>
      <c r="E4" s="649"/>
      <c r="F4" s="649"/>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row>
    <row r="5" spans="1:256" s="15" customFormat="1">
      <c r="A5" s="99"/>
      <c r="B5" s="649"/>
      <c r="C5" s="649"/>
      <c r="D5" s="649"/>
      <c r="E5" s="649"/>
      <c r="F5" s="649"/>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row>
    <row r="6" spans="1:256" s="15" customFormat="1">
      <c r="A6" s="99"/>
      <c r="B6" s="649"/>
      <c r="C6" s="649"/>
      <c r="D6" s="649"/>
      <c r="E6" s="649"/>
      <c r="F6" s="649"/>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row>
    <row r="7" spans="1:256" s="15" customFormat="1" ht="300" customHeight="1">
      <c r="A7" s="99"/>
      <c r="B7" s="649"/>
      <c r="C7" s="649"/>
      <c r="D7" s="649"/>
      <c r="E7" s="649"/>
      <c r="F7" s="649"/>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row>
    <row r="8" spans="1:256" s="15" customFormat="1">
      <c r="A8" s="16"/>
      <c r="B8" s="95"/>
      <c r="C8" s="131"/>
      <c r="D8" s="97"/>
      <c r="E8" s="98"/>
      <c r="F8" s="333"/>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row>
    <row r="9" spans="1:256" s="15" customFormat="1">
      <c r="A9" s="99" t="s">
        <v>1999</v>
      </c>
      <c r="B9" s="100" t="s">
        <v>1536</v>
      </c>
      <c r="C9" s="131"/>
      <c r="D9" s="97"/>
      <c r="E9" s="98"/>
      <c r="F9" s="333"/>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row>
    <row r="10" spans="1:256" s="15" customFormat="1">
      <c r="A10" s="13"/>
      <c r="B10" s="101"/>
      <c r="C10" s="13"/>
      <c r="D10" s="13"/>
      <c r="E10" s="102"/>
      <c r="F10" s="338"/>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row>
    <row r="11" spans="1:256" s="21" customFormat="1" ht="25.5">
      <c r="A11" s="215" t="s">
        <v>2159</v>
      </c>
      <c r="B11" s="157" t="s">
        <v>2176</v>
      </c>
      <c r="C11" s="12"/>
      <c r="D11" s="18"/>
      <c r="E11" s="59"/>
      <c r="F11" s="231"/>
      <c r="G11" s="174"/>
      <c r="H11" s="174"/>
      <c r="I11" s="174"/>
      <c r="J11" s="174"/>
      <c r="K11" s="174"/>
      <c r="L11" s="174"/>
      <c r="M11" s="174"/>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174"/>
      <c r="BL11" s="174"/>
      <c r="BM11" s="174"/>
      <c r="BN11" s="174"/>
      <c r="BO11" s="174"/>
      <c r="BP11" s="174"/>
      <c r="BQ11" s="174"/>
      <c r="BR11" s="174"/>
      <c r="BS11" s="174"/>
      <c r="BT11" s="174"/>
      <c r="BU11" s="174"/>
      <c r="BV11" s="174"/>
      <c r="BW11" s="174"/>
      <c r="BX11" s="174"/>
      <c r="BY11" s="174"/>
      <c r="BZ11" s="174"/>
      <c r="CA11" s="174"/>
      <c r="CB11" s="174"/>
      <c r="CC11" s="174"/>
      <c r="CD11" s="174"/>
      <c r="CE11" s="174"/>
      <c r="CF11" s="174"/>
      <c r="CG11" s="174"/>
      <c r="CH11" s="174"/>
      <c r="CI11" s="174"/>
      <c r="CJ11" s="174"/>
      <c r="CK11" s="174"/>
      <c r="CL11" s="174"/>
      <c r="CM11" s="174"/>
      <c r="CN11" s="174"/>
      <c r="CO11" s="174"/>
      <c r="CP11" s="174"/>
      <c r="CQ11" s="174"/>
      <c r="CR11" s="174"/>
    </row>
    <row r="12" spans="1:256" s="138" customFormat="1" ht="102">
      <c r="A12" s="17"/>
      <c r="B12" s="115" t="s">
        <v>2177</v>
      </c>
      <c r="C12" s="17"/>
      <c r="D12" s="56"/>
      <c r="E12" s="56"/>
      <c r="F12" s="372"/>
      <c r="G12" s="178"/>
      <c r="H12" s="178"/>
      <c r="I12" s="177"/>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row>
    <row r="13" spans="1:256" s="138" customFormat="1">
      <c r="A13" s="17"/>
      <c r="B13" s="115" t="s">
        <v>2178</v>
      </c>
      <c r="C13" s="17"/>
      <c r="D13" s="56"/>
      <c r="E13" s="56"/>
      <c r="F13" s="372"/>
      <c r="G13" s="178"/>
      <c r="H13" s="178"/>
      <c r="I13" s="177"/>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row>
    <row r="14" spans="1:256" s="138" customFormat="1" ht="25.5">
      <c r="A14" s="17"/>
      <c r="B14" s="115" t="s">
        <v>2179</v>
      </c>
      <c r="C14" s="17"/>
      <c r="D14" s="56"/>
      <c r="E14" s="56"/>
      <c r="F14" s="372"/>
      <c r="G14" s="178"/>
      <c r="H14" s="178"/>
      <c r="I14" s="177"/>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row>
    <row r="15" spans="1:256" s="138" customFormat="1">
      <c r="A15" s="17"/>
      <c r="B15" s="115" t="s">
        <v>2180</v>
      </c>
      <c r="C15" s="17"/>
      <c r="D15" s="56"/>
      <c r="E15" s="56"/>
      <c r="F15" s="372"/>
      <c r="G15" s="178"/>
      <c r="H15" s="178"/>
      <c r="I15" s="177"/>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row>
    <row r="16" spans="1:256" s="138" customFormat="1" ht="65.25" customHeight="1">
      <c r="A16" s="17"/>
      <c r="B16" s="115" t="s">
        <v>2181</v>
      </c>
      <c r="C16" s="17"/>
      <c r="D16" s="56"/>
      <c r="E16" s="56"/>
      <c r="F16" s="372"/>
      <c r="G16" s="178"/>
      <c r="H16" s="178"/>
      <c r="I16" s="177"/>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row>
    <row r="17" spans="1:256" s="138" customFormat="1">
      <c r="A17" s="17"/>
      <c r="B17" s="115" t="s">
        <v>2180</v>
      </c>
      <c r="C17" s="17"/>
      <c r="D17" s="56"/>
      <c r="E17" s="56"/>
      <c r="F17" s="372"/>
      <c r="G17" s="178"/>
      <c r="H17" s="178"/>
      <c r="I17" s="177"/>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row>
    <row r="18" spans="1:256" s="138" customFormat="1" ht="25.5">
      <c r="A18" s="17"/>
      <c r="B18" s="183" t="s">
        <v>2179</v>
      </c>
      <c r="C18" s="17"/>
      <c r="D18" s="56"/>
      <c r="E18" s="56"/>
      <c r="F18" s="372"/>
      <c r="G18" s="178"/>
      <c r="H18" s="178"/>
      <c r="I18" s="177"/>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row>
    <row r="19" spans="1:256" s="21" customFormat="1" ht="26.25" customHeight="1">
      <c r="A19" s="74"/>
      <c r="B19" s="115" t="s">
        <v>2182</v>
      </c>
      <c r="C19" s="12"/>
      <c r="D19" s="18"/>
      <c r="E19" s="18"/>
      <c r="F19" s="231"/>
      <c r="G19" s="137"/>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8"/>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c r="BJ19" s="138"/>
      <c r="BK19" s="138"/>
      <c r="BL19" s="138"/>
      <c r="BM19" s="138"/>
      <c r="BN19" s="138"/>
      <c r="BO19" s="138"/>
      <c r="BP19" s="138"/>
      <c r="BQ19" s="138"/>
      <c r="BR19" s="138"/>
      <c r="BS19" s="138"/>
      <c r="BT19" s="138"/>
      <c r="BU19" s="138"/>
      <c r="BV19" s="138"/>
      <c r="BW19" s="138"/>
      <c r="BX19" s="138"/>
      <c r="BY19" s="138"/>
      <c r="BZ19" s="138"/>
      <c r="CA19" s="138"/>
      <c r="CB19" s="138"/>
      <c r="CC19" s="138"/>
      <c r="CD19" s="138"/>
      <c r="CE19" s="138"/>
      <c r="CF19" s="138"/>
      <c r="CG19" s="138"/>
      <c r="CH19" s="138"/>
      <c r="CI19" s="138"/>
      <c r="CJ19" s="138"/>
      <c r="CK19" s="138"/>
      <c r="CL19" s="138"/>
      <c r="CM19" s="138"/>
      <c r="CN19" s="138"/>
      <c r="CO19" s="138"/>
      <c r="CP19" s="138"/>
      <c r="CQ19" s="138"/>
      <c r="CR19" s="138"/>
      <c r="CS19" s="138"/>
      <c r="CT19" s="138"/>
      <c r="CU19" s="138"/>
      <c r="CV19" s="138"/>
      <c r="CW19" s="138"/>
      <c r="CX19" s="138"/>
      <c r="CY19" s="138"/>
      <c r="CZ19" s="138"/>
      <c r="DA19" s="138"/>
      <c r="DB19" s="138"/>
      <c r="DC19" s="138"/>
      <c r="DD19" s="138"/>
      <c r="DE19" s="138"/>
      <c r="DF19" s="138"/>
      <c r="DG19" s="138"/>
      <c r="DH19" s="138"/>
      <c r="DI19" s="138"/>
      <c r="DJ19" s="138"/>
      <c r="DK19" s="138"/>
      <c r="DL19" s="138"/>
      <c r="DM19" s="138"/>
      <c r="DN19" s="138"/>
      <c r="DO19" s="138"/>
      <c r="DP19" s="138"/>
      <c r="DQ19" s="138"/>
      <c r="DR19" s="138"/>
      <c r="DS19" s="138"/>
      <c r="DT19" s="138"/>
      <c r="DU19" s="138"/>
      <c r="DV19" s="138"/>
      <c r="DW19" s="138"/>
      <c r="DX19" s="138"/>
      <c r="DY19" s="138"/>
      <c r="DZ19" s="138"/>
      <c r="EA19" s="138"/>
      <c r="EB19" s="138"/>
      <c r="EC19" s="138"/>
      <c r="ED19" s="138"/>
      <c r="EE19" s="138"/>
      <c r="EF19" s="138"/>
      <c r="EG19" s="138"/>
      <c r="EH19" s="138"/>
      <c r="EI19" s="138"/>
      <c r="EJ19" s="138"/>
      <c r="EK19" s="138"/>
      <c r="EL19" s="138"/>
      <c r="EM19" s="138"/>
      <c r="EN19" s="138"/>
      <c r="EO19" s="138"/>
      <c r="EP19" s="138"/>
      <c r="EQ19" s="138"/>
      <c r="ER19" s="138"/>
      <c r="ES19" s="138"/>
      <c r="ET19" s="138"/>
      <c r="EU19" s="138"/>
      <c r="EV19" s="138"/>
      <c r="EW19" s="138"/>
      <c r="EX19" s="138"/>
      <c r="EY19" s="138"/>
      <c r="EZ19" s="138"/>
      <c r="FA19" s="138"/>
      <c r="FB19" s="138"/>
      <c r="FC19" s="138"/>
      <c r="FD19" s="138"/>
      <c r="FE19" s="138"/>
      <c r="FF19" s="138"/>
      <c r="FG19" s="138"/>
      <c r="FH19" s="138"/>
      <c r="FI19" s="138"/>
      <c r="FJ19" s="138"/>
      <c r="FK19" s="138"/>
      <c r="FL19" s="138"/>
      <c r="FM19" s="138"/>
      <c r="FN19" s="138"/>
      <c r="FO19" s="138"/>
      <c r="FP19" s="138"/>
      <c r="FQ19" s="138"/>
      <c r="FR19" s="138"/>
      <c r="FS19" s="138"/>
      <c r="FT19" s="138"/>
      <c r="FU19" s="138"/>
      <c r="FV19" s="138"/>
      <c r="FW19" s="138"/>
      <c r="FX19" s="138"/>
      <c r="FY19" s="138"/>
      <c r="FZ19" s="138"/>
      <c r="GA19" s="138"/>
      <c r="GB19" s="138"/>
      <c r="GC19" s="138"/>
      <c r="GD19" s="138"/>
      <c r="GE19" s="138"/>
      <c r="GF19" s="138"/>
      <c r="GG19" s="138"/>
      <c r="GH19" s="138"/>
      <c r="GI19" s="138"/>
      <c r="GJ19" s="138"/>
      <c r="GK19" s="138"/>
      <c r="GL19" s="138"/>
      <c r="GM19" s="138"/>
      <c r="GN19" s="138"/>
      <c r="GO19" s="138"/>
      <c r="GP19" s="138"/>
      <c r="GQ19" s="138"/>
      <c r="GR19" s="138"/>
      <c r="GS19" s="138"/>
      <c r="GT19" s="138"/>
      <c r="GU19" s="138"/>
      <c r="GV19" s="138"/>
      <c r="GW19" s="138"/>
      <c r="GX19" s="138"/>
      <c r="GY19" s="138"/>
      <c r="GZ19" s="138"/>
      <c r="HA19" s="138"/>
      <c r="HB19" s="138"/>
      <c r="HC19" s="138"/>
      <c r="HD19" s="138"/>
      <c r="HE19" s="138"/>
      <c r="HF19" s="138"/>
      <c r="HG19" s="138"/>
      <c r="HH19" s="138"/>
      <c r="HI19" s="138"/>
      <c r="HJ19" s="138"/>
      <c r="HK19" s="138"/>
      <c r="HL19" s="138"/>
      <c r="HM19" s="138"/>
      <c r="HN19" s="138"/>
      <c r="HO19" s="138"/>
      <c r="HP19" s="138"/>
      <c r="HQ19" s="138"/>
      <c r="HR19" s="138"/>
      <c r="HS19" s="138"/>
      <c r="HT19" s="138"/>
      <c r="HU19" s="138"/>
      <c r="HV19" s="138"/>
      <c r="HW19" s="138"/>
      <c r="HX19" s="138"/>
      <c r="HY19" s="138"/>
      <c r="HZ19" s="138"/>
      <c r="IA19" s="138"/>
      <c r="IB19" s="138"/>
      <c r="IC19" s="138"/>
      <c r="ID19" s="138"/>
      <c r="IE19" s="138"/>
      <c r="IF19" s="138"/>
      <c r="IG19" s="138"/>
      <c r="IH19" s="138"/>
      <c r="II19" s="138"/>
      <c r="IJ19" s="138"/>
      <c r="IK19" s="138"/>
      <c r="IL19" s="138"/>
      <c r="IM19" s="138"/>
      <c r="IN19" s="138"/>
      <c r="IO19" s="138"/>
      <c r="IP19" s="138"/>
      <c r="IQ19" s="138"/>
      <c r="IR19" s="138"/>
      <c r="IS19" s="138"/>
      <c r="IT19" s="138"/>
      <c r="IU19" s="138"/>
      <c r="IV19" s="138"/>
    </row>
    <row r="20" spans="1:256" s="21" customFormat="1">
      <c r="A20" s="74"/>
      <c r="B20" s="115" t="s">
        <v>2183</v>
      </c>
      <c r="C20" s="12" t="s">
        <v>1624</v>
      </c>
      <c r="D20" s="18">
        <v>16.5</v>
      </c>
      <c r="E20" s="75"/>
      <c r="F20" s="231">
        <f t="shared" ref="F20" si="0">D20*E20</f>
        <v>0</v>
      </c>
      <c r="G20" s="137"/>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8"/>
      <c r="AI20" s="138"/>
      <c r="AJ20" s="138"/>
      <c r="AK20" s="138"/>
      <c r="AL20" s="138"/>
      <c r="AM20" s="138"/>
      <c r="AN20" s="138"/>
      <c r="AO20" s="138"/>
      <c r="AP20" s="138"/>
      <c r="AQ20" s="138"/>
      <c r="AR20" s="138"/>
      <c r="AS20" s="138"/>
      <c r="AT20" s="138"/>
      <c r="AU20" s="138"/>
      <c r="AV20" s="138"/>
      <c r="AW20" s="138"/>
      <c r="AX20" s="138"/>
      <c r="AY20" s="138"/>
      <c r="AZ20" s="138"/>
      <c r="BA20" s="138"/>
      <c r="BB20" s="138"/>
      <c r="BC20" s="138"/>
      <c r="BD20" s="138"/>
      <c r="BE20" s="138"/>
      <c r="BF20" s="138"/>
      <c r="BG20" s="138"/>
      <c r="BH20" s="138"/>
      <c r="BI20" s="138"/>
      <c r="BJ20" s="138"/>
      <c r="BK20" s="138"/>
      <c r="BL20" s="138"/>
      <c r="BM20" s="138"/>
      <c r="BN20" s="138"/>
      <c r="BO20" s="138"/>
      <c r="BP20" s="138"/>
      <c r="BQ20" s="138"/>
      <c r="BR20" s="138"/>
      <c r="BS20" s="138"/>
      <c r="BT20" s="138"/>
      <c r="BU20" s="138"/>
      <c r="BV20" s="138"/>
      <c r="BW20" s="138"/>
      <c r="BX20" s="138"/>
      <c r="BY20" s="138"/>
      <c r="BZ20" s="138"/>
      <c r="CA20" s="138"/>
      <c r="CB20" s="138"/>
      <c r="CC20" s="138"/>
      <c r="CD20" s="138"/>
      <c r="CE20" s="138"/>
      <c r="CF20" s="138"/>
      <c r="CG20" s="138"/>
      <c r="CH20" s="138"/>
      <c r="CI20" s="138"/>
      <c r="CJ20" s="138"/>
      <c r="CK20" s="138"/>
      <c r="CL20" s="138"/>
      <c r="CM20" s="138"/>
      <c r="CN20" s="138"/>
      <c r="CO20" s="138"/>
      <c r="CP20" s="138"/>
      <c r="CQ20" s="138"/>
      <c r="CR20" s="138"/>
      <c r="CS20" s="138"/>
      <c r="CT20" s="138"/>
      <c r="CU20" s="138"/>
      <c r="CV20" s="138"/>
      <c r="CW20" s="138"/>
      <c r="CX20" s="138"/>
      <c r="CY20" s="138"/>
      <c r="CZ20" s="138"/>
      <c r="DA20" s="138"/>
      <c r="DB20" s="138"/>
      <c r="DC20" s="138"/>
      <c r="DD20" s="138"/>
      <c r="DE20" s="138"/>
      <c r="DF20" s="138"/>
      <c r="DG20" s="138"/>
      <c r="DH20" s="138"/>
      <c r="DI20" s="138"/>
      <c r="DJ20" s="138"/>
      <c r="DK20" s="138"/>
      <c r="DL20" s="138"/>
      <c r="DM20" s="138"/>
      <c r="DN20" s="138"/>
      <c r="DO20" s="138"/>
      <c r="DP20" s="138"/>
      <c r="DQ20" s="138"/>
      <c r="DR20" s="138"/>
      <c r="DS20" s="138"/>
      <c r="DT20" s="138"/>
      <c r="DU20" s="138"/>
      <c r="DV20" s="138"/>
      <c r="DW20" s="138"/>
      <c r="DX20" s="138"/>
      <c r="DY20" s="138"/>
      <c r="DZ20" s="138"/>
      <c r="EA20" s="138"/>
      <c r="EB20" s="138"/>
      <c r="EC20" s="138"/>
      <c r="ED20" s="138"/>
      <c r="EE20" s="138"/>
      <c r="EF20" s="138"/>
      <c r="EG20" s="138"/>
      <c r="EH20" s="138"/>
      <c r="EI20" s="138"/>
      <c r="EJ20" s="138"/>
      <c r="EK20" s="138"/>
      <c r="EL20" s="138"/>
      <c r="EM20" s="138"/>
      <c r="EN20" s="138"/>
      <c r="EO20" s="138"/>
      <c r="EP20" s="138"/>
      <c r="EQ20" s="138"/>
      <c r="ER20" s="138"/>
      <c r="ES20" s="138"/>
      <c r="ET20" s="138"/>
      <c r="EU20" s="138"/>
      <c r="EV20" s="138"/>
      <c r="EW20" s="138"/>
      <c r="EX20" s="138"/>
      <c r="EY20" s="138"/>
      <c r="EZ20" s="138"/>
      <c r="FA20" s="138"/>
      <c r="FB20" s="138"/>
      <c r="FC20" s="138"/>
      <c r="FD20" s="138"/>
      <c r="FE20" s="138"/>
      <c r="FF20" s="138"/>
      <c r="FG20" s="138"/>
      <c r="FH20" s="138"/>
      <c r="FI20" s="138"/>
      <c r="FJ20" s="138"/>
      <c r="FK20" s="138"/>
      <c r="FL20" s="138"/>
      <c r="FM20" s="138"/>
      <c r="FN20" s="138"/>
      <c r="FO20" s="138"/>
      <c r="FP20" s="138"/>
      <c r="FQ20" s="138"/>
      <c r="FR20" s="138"/>
      <c r="FS20" s="138"/>
      <c r="FT20" s="138"/>
      <c r="FU20" s="138"/>
      <c r="FV20" s="138"/>
      <c r="FW20" s="138"/>
      <c r="FX20" s="138"/>
      <c r="FY20" s="138"/>
      <c r="FZ20" s="138"/>
      <c r="GA20" s="138"/>
      <c r="GB20" s="138"/>
      <c r="GC20" s="138"/>
      <c r="GD20" s="138"/>
      <c r="GE20" s="138"/>
      <c r="GF20" s="138"/>
      <c r="GG20" s="138"/>
      <c r="GH20" s="138"/>
      <c r="GI20" s="138"/>
      <c r="GJ20" s="138"/>
      <c r="GK20" s="138"/>
      <c r="GL20" s="138"/>
      <c r="GM20" s="138"/>
      <c r="GN20" s="138"/>
      <c r="GO20" s="138"/>
      <c r="GP20" s="138"/>
      <c r="GQ20" s="138"/>
      <c r="GR20" s="138"/>
      <c r="GS20" s="138"/>
      <c r="GT20" s="138"/>
      <c r="GU20" s="138"/>
      <c r="GV20" s="138"/>
      <c r="GW20" s="138"/>
      <c r="GX20" s="138"/>
      <c r="GY20" s="138"/>
      <c r="GZ20" s="138"/>
      <c r="HA20" s="138"/>
      <c r="HB20" s="138"/>
      <c r="HC20" s="138"/>
      <c r="HD20" s="138"/>
      <c r="HE20" s="138"/>
      <c r="HF20" s="138"/>
      <c r="HG20" s="138"/>
      <c r="HH20" s="138"/>
      <c r="HI20" s="138"/>
      <c r="HJ20" s="138"/>
      <c r="HK20" s="138"/>
      <c r="HL20" s="138"/>
      <c r="HM20" s="138"/>
      <c r="HN20" s="138"/>
      <c r="HO20" s="138"/>
      <c r="HP20" s="138"/>
      <c r="HQ20" s="138"/>
      <c r="HR20" s="138"/>
      <c r="HS20" s="138"/>
      <c r="HT20" s="138"/>
      <c r="HU20" s="138"/>
      <c r="HV20" s="138"/>
      <c r="HW20" s="138"/>
      <c r="HX20" s="138"/>
      <c r="HY20" s="138"/>
      <c r="HZ20" s="138"/>
      <c r="IA20" s="138"/>
      <c r="IB20" s="138"/>
      <c r="IC20" s="138"/>
      <c r="ID20" s="138"/>
      <c r="IE20" s="138"/>
      <c r="IF20" s="138"/>
      <c r="IG20" s="138"/>
      <c r="IH20" s="138"/>
      <c r="II20" s="138"/>
      <c r="IJ20" s="138"/>
      <c r="IK20" s="138"/>
      <c r="IL20" s="138"/>
      <c r="IM20" s="138"/>
      <c r="IN20" s="138"/>
      <c r="IO20" s="138"/>
      <c r="IP20" s="138"/>
      <c r="IQ20" s="138"/>
      <c r="IR20" s="138"/>
      <c r="IS20" s="138"/>
      <c r="IT20" s="138"/>
      <c r="IU20" s="138"/>
      <c r="IV20" s="138"/>
    </row>
    <row r="21" spans="1:256" s="21" customFormat="1">
      <c r="A21" s="74"/>
      <c r="B21" s="115"/>
      <c r="C21" s="12"/>
      <c r="D21" s="18"/>
      <c r="E21" s="75"/>
      <c r="F21" s="231"/>
      <c r="G21" s="137"/>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8"/>
      <c r="BR21" s="138"/>
      <c r="BS21" s="138"/>
      <c r="BT21" s="138"/>
      <c r="BU21" s="138"/>
      <c r="BV21" s="138"/>
      <c r="BW21" s="138"/>
      <c r="BX21" s="138"/>
      <c r="BY21" s="138"/>
      <c r="BZ21" s="138"/>
      <c r="CA21" s="138"/>
      <c r="CB21" s="138"/>
      <c r="CC21" s="138"/>
      <c r="CD21" s="138"/>
      <c r="CE21" s="138"/>
      <c r="CF21" s="138"/>
      <c r="CG21" s="138"/>
      <c r="CH21" s="138"/>
      <c r="CI21" s="138"/>
      <c r="CJ21" s="138"/>
      <c r="CK21" s="138"/>
      <c r="CL21" s="138"/>
      <c r="CM21" s="138"/>
      <c r="CN21" s="138"/>
      <c r="CO21" s="138"/>
      <c r="CP21" s="138"/>
      <c r="CQ21" s="138"/>
      <c r="CR21" s="138"/>
      <c r="CS21" s="138"/>
      <c r="CT21" s="138"/>
      <c r="CU21" s="138"/>
      <c r="CV21" s="138"/>
      <c r="CW21" s="138"/>
      <c r="CX21" s="138"/>
      <c r="CY21" s="138"/>
      <c r="CZ21" s="138"/>
      <c r="DA21" s="138"/>
      <c r="DB21" s="138"/>
      <c r="DC21" s="138"/>
      <c r="DD21" s="138"/>
      <c r="DE21" s="138"/>
      <c r="DF21" s="138"/>
      <c r="DG21" s="138"/>
      <c r="DH21" s="138"/>
      <c r="DI21" s="138"/>
      <c r="DJ21" s="138"/>
      <c r="DK21" s="138"/>
      <c r="DL21" s="138"/>
      <c r="DM21" s="138"/>
      <c r="DN21" s="138"/>
      <c r="DO21" s="138"/>
      <c r="DP21" s="138"/>
      <c r="DQ21" s="138"/>
      <c r="DR21" s="138"/>
      <c r="DS21" s="138"/>
      <c r="DT21" s="138"/>
      <c r="DU21" s="138"/>
      <c r="DV21" s="138"/>
      <c r="DW21" s="138"/>
      <c r="DX21" s="138"/>
      <c r="DY21" s="138"/>
      <c r="DZ21" s="138"/>
      <c r="EA21" s="138"/>
      <c r="EB21" s="138"/>
      <c r="EC21" s="138"/>
      <c r="ED21" s="138"/>
      <c r="EE21" s="138"/>
      <c r="EF21" s="138"/>
      <c r="EG21" s="138"/>
      <c r="EH21" s="138"/>
      <c r="EI21" s="138"/>
      <c r="EJ21" s="138"/>
      <c r="EK21" s="138"/>
      <c r="EL21" s="138"/>
      <c r="EM21" s="138"/>
      <c r="EN21" s="138"/>
      <c r="EO21" s="138"/>
      <c r="EP21" s="138"/>
      <c r="EQ21" s="138"/>
      <c r="ER21" s="138"/>
      <c r="ES21" s="138"/>
      <c r="ET21" s="138"/>
      <c r="EU21" s="138"/>
      <c r="EV21" s="138"/>
      <c r="EW21" s="138"/>
      <c r="EX21" s="138"/>
      <c r="EY21" s="138"/>
      <c r="EZ21" s="138"/>
      <c r="FA21" s="138"/>
      <c r="FB21" s="138"/>
      <c r="FC21" s="138"/>
      <c r="FD21" s="138"/>
      <c r="FE21" s="138"/>
      <c r="FF21" s="138"/>
      <c r="FG21" s="138"/>
      <c r="FH21" s="138"/>
      <c r="FI21" s="138"/>
      <c r="FJ21" s="138"/>
      <c r="FK21" s="138"/>
      <c r="FL21" s="138"/>
      <c r="FM21" s="138"/>
      <c r="FN21" s="138"/>
      <c r="FO21" s="138"/>
      <c r="FP21" s="138"/>
      <c r="FQ21" s="138"/>
      <c r="FR21" s="138"/>
      <c r="FS21" s="138"/>
      <c r="FT21" s="138"/>
      <c r="FU21" s="138"/>
      <c r="FV21" s="138"/>
      <c r="FW21" s="138"/>
      <c r="FX21" s="138"/>
      <c r="FY21" s="138"/>
      <c r="FZ21" s="138"/>
      <c r="GA21" s="138"/>
      <c r="GB21" s="138"/>
      <c r="GC21" s="138"/>
      <c r="GD21" s="138"/>
      <c r="GE21" s="138"/>
      <c r="GF21" s="138"/>
      <c r="GG21" s="138"/>
      <c r="GH21" s="138"/>
      <c r="GI21" s="138"/>
      <c r="GJ21" s="138"/>
      <c r="GK21" s="138"/>
      <c r="GL21" s="138"/>
      <c r="GM21" s="138"/>
      <c r="GN21" s="138"/>
      <c r="GO21" s="138"/>
      <c r="GP21" s="138"/>
      <c r="GQ21" s="138"/>
      <c r="GR21" s="138"/>
      <c r="GS21" s="138"/>
      <c r="GT21" s="138"/>
      <c r="GU21" s="138"/>
      <c r="GV21" s="138"/>
      <c r="GW21" s="138"/>
      <c r="GX21" s="138"/>
      <c r="GY21" s="138"/>
      <c r="GZ21" s="138"/>
      <c r="HA21" s="138"/>
      <c r="HB21" s="138"/>
      <c r="HC21" s="138"/>
      <c r="HD21" s="138"/>
      <c r="HE21" s="138"/>
      <c r="HF21" s="138"/>
      <c r="HG21" s="138"/>
      <c r="HH21" s="138"/>
      <c r="HI21" s="138"/>
      <c r="HJ21" s="138"/>
      <c r="HK21" s="138"/>
      <c r="HL21" s="138"/>
      <c r="HM21" s="138"/>
      <c r="HN21" s="138"/>
      <c r="HO21" s="138"/>
      <c r="HP21" s="138"/>
      <c r="HQ21" s="138"/>
      <c r="HR21" s="138"/>
      <c r="HS21" s="138"/>
      <c r="HT21" s="138"/>
      <c r="HU21" s="138"/>
      <c r="HV21" s="138"/>
      <c r="HW21" s="138"/>
      <c r="HX21" s="138"/>
      <c r="HY21" s="138"/>
      <c r="HZ21" s="138"/>
      <c r="IA21" s="138"/>
      <c r="IB21" s="138"/>
      <c r="IC21" s="138"/>
      <c r="ID21" s="138"/>
      <c r="IE21" s="138"/>
      <c r="IF21" s="138"/>
      <c r="IG21" s="138"/>
      <c r="IH21" s="138"/>
      <c r="II21" s="138"/>
      <c r="IJ21" s="138"/>
      <c r="IK21" s="138"/>
      <c r="IL21" s="138"/>
      <c r="IM21" s="138"/>
      <c r="IN21" s="138"/>
      <c r="IO21" s="138"/>
      <c r="IP21" s="138"/>
      <c r="IQ21" s="138"/>
      <c r="IR21" s="138"/>
      <c r="IS21" s="138"/>
      <c r="IT21" s="138"/>
      <c r="IU21" s="138"/>
      <c r="IV21" s="138"/>
    </row>
    <row r="22" spans="1:256" s="21" customFormat="1">
      <c r="A22" s="215" t="s">
        <v>2163</v>
      </c>
      <c r="B22" s="157" t="s">
        <v>2184</v>
      </c>
      <c r="C22" s="12"/>
      <c r="D22" s="18"/>
      <c r="E22" s="87"/>
      <c r="F22" s="231"/>
      <c r="G22" s="174"/>
      <c r="H22" s="174"/>
      <c r="I22" s="174"/>
      <c r="J22" s="174"/>
      <c r="K22" s="174"/>
      <c r="L22" s="174"/>
      <c r="M22" s="174"/>
      <c r="N22" s="174"/>
      <c r="O22" s="174"/>
      <c r="P22" s="174"/>
      <c r="Q22" s="174"/>
      <c r="R22" s="174"/>
      <c r="S22" s="174"/>
      <c r="T22" s="174"/>
      <c r="U22" s="174"/>
      <c r="V22" s="174"/>
      <c r="W22" s="174"/>
      <c r="X22" s="174"/>
      <c r="Y22" s="174"/>
      <c r="Z22" s="174"/>
      <c r="AA22" s="174"/>
      <c r="AB22" s="174"/>
      <c r="AC22" s="174"/>
      <c r="AD22" s="174"/>
      <c r="AE22" s="174"/>
      <c r="AF22" s="174"/>
      <c r="AG22" s="174"/>
      <c r="AH22" s="174"/>
      <c r="AI22" s="174"/>
      <c r="AJ22" s="174"/>
      <c r="AK22" s="174"/>
      <c r="AL22" s="174"/>
      <c r="AM22" s="174"/>
      <c r="AN22" s="174"/>
      <c r="AO22" s="174"/>
      <c r="AP22" s="174"/>
      <c r="AQ22" s="174"/>
      <c r="AR22" s="174"/>
      <c r="AS22" s="174"/>
      <c r="AT22" s="174"/>
      <c r="AU22" s="174"/>
      <c r="AV22" s="174"/>
      <c r="AW22" s="174"/>
      <c r="AX22" s="174"/>
      <c r="AY22" s="174"/>
      <c r="AZ22" s="174"/>
      <c r="BA22" s="174"/>
      <c r="BB22" s="174"/>
      <c r="BC22" s="174"/>
      <c r="BD22" s="174"/>
      <c r="BE22" s="174"/>
      <c r="BF22" s="174"/>
      <c r="BG22" s="174"/>
      <c r="BH22" s="174"/>
      <c r="BI22" s="174"/>
      <c r="BJ22" s="174"/>
      <c r="BK22" s="174"/>
      <c r="BL22" s="174"/>
      <c r="BM22" s="174"/>
      <c r="BN22" s="174"/>
      <c r="BO22" s="174"/>
      <c r="BP22" s="174"/>
      <c r="BQ22" s="174"/>
      <c r="BR22" s="174"/>
      <c r="BS22" s="174"/>
      <c r="BT22" s="174"/>
      <c r="BU22" s="174"/>
      <c r="BV22" s="174"/>
      <c r="BW22" s="174"/>
      <c r="BX22" s="174"/>
      <c r="BY22" s="174"/>
      <c r="BZ22" s="174"/>
      <c r="CA22" s="174"/>
      <c r="CB22" s="174"/>
      <c r="CC22" s="174"/>
      <c r="CD22" s="174"/>
      <c r="CE22" s="174"/>
      <c r="CF22" s="174"/>
      <c r="CG22" s="174"/>
      <c r="CH22" s="174"/>
      <c r="CI22" s="174"/>
      <c r="CJ22" s="174"/>
      <c r="CK22" s="174"/>
      <c r="CL22" s="174"/>
      <c r="CM22" s="174"/>
      <c r="CN22" s="174"/>
      <c r="CO22" s="174"/>
      <c r="CP22" s="174"/>
      <c r="CQ22" s="174"/>
      <c r="CR22" s="174"/>
    </row>
    <row r="23" spans="1:256" s="21" customFormat="1" ht="282.75" customHeight="1">
      <c r="A23" s="153"/>
      <c r="B23" s="216" t="s">
        <v>2185</v>
      </c>
      <c r="C23" s="154"/>
      <c r="D23" s="193"/>
      <c r="E23" s="275"/>
      <c r="F23" s="373"/>
    </row>
    <row r="24" spans="1:256" s="21" customFormat="1" ht="25.5">
      <c r="A24" s="215"/>
      <c r="B24" s="20" t="s">
        <v>2186</v>
      </c>
      <c r="C24" s="12"/>
      <c r="D24" s="59"/>
      <c r="E24" s="48"/>
      <c r="F24" s="374"/>
      <c r="G24" s="174"/>
      <c r="H24" s="174"/>
      <c r="I24" s="174"/>
      <c r="J24" s="174"/>
      <c r="K24" s="174"/>
      <c r="L24" s="174"/>
      <c r="M24" s="174"/>
      <c r="N24" s="174"/>
      <c r="O24" s="174"/>
      <c r="P24" s="174"/>
      <c r="Q24" s="174"/>
      <c r="R24" s="174"/>
      <c r="S24" s="174"/>
      <c r="T24" s="174"/>
      <c r="U24" s="174"/>
      <c r="V24" s="174"/>
      <c r="W24" s="174"/>
      <c r="X24" s="174"/>
      <c r="Y24" s="174"/>
      <c r="Z24" s="174"/>
      <c r="AA24" s="174"/>
      <c r="AB24" s="174"/>
      <c r="AC24" s="174"/>
      <c r="AD24" s="174"/>
      <c r="AE24" s="174"/>
      <c r="AF24" s="174"/>
      <c r="AG24" s="174"/>
      <c r="AH24" s="174"/>
      <c r="AI24" s="174"/>
      <c r="AJ24" s="174"/>
      <c r="AK24" s="174"/>
      <c r="AL24" s="174"/>
      <c r="AM24" s="174"/>
      <c r="AN24" s="174"/>
      <c r="AO24" s="174"/>
      <c r="AP24" s="174"/>
      <c r="AQ24" s="174"/>
      <c r="AR24" s="174"/>
      <c r="AS24" s="174"/>
      <c r="AT24" s="174"/>
      <c r="AU24" s="174"/>
      <c r="AV24" s="174"/>
      <c r="AW24" s="174"/>
      <c r="AX24" s="174"/>
      <c r="AY24" s="174"/>
      <c r="AZ24" s="174"/>
      <c r="BA24" s="174"/>
      <c r="BB24" s="174"/>
      <c r="BC24" s="174"/>
      <c r="BD24" s="174"/>
      <c r="BE24" s="174"/>
      <c r="BF24" s="174"/>
      <c r="BG24" s="174"/>
      <c r="BH24" s="174"/>
      <c r="BI24" s="174"/>
      <c r="BJ24" s="174"/>
      <c r="BK24" s="174"/>
      <c r="BL24" s="174"/>
      <c r="BM24" s="174"/>
      <c r="BN24" s="174"/>
      <c r="BO24" s="174"/>
      <c r="BP24" s="174"/>
      <c r="BQ24" s="174"/>
      <c r="BR24" s="174"/>
      <c r="BS24" s="174"/>
      <c r="BT24" s="174"/>
      <c r="BU24" s="174"/>
      <c r="BV24" s="174"/>
      <c r="BW24" s="174"/>
      <c r="BX24" s="174"/>
      <c r="BY24" s="174"/>
      <c r="BZ24" s="174"/>
      <c r="CA24" s="174"/>
      <c r="CB24" s="174"/>
      <c r="CC24" s="174"/>
      <c r="CD24" s="174"/>
      <c r="CE24" s="174"/>
      <c r="CF24" s="174"/>
      <c r="CG24" s="174"/>
      <c r="CH24" s="174"/>
      <c r="CI24" s="174"/>
      <c r="CJ24" s="174"/>
      <c r="CK24" s="174"/>
      <c r="CL24" s="174"/>
      <c r="CM24" s="174"/>
      <c r="CN24" s="174"/>
      <c r="CO24" s="174"/>
      <c r="CP24" s="174"/>
      <c r="CQ24" s="174"/>
      <c r="CR24" s="174"/>
    </row>
    <row r="25" spans="1:256" s="21" customFormat="1" ht="114.75">
      <c r="A25" s="215"/>
      <c r="B25" s="115" t="s">
        <v>2187</v>
      </c>
      <c r="C25" s="12"/>
      <c r="D25" s="59"/>
      <c r="E25" s="50"/>
      <c r="F25" s="3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c r="AD25" s="174"/>
      <c r="AE25" s="174"/>
      <c r="AF25" s="174"/>
      <c r="AG25" s="174"/>
      <c r="AH25" s="174"/>
      <c r="AI25" s="174"/>
      <c r="AJ25" s="174"/>
      <c r="AK25" s="174"/>
      <c r="AL25" s="174"/>
      <c r="AM25" s="174"/>
      <c r="AN25" s="174"/>
      <c r="AO25" s="174"/>
      <c r="AP25" s="174"/>
      <c r="AQ25" s="174"/>
      <c r="AR25" s="174"/>
      <c r="AS25" s="174"/>
      <c r="AT25" s="174"/>
      <c r="AU25" s="174"/>
      <c r="AV25" s="174"/>
      <c r="AW25" s="174"/>
      <c r="AX25" s="174"/>
      <c r="AY25" s="174"/>
      <c r="AZ25" s="174"/>
      <c r="BA25" s="174"/>
      <c r="BB25" s="174"/>
      <c r="BC25" s="174"/>
      <c r="BD25" s="174"/>
      <c r="BE25" s="174"/>
      <c r="BF25" s="174"/>
      <c r="BG25" s="174"/>
      <c r="BH25" s="174"/>
      <c r="BI25" s="174"/>
      <c r="BJ25" s="174"/>
      <c r="BK25" s="174"/>
      <c r="BL25" s="174"/>
      <c r="BM25" s="174"/>
      <c r="BN25" s="174"/>
      <c r="BO25" s="174"/>
      <c r="BP25" s="174"/>
      <c r="BQ25" s="174"/>
      <c r="BR25" s="174"/>
      <c r="BS25" s="174"/>
      <c r="BT25" s="174"/>
      <c r="BU25" s="174"/>
      <c r="BV25" s="174"/>
      <c r="BW25" s="174"/>
      <c r="BX25" s="174"/>
      <c r="BY25" s="174"/>
      <c r="BZ25" s="174"/>
      <c r="CA25" s="174"/>
      <c r="CB25" s="174"/>
      <c r="CC25" s="174"/>
      <c r="CD25" s="174"/>
      <c r="CE25" s="174"/>
      <c r="CF25" s="174"/>
      <c r="CG25" s="174"/>
      <c r="CH25" s="174"/>
      <c r="CI25" s="174"/>
      <c r="CJ25" s="174"/>
      <c r="CK25" s="174"/>
      <c r="CL25" s="174"/>
      <c r="CM25" s="174"/>
      <c r="CN25" s="174"/>
      <c r="CO25" s="174"/>
      <c r="CP25" s="174"/>
      <c r="CQ25" s="174"/>
      <c r="CR25" s="174"/>
    </row>
    <row r="26" spans="1:256" s="21" customFormat="1">
      <c r="A26" s="156" t="s">
        <v>2028</v>
      </c>
      <c r="B26" s="115" t="s">
        <v>2082</v>
      </c>
      <c r="C26" s="12" t="s">
        <v>1624</v>
      </c>
      <c r="D26" s="18">
        <v>13</v>
      </c>
      <c r="E26" s="75"/>
      <c r="F26" s="231">
        <f>D26*E26</f>
        <v>0</v>
      </c>
      <c r="G26" s="137"/>
      <c r="H26" s="138"/>
      <c r="I26" s="138"/>
      <c r="J26" s="138"/>
      <c r="K26" s="138"/>
    </row>
    <row r="27" spans="1:256" s="21" customFormat="1">
      <c r="A27" s="156" t="s">
        <v>2030</v>
      </c>
      <c r="B27" s="115" t="s">
        <v>2084</v>
      </c>
      <c r="C27" s="12" t="s">
        <v>1624</v>
      </c>
      <c r="D27" s="18">
        <v>6</v>
      </c>
      <c r="E27" s="75"/>
      <c r="F27" s="231">
        <f>D27*E27</f>
        <v>0</v>
      </c>
      <c r="G27" s="137"/>
      <c r="H27" s="138"/>
      <c r="I27" s="138"/>
      <c r="J27" s="138"/>
      <c r="K27" s="138"/>
    </row>
    <row r="28" spans="1:256" s="21" customFormat="1" ht="38.25">
      <c r="A28" s="74" t="s">
        <v>2050</v>
      </c>
      <c r="B28" s="115" t="s">
        <v>2188</v>
      </c>
      <c r="C28" s="12" t="s">
        <v>1624</v>
      </c>
      <c r="D28" s="18">
        <v>13</v>
      </c>
      <c r="E28" s="75"/>
      <c r="F28" s="231">
        <f>D28*E28</f>
        <v>0</v>
      </c>
      <c r="G28" s="137"/>
      <c r="H28" s="138"/>
      <c r="I28" s="138"/>
      <c r="J28" s="138"/>
      <c r="K28" s="138"/>
    </row>
    <row r="29" spans="1:256" s="15" customFormat="1" ht="5.25" customHeight="1">
      <c r="A29" s="369"/>
      <c r="B29" s="370"/>
      <c r="C29" s="369"/>
      <c r="D29" s="369"/>
      <c r="E29" s="371"/>
      <c r="F29" s="375"/>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4"/>
      <c r="DD29" s="14"/>
      <c r="DE29" s="14"/>
      <c r="DF29" s="14"/>
      <c r="DG29" s="14"/>
      <c r="DH29" s="14"/>
      <c r="DI29" s="14"/>
      <c r="DJ29" s="14"/>
      <c r="DK29" s="14"/>
      <c r="DL29" s="14"/>
      <c r="DM29" s="14"/>
      <c r="DN29" s="14"/>
      <c r="DO29" s="14"/>
      <c r="DP29" s="14"/>
      <c r="DQ29" s="14"/>
      <c r="DR29" s="14"/>
      <c r="DS29" s="14"/>
      <c r="DT29" s="14"/>
      <c r="DU29" s="14"/>
      <c r="DV29" s="14"/>
      <c r="DW29" s="14"/>
      <c r="DX29" s="14"/>
      <c r="DY29" s="14"/>
      <c r="DZ29" s="14"/>
      <c r="EA29" s="14"/>
      <c r="EB29" s="14"/>
      <c r="EC29" s="14"/>
      <c r="ED29" s="14"/>
      <c r="EE29" s="14"/>
      <c r="EF29" s="14"/>
      <c r="EG29" s="14"/>
      <c r="EH29" s="14"/>
      <c r="EI29" s="14"/>
      <c r="EJ29" s="14"/>
      <c r="EK29" s="14"/>
      <c r="EL29" s="14"/>
      <c r="EM29" s="14"/>
      <c r="EN29" s="14"/>
      <c r="EO29" s="14"/>
      <c r="EP29" s="14"/>
      <c r="EQ29" s="14"/>
      <c r="ER29" s="14"/>
      <c r="ES29" s="14"/>
      <c r="ET29" s="14"/>
      <c r="EU29" s="14"/>
      <c r="EV29" s="14"/>
      <c r="EW29" s="14"/>
      <c r="EX29" s="14"/>
      <c r="EY29" s="14"/>
      <c r="EZ29" s="14"/>
      <c r="FA29" s="14"/>
      <c r="FB29" s="14"/>
      <c r="FC29" s="14"/>
      <c r="FD29" s="14"/>
      <c r="FE29" s="14"/>
      <c r="FF29" s="14"/>
      <c r="FG29" s="14"/>
      <c r="FH29" s="14"/>
      <c r="FI29" s="14"/>
      <c r="FJ29" s="14"/>
      <c r="FK29" s="14"/>
      <c r="FL29" s="14"/>
      <c r="FM29" s="14"/>
      <c r="FN29" s="14"/>
      <c r="FO29" s="14"/>
      <c r="FP29" s="14"/>
      <c r="FQ29" s="14"/>
      <c r="FR29" s="14"/>
      <c r="FS29" s="14"/>
      <c r="FT29" s="14"/>
      <c r="FU29" s="14"/>
      <c r="FV29" s="14"/>
      <c r="FW29" s="14"/>
      <c r="FX29" s="14"/>
      <c r="FY29" s="14"/>
      <c r="FZ29" s="14"/>
      <c r="GA29" s="14"/>
      <c r="GB29" s="14"/>
      <c r="GC29" s="14"/>
      <c r="GD29" s="14"/>
      <c r="GE29" s="14"/>
      <c r="GF29" s="14"/>
      <c r="GG29" s="14"/>
      <c r="GH29" s="14"/>
      <c r="GI29" s="14"/>
      <c r="GJ29" s="14"/>
      <c r="GK29" s="14"/>
      <c r="GL29" s="14"/>
      <c r="GM29" s="14"/>
      <c r="GN29" s="14"/>
      <c r="GO29" s="14"/>
      <c r="GP29" s="14"/>
      <c r="GQ29" s="14"/>
      <c r="GR29" s="14"/>
      <c r="GS29" s="14"/>
      <c r="GT29" s="14"/>
      <c r="GU29" s="14"/>
      <c r="GV29" s="14"/>
      <c r="GW29" s="14"/>
      <c r="GX29" s="14"/>
      <c r="GY29" s="14"/>
      <c r="GZ29" s="14"/>
      <c r="HA29" s="14"/>
      <c r="HB29" s="14"/>
      <c r="HC29" s="14"/>
      <c r="HD29" s="14"/>
      <c r="HE29" s="14"/>
      <c r="HF29" s="14"/>
      <c r="HG29" s="14"/>
      <c r="HH29" s="14"/>
      <c r="HI29" s="14"/>
      <c r="HJ29" s="14"/>
      <c r="HK29" s="14"/>
      <c r="HL29" s="14"/>
      <c r="HM29" s="14"/>
      <c r="HN29" s="14"/>
      <c r="HO29" s="14"/>
      <c r="HP29" s="14"/>
      <c r="HQ29" s="14"/>
      <c r="HR29" s="14"/>
      <c r="HS29" s="14"/>
      <c r="HT29" s="14"/>
      <c r="HU29" s="14"/>
    </row>
    <row r="30" spans="1:256" ht="7.5" customHeight="1">
      <c r="A30" s="153"/>
      <c r="C30" s="154"/>
      <c r="D30" s="193"/>
      <c r="E30" s="155"/>
      <c r="F30" s="373"/>
    </row>
    <row r="31" spans="1:256">
      <c r="A31" s="164"/>
      <c r="B31" s="685" t="s">
        <v>2189</v>
      </c>
      <c r="C31" s="685"/>
      <c r="D31" s="685"/>
      <c r="E31" s="165"/>
      <c r="F31" s="376">
        <f>SUM(F9:F29)</f>
        <v>0</v>
      </c>
    </row>
    <row r="32" spans="1:256">
      <c r="B32" s="115"/>
      <c r="F32" s="343"/>
    </row>
  </sheetData>
  <mergeCells count="2">
    <mergeCell ref="B31:D31"/>
    <mergeCell ref="B4:F7"/>
  </mergeCells>
  <conditionalFormatting sqref="F11">
    <cfRule type="cellIs" dxfId="13" priority="12" stopIfTrue="1" operator="greaterThan">
      <formula>0</formula>
    </cfRule>
  </conditionalFormatting>
  <conditionalFormatting sqref="F22:F25">
    <cfRule type="cellIs" dxfId="12" priority="11" stopIfTrue="1" operator="greaterThan">
      <formula>0</formula>
    </cfRule>
  </conditionalFormatting>
  <conditionalFormatting sqref="F26:F28">
    <cfRule type="cellIs" dxfId="11" priority="1" stopIfTrue="1" operator="greaterThan">
      <formula>0</formula>
    </cfRule>
  </conditionalFormatting>
  <pageMargins left="0.70866141732283472" right="0.31496062992125984" top="0.74803149606299213" bottom="0.74803149606299213" header="0.31496062992125984" footer="0.31496062992125984"/>
  <pageSetup paperSize="9" firstPageNumber="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theme="6" tint="0.79998168889431442"/>
  </sheetPr>
  <dimension ref="A1:IL30"/>
  <sheetViews>
    <sheetView topLeftCell="A20" zoomScaleNormal="100" zoomScaleSheetLayoutView="100" workbookViewId="0">
      <selection activeCell="I33" sqref="I33"/>
    </sheetView>
  </sheetViews>
  <sheetFormatPr defaultColWidth="9.140625" defaultRowHeight="12.75"/>
  <cols>
    <col min="1" max="1" width="8.28515625" style="17" customWidth="1"/>
    <col min="2" max="2" width="42.7109375" style="20" customWidth="1"/>
    <col min="3" max="3" width="7.7109375" style="12" customWidth="1"/>
    <col min="4" max="4" width="9" style="18" customWidth="1"/>
    <col min="5" max="5" width="12" style="18" customWidth="1"/>
    <col min="6" max="6" width="13.5703125" style="339" customWidth="1"/>
    <col min="7" max="16384" width="9.140625" style="19"/>
  </cols>
  <sheetData>
    <row r="1" spans="1:246" s="15" customFormat="1">
      <c r="A1" s="91" t="s">
        <v>2008</v>
      </c>
      <c r="B1" s="93" t="s">
        <v>2009</v>
      </c>
      <c r="C1" s="130" t="s">
        <v>2010</v>
      </c>
      <c r="D1" s="93" t="s">
        <v>2011</v>
      </c>
      <c r="E1" s="94" t="s">
        <v>2012</v>
      </c>
      <c r="F1" s="332" t="s">
        <v>2013</v>
      </c>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row>
    <row r="2" spans="1:246" s="15" customFormat="1">
      <c r="A2" s="16"/>
      <c r="B2" s="95"/>
      <c r="C2" s="131"/>
      <c r="D2" s="97"/>
      <c r="E2" s="98"/>
      <c r="F2" s="333"/>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row>
    <row r="3" spans="1:246" s="15" customFormat="1">
      <c r="A3" s="99"/>
      <c r="B3" s="100" t="s">
        <v>1988</v>
      </c>
      <c r="C3" s="96"/>
      <c r="D3" s="97"/>
      <c r="E3" s="98"/>
      <c r="F3" s="333"/>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row>
    <row r="4" spans="1:246" s="15" customFormat="1">
      <c r="A4" s="99"/>
      <c r="B4" s="648" t="s">
        <v>1989</v>
      </c>
      <c r="C4" s="649"/>
      <c r="D4" s="649"/>
      <c r="E4" s="649"/>
      <c r="F4" s="649"/>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row>
    <row r="5" spans="1:246" s="15" customFormat="1">
      <c r="A5" s="99"/>
      <c r="B5" s="649"/>
      <c r="C5" s="649"/>
      <c r="D5" s="649"/>
      <c r="E5" s="649"/>
      <c r="F5" s="649"/>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row>
    <row r="6" spans="1:246" s="15" customFormat="1">
      <c r="A6" s="99"/>
      <c r="B6" s="649"/>
      <c r="C6" s="649"/>
      <c r="D6" s="649"/>
      <c r="E6" s="649"/>
      <c r="F6" s="649"/>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row>
    <row r="7" spans="1:246" s="15" customFormat="1" ht="300" customHeight="1">
      <c r="A7" s="99"/>
      <c r="B7" s="649"/>
      <c r="C7" s="649"/>
      <c r="D7" s="649"/>
      <c r="E7" s="649"/>
      <c r="F7" s="649"/>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row>
    <row r="8" spans="1:246" s="15" customFormat="1">
      <c r="A8" s="16"/>
      <c r="B8" s="95"/>
      <c r="C8" s="131"/>
      <c r="D8" s="97"/>
      <c r="E8" s="98"/>
      <c r="F8" s="333"/>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row>
    <row r="9" spans="1:246" s="15" customFormat="1">
      <c r="A9" s="99" t="s">
        <v>2001</v>
      </c>
      <c r="B9" s="88" t="s">
        <v>1328</v>
      </c>
      <c r="C9" s="131"/>
      <c r="D9" s="97"/>
      <c r="E9" s="98"/>
      <c r="F9" s="333"/>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row>
    <row r="10" spans="1:246" s="41" customFormat="1">
      <c r="A10" s="13"/>
      <c r="B10" s="136"/>
      <c r="C10" s="136"/>
      <c r="D10" s="13"/>
      <c r="E10" s="102"/>
      <c r="F10" s="338"/>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row>
    <row r="11" spans="1:246" s="21" customFormat="1" ht="14.25" customHeight="1">
      <c r="A11" s="17" t="s">
        <v>2190</v>
      </c>
      <c r="B11" s="176" t="s">
        <v>2191</v>
      </c>
      <c r="C11" s="12"/>
      <c r="D11" s="18"/>
      <c r="E11" s="59"/>
      <c r="F11" s="231"/>
    </row>
    <row r="12" spans="1:246" s="21" customFormat="1" ht="195.75" customHeight="1">
      <c r="A12" s="73"/>
      <c r="B12" s="57" t="s">
        <v>2192</v>
      </c>
      <c r="C12" s="12"/>
      <c r="D12" s="18"/>
      <c r="E12" s="59"/>
      <c r="F12" s="231"/>
    </row>
    <row r="13" spans="1:246">
      <c r="A13" s="74"/>
      <c r="B13" s="115" t="s">
        <v>2193</v>
      </c>
      <c r="F13" s="231"/>
      <c r="G13" s="142"/>
      <c r="I13" s="357"/>
      <c r="J13" s="358"/>
    </row>
    <row r="14" spans="1:246" s="204" customFormat="1" ht="12.75" customHeight="1">
      <c r="A14" s="159"/>
      <c r="B14" s="57" t="s">
        <v>2194</v>
      </c>
      <c r="C14" s="12" t="s">
        <v>1624</v>
      </c>
      <c r="D14" s="18">
        <v>25</v>
      </c>
      <c r="E14" s="87"/>
      <c r="F14" s="231">
        <f t="shared" ref="F14" si="0">D14*E14</f>
        <v>0</v>
      </c>
      <c r="H14" s="219"/>
    </row>
    <row r="15" spans="1:246" s="21" customFormat="1" ht="15" customHeight="1">
      <c r="A15" s="73"/>
      <c r="B15" s="57"/>
      <c r="C15" s="12"/>
      <c r="D15" s="18"/>
      <c r="E15" s="87"/>
      <c r="F15" s="231"/>
    </row>
    <row r="16" spans="1:246" s="21" customFormat="1" ht="25.5">
      <c r="A16" s="17" t="s">
        <v>2195</v>
      </c>
      <c r="B16" s="176" t="s">
        <v>2196</v>
      </c>
      <c r="C16" s="12"/>
      <c r="D16" s="18"/>
      <c r="E16" s="87"/>
      <c r="F16" s="231"/>
    </row>
    <row r="17" spans="1:241" s="21" customFormat="1" ht="155.25" customHeight="1">
      <c r="A17" s="73"/>
      <c r="B17" s="57" t="s">
        <v>2197</v>
      </c>
      <c r="C17" s="12"/>
      <c r="D17" s="18"/>
      <c r="E17" s="87"/>
      <c r="F17" s="231"/>
    </row>
    <row r="18" spans="1:241" s="21" customFormat="1">
      <c r="A18" s="156" t="s">
        <v>2028</v>
      </c>
      <c r="B18" s="115" t="s">
        <v>2082</v>
      </c>
      <c r="C18" s="12" t="s">
        <v>1624</v>
      </c>
      <c r="D18" s="18">
        <v>13</v>
      </c>
      <c r="E18" s="75"/>
      <c r="F18" s="231">
        <f>D18*E18</f>
        <v>0</v>
      </c>
      <c r="G18" s="137"/>
      <c r="H18" s="138"/>
      <c r="I18" s="138"/>
      <c r="J18" s="138"/>
      <c r="K18" s="138"/>
    </row>
    <row r="19" spans="1:241" s="21" customFormat="1">
      <c r="A19" s="156" t="s">
        <v>2030</v>
      </c>
      <c r="B19" s="115" t="s">
        <v>2084</v>
      </c>
      <c r="C19" s="12" t="s">
        <v>1624</v>
      </c>
      <c r="D19" s="18">
        <v>6</v>
      </c>
      <c r="E19" s="75"/>
      <c r="F19" s="231">
        <f>D19*E19</f>
        <v>0</v>
      </c>
      <c r="G19" s="137"/>
      <c r="H19" s="138"/>
      <c r="I19" s="138"/>
      <c r="J19" s="138"/>
      <c r="K19" s="138"/>
    </row>
    <row r="20" spans="1:241" s="21" customFormat="1" ht="38.25">
      <c r="A20" s="74" t="s">
        <v>2050</v>
      </c>
      <c r="B20" s="115" t="s">
        <v>2188</v>
      </c>
      <c r="C20" s="12" t="s">
        <v>1624</v>
      </c>
      <c r="D20" s="18">
        <v>13</v>
      </c>
      <c r="E20" s="75"/>
      <c r="F20" s="231">
        <f>D20*E20</f>
        <v>0</v>
      </c>
      <c r="G20" s="137"/>
      <c r="H20" s="138"/>
      <c r="I20" s="138"/>
      <c r="J20" s="138"/>
      <c r="K20" s="138"/>
    </row>
    <row r="21" spans="1:241" s="21" customFormat="1">
      <c r="A21" s="74"/>
      <c r="B21" s="115"/>
      <c r="C21" s="12"/>
      <c r="D21" s="18"/>
      <c r="E21" s="75"/>
      <c r="F21" s="231"/>
      <c r="G21" s="137"/>
      <c r="H21" s="138"/>
      <c r="I21" s="138"/>
      <c r="J21" s="138"/>
      <c r="K21" s="138"/>
    </row>
    <row r="22" spans="1:241" s="138" customFormat="1">
      <c r="A22" s="73" t="s">
        <v>2198</v>
      </c>
      <c r="B22" s="57" t="s">
        <v>2199</v>
      </c>
      <c r="C22" s="12"/>
      <c r="D22" s="18"/>
      <c r="E22" s="87"/>
      <c r="F22" s="231"/>
      <c r="H22" s="21"/>
    </row>
    <row r="23" spans="1:241" s="21" customFormat="1" ht="180.75" customHeight="1">
      <c r="A23" s="73"/>
      <c r="B23" s="57" t="s">
        <v>2200</v>
      </c>
      <c r="C23" s="12"/>
      <c r="D23" s="18"/>
      <c r="E23" s="87"/>
      <c r="F23" s="231"/>
      <c r="H23" s="138"/>
    </row>
    <row r="24" spans="1:241" s="21" customFormat="1" ht="15" customHeight="1">
      <c r="A24" s="74" t="s">
        <v>2028</v>
      </c>
      <c r="B24" s="57" t="s">
        <v>2201</v>
      </c>
      <c r="C24" s="12" t="s">
        <v>1624</v>
      </c>
      <c r="D24" s="18">
        <v>25</v>
      </c>
      <c r="E24" s="87"/>
      <c r="F24" s="231">
        <f t="shared" ref="F24" si="1">D24*E24</f>
        <v>0</v>
      </c>
    </row>
    <row r="25" spans="1:241" s="21" customFormat="1" ht="15" customHeight="1">
      <c r="A25" s="74" t="s">
        <v>2030</v>
      </c>
      <c r="B25" s="57" t="s">
        <v>2202</v>
      </c>
      <c r="C25" s="12" t="s">
        <v>1624</v>
      </c>
      <c r="D25" s="18">
        <v>32</v>
      </c>
      <c r="E25" s="87"/>
      <c r="F25" s="377">
        <f>D25*E25</f>
        <v>0</v>
      </c>
      <c r="G25" s="138"/>
      <c r="H25" s="207"/>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c r="AZ25" s="138"/>
      <c r="BA25" s="138"/>
      <c r="BB25" s="138"/>
      <c r="BC25" s="138"/>
      <c r="BD25" s="138"/>
      <c r="BE25" s="138"/>
      <c r="BF25" s="138"/>
      <c r="BG25" s="138"/>
      <c r="BH25" s="138"/>
      <c r="BI25" s="138"/>
      <c r="BJ25" s="138"/>
      <c r="BK25" s="138"/>
      <c r="BL25" s="138"/>
      <c r="BM25" s="138"/>
      <c r="BN25" s="138"/>
      <c r="BO25" s="138"/>
      <c r="BP25" s="138"/>
      <c r="BQ25" s="138"/>
      <c r="BR25" s="138"/>
      <c r="BS25" s="138"/>
      <c r="BT25" s="138"/>
      <c r="BU25" s="138"/>
      <c r="BV25" s="138"/>
      <c r="BW25" s="138"/>
      <c r="BX25" s="138"/>
      <c r="BY25" s="138"/>
      <c r="BZ25" s="138"/>
      <c r="CA25" s="138"/>
      <c r="CB25" s="138"/>
      <c r="CC25" s="138"/>
      <c r="CD25" s="138"/>
      <c r="CE25" s="138"/>
      <c r="CF25" s="138"/>
      <c r="CG25" s="138"/>
      <c r="CH25" s="138"/>
      <c r="CI25" s="138"/>
      <c r="CJ25" s="138"/>
      <c r="CK25" s="138"/>
      <c r="CL25" s="138"/>
      <c r="CM25" s="138"/>
      <c r="CN25" s="138"/>
      <c r="CO25" s="138"/>
      <c r="CP25" s="138"/>
      <c r="CQ25" s="138"/>
      <c r="CR25" s="138"/>
      <c r="CS25" s="138"/>
      <c r="CT25" s="138"/>
      <c r="CU25" s="138"/>
      <c r="CV25" s="138"/>
      <c r="CW25" s="138"/>
      <c r="CX25" s="138"/>
      <c r="CY25" s="138"/>
      <c r="CZ25" s="138"/>
      <c r="DA25" s="138"/>
      <c r="DB25" s="138"/>
      <c r="DC25" s="138"/>
      <c r="DD25" s="138"/>
      <c r="DE25" s="138"/>
      <c r="DF25" s="138"/>
      <c r="DG25" s="138"/>
      <c r="DH25" s="138"/>
      <c r="DI25" s="138"/>
      <c r="DJ25" s="138"/>
      <c r="DK25" s="138"/>
      <c r="DL25" s="138"/>
      <c r="DM25" s="138"/>
      <c r="DN25" s="138"/>
      <c r="DO25" s="138"/>
      <c r="DP25" s="138"/>
      <c r="DQ25" s="138"/>
      <c r="DR25" s="138"/>
      <c r="DS25" s="138"/>
      <c r="DT25" s="138"/>
      <c r="DU25" s="138"/>
      <c r="DV25" s="138"/>
      <c r="DW25" s="138"/>
      <c r="DX25" s="138"/>
      <c r="DY25" s="138"/>
      <c r="DZ25" s="138"/>
      <c r="EA25" s="138"/>
      <c r="EB25" s="138"/>
      <c r="EC25" s="138"/>
      <c r="ED25" s="138"/>
      <c r="EE25" s="138"/>
      <c r="EF25" s="138"/>
      <c r="EG25" s="138"/>
      <c r="EH25" s="138"/>
      <c r="EI25" s="138"/>
      <c r="EJ25" s="138"/>
      <c r="EK25" s="138"/>
      <c r="EL25" s="138"/>
      <c r="EM25" s="138"/>
      <c r="EN25" s="138"/>
      <c r="EO25" s="138"/>
      <c r="EP25" s="138"/>
      <c r="EQ25" s="138"/>
      <c r="ER25" s="138"/>
      <c r="ES25" s="138"/>
      <c r="ET25" s="138"/>
      <c r="EU25" s="138"/>
      <c r="EV25" s="138"/>
      <c r="EW25" s="138"/>
      <c r="EX25" s="138"/>
      <c r="EY25" s="138"/>
      <c r="EZ25" s="138"/>
      <c r="FA25" s="138"/>
      <c r="FB25" s="138"/>
      <c r="FC25" s="138"/>
      <c r="FD25" s="138"/>
      <c r="FE25" s="138"/>
      <c r="FF25" s="138"/>
      <c r="FG25" s="138"/>
      <c r="FH25" s="138"/>
      <c r="FI25" s="138"/>
      <c r="FJ25" s="138"/>
      <c r="FK25" s="138"/>
      <c r="FL25" s="138"/>
      <c r="FM25" s="138"/>
      <c r="FN25" s="138"/>
      <c r="FO25" s="138"/>
      <c r="FP25" s="138"/>
      <c r="FQ25" s="138"/>
      <c r="FR25" s="138"/>
      <c r="FS25" s="138"/>
      <c r="FT25" s="138"/>
      <c r="FU25" s="138"/>
      <c r="FV25" s="138"/>
      <c r="FW25" s="138"/>
      <c r="FX25" s="138"/>
      <c r="FY25" s="138"/>
      <c r="FZ25" s="138"/>
      <c r="GA25" s="138"/>
      <c r="GB25" s="138"/>
      <c r="GC25" s="138"/>
      <c r="GD25" s="138"/>
      <c r="GE25" s="138"/>
      <c r="GF25" s="138"/>
      <c r="GG25" s="138"/>
      <c r="GH25" s="138"/>
      <c r="GI25" s="138"/>
      <c r="GJ25" s="138"/>
      <c r="GK25" s="138"/>
      <c r="GL25" s="138"/>
      <c r="GM25" s="138"/>
      <c r="GN25" s="138"/>
      <c r="GO25" s="138"/>
      <c r="GP25" s="138"/>
      <c r="GQ25" s="138"/>
      <c r="GR25" s="138"/>
      <c r="GS25" s="138"/>
      <c r="GT25" s="138"/>
      <c r="GU25" s="138"/>
      <c r="GV25" s="138"/>
      <c r="GW25" s="138"/>
      <c r="GX25" s="138"/>
      <c r="GY25" s="138"/>
      <c r="GZ25" s="138"/>
      <c r="HA25" s="138"/>
      <c r="HB25" s="138"/>
      <c r="HC25" s="138"/>
      <c r="HD25" s="138"/>
      <c r="HE25" s="138"/>
      <c r="HF25" s="138"/>
      <c r="HG25" s="138"/>
      <c r="HH25" s="138"/>
      <c r="HI25" s="138"/>
      <c r="HJ25" s="138"/>
      <c r="HK25" s="138"/>
      <c r="HL25" s="138"/>
      <c r="HM25" s="138"/>
      <c r="HN25" s="138"/>
      <c r="HO25" s="138"/>
      <c r="HP25" s="138"/>
      <c r="HQ25" s="138"/>
      <c r="HR25" s="138"/>
      <c r="HS25" s="138"/>
      <c r="HT25" s="138"/>
      <c r="HU25" s="138"/>
      <c r="HV25" s="138"/>
      <c r="HW25" s="138"/>
      <c r="HX25" s="138"/>
      <c r="HY25" s="138"/>
      <c r="HZ25" s="138"/>
      <c r="IA25" s="138"/>
      <c r="IB25" s="138"/>
      <c r="IC25" s="138"/>
      <c r="ID25" s="138"/>
      <c r="IE25" s="138"/>
      <c r="IF25" s="138"/>
      <c r="IG25" s="138"/>
    </row>
    <row r="26" spans="1:241" s="21" customFormat="1" ht="15" customHeight="1">
      <c r="A26" s="17"/>
      <c r="B26" s="57"/>
      <c r="C26" s="12"/>
      <c r="D26" s="18"/>
      <c r="E26" s="87"/>
      <c r="F26" s="231"/>
      <c r="H26" s="138"/>
    </row>
    <row r="27" spans="1:241" s="138" customFormat="1" ht="114.75">
      <c r="A27" s="73" t="s">
        <v>2198</v>
      </c>
      <c r="B27" s="79" t="s">
        <v>2203</v>
      </c>
      <c r="C27" s="12" t="s">
        <v>2204</v>
      </c>
      <c r="D27" s="18">
        <v>1</v>
      </c>
      <c r="E27" s="75"/>
      <c r="F27" s="231">
        <f>D27*E27</f>
        <v>0</v>
      </c>
    </row>
    <row r="28" spans="1:241" s="56" customFormat="1" ht="9" customHeight="1">
      <c r="A28" s="208"/>
      <c r="B28" s="209"/>
      <c r="C28" s="210"/>
      <c r="D28" s="185"/>
      <c r="E28" s="186"/>
      <c r="F28" s="378"/>
    </row>
    <row r="29" spans="1:241" s="56" customFormat="1" ht="6.95" customHeight="1">
      <c r="A29" s="117"/>
      <c r="B29" s="57"/>
      <c r="C29" s="175"/>
      <c r="D29" s="114"/>
      <c r="E29" s="59"/>
      <c r="F29" s="231"/>
      <c r="H29" s="19"/>
    </row>
    <row r="30" spans="1:241" ht="13.5" customHeight="1">
      <c r="A30" s="212"/>
      <c r="B30" s="686" t="s">
        <v>2205</v>
      </c>
      <c r="C30" s="686"/>
      <c r="D30" s="213"/>
      <c r="E30" s="214"/>
      <c r="F30" s="379">
        <f>SUM(F10:F27)</f>
        <v>0</v>
      </c>
    </row>
  </sheetData>
  <mergeCells count="2">
    <mergeCell ref="B30:C30"/>
    <mergeCell ref="B4:F7"/>
  </mergeCells>
  <conditionalFormatting sqref="F12:F24">
    <cfRule type="cellIs" dxfId="10" priority="1" stopIfTrue="1" operator="greaterThan">
      <formula>0</formula>
    </cfRule>
  </conditionalFormatting>
  <conditionalFormatting sqref="F26">
    <cfRule type="cellIs" dxfId="9" priority="55" stopIfTrue="1" operator="greaterThan">
      <formula>0</formula>
    </cfRule>
  </conditionalFormatting>
  <conditionalFormatting sqref="F27">
    <cfRule type="cellIs" dxfId="8" priority="233" stopIfTrue="1" operator="greaterThan">
      <formula>0</formula>
    </cfRule>
  </conditionalFormatting>
  <pageMargins left="0.70866141732283472" right="0.31496062992125984" top="0.74803149606299213" bottom="0.74803149606299213" header="0.31496062992125984" footer="0.31496062992125984"/>
  <pageSetup paperSize="9" firstPageNumber="2" orientation="portrait" r:id="rId1"/>
  <rowBreaks count="1" manualBreakCount="1">
    <brk id="21"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theme="6" tint="0.79998168889431442"/>
  </sheetPr>
  <dimension ref="A1:IL19"/>
  <sheetViews>
    <sheetView tabSelected="1" zoomScaleNormal="100" zoomScaleSheetLayoutView="115" workbookViewId="0">
      <selection activeCell="G23" sqref="G23"/>
    </sheetView>
  </sheetViews>
  <sheetFormatPr defaultColWidth="9.140625" defaultRowHeight="12.75"/>
  <cols>
    <col min="1" max="1" width="8.28515625" style="17" customWidth="1"/>
    <col min="2" max="2" width="42.7109375" style="20" customWidth="1"/>
    <col min="3" max="3" width="7.7109375" style="12" customWidth="1"/>
    <col min="4" max="4" width="9" style="18" customWidth="1"/>
    <col min="5" max="5" width="12" style="18" customWidth="1"/>
    <col min="6" max="6" width="13.5703125" style="339" customWidth="1"/>
    <col min="7" max="16384" width="9.140625" style="19"/>
  </cols>
  <sheetData>
    <row r="1" spans="1:246" s="15" customFormat="1">
      <c r="A1" s="91" t="s">
        <v>2008</v>
      </c>
      <c r="B1" s="93" t="s">
        <v>2009</v>
      </c>
      <c r="C1" s="130" t="s">
        <v>2010</v>
      </c>
      <c r="D1" s="93" t="s">
        <v>2011</v>
      </c>
      <c r="E1" s="94" t="s">
        <v>2012</v>
      </c>
      <c r="F1" s="332" t="s">
        <v>2013</v>
      </c>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row>
    <row r="2" spans="1:246" ht="15" customHeight="1">
      <c r="A2" s="16"/>
      <c r="B2" s="95"/>
      <c r="C2" s="131"/>
      <c r="D2" s="97"/>
      <c r="E2" s="98"/>
      <c r="F2" s="333"/>
    </row>
    <row r="3" spans="1:246" s="15" customFormat="1">
      <c r="A3" s="99"/>
      <c r="B3" s="100" t="s">
        <v>1988</v>
      </c>
      <c r="C3" s="96"/>
      <c r="D3" s="97"/>
      <c r="E3" s="98"/>
      <c r="F3" s="333"/>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row>
    <row r="4" spans="1:246" s="15" customFormat="1">
      <c r="A4" s="99"/>
      <c r="B4" s="648" t="s">
        <v>1989</v>
      </c>
      <c r="C4" s="649"/>
      <c r="D4" s="649"/>
      <c r="E4" s="649"/>
      <c r="F4" s="649"/>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row>
    <row r="5" spans="1:246" s="15" customFormat="1">
      <c r="A5" s="99"/>
      <c r="B5" s="649"/>
      <c r="C5" s="649"/>
      <c r="D5" s="649"/>
      <c r="E5" s="649"/>
      <c r="F5" s="649"/>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row>
    <row r="6" spans="1:246" s="15" customFormat="1">
      <c r="A6" s="99"/>
      <c r="B6" s="649"/>
      <c r="C6" s="649"/>
      <c r="D6" s="649"/>
      <c r="E6" s="649"/>
      <c r="F6" s="649"/>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row>
    <row r="7" spans="1:246" s="15" customFormat="1" ht="300" customHeight="1">
      <c r="A7" s="99"/>
      <c r="B7" s="649"/>
      <c r="C7" s="649"/>
      <c r="D7" s="649"/>
      <c r="E7" s="649"/>
      <c r="F7" s="649"/>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row>
    <row r="8" spans="1:246" ht="15" customHeight="1">
      <c r="A8" s="16"/>
      <c r="B8" s="95"/>
      <c r="C8" s="131"/>
      <c r="D8" s="97"/>
      <c r="E8" s="98"/>
      <c r="F8" s="333"/>
    </row>
    <row r="9" spans="1:246" ht="15" customHeight="1">
      <c r="A9" s="99" t="s">
        <v>2002</v>
      </c>
      <c r="B9" s="88" t="s">
        <v>2003</v>
      </c>
      <c r="C9" s="131"/>
      <c r="D9" s="97"/>
      <c r="E9" s="98"/>
      <c r="F9" s="333"/>
    </row>
    <row r="10" spans="1:246" ht="15" customHeight="1">
      <c r="A10" s="153"/>
      <c r="C10" s="154"/>
      <c r="D10" s="155"/>
      <c r="E10" s="155"/>
      <c r="F10" s="373"/>
    </row>
    <row r="11" spans="1:246" ht="15" customHeight="1">
      <c r="A11" s="153" t="s">
        <v>2206</v>
      </c>
      <c r="B11" s="20" t="s">
        <v>2207</v>
      </c>
      <c r="C11" s="154"/>
      <c r="D11" s="155"/>
      <c r="E11" s="155"/>
      <c r="F11" s="373"/>
    </row>
    <row r="12" spans="1:246" ht="213" customHeight="1">
      <c r="A12" s="153"/>
      <c r="B12" s="115" t="s">
        <v>2208</v>
      </c>
      <c r="C12" s="154"/>
      <c r="D12" s="155"/>
      <c r="E12" s="155"/>
      <c r="F12" s="373"/>
    </row>
    <row r="13" spans="1:246" s="21" customFormat="1" ht="25.5">
      <c r="A13" s="168"/>
      <c r="B13" s="20" t="s">
        <v>2209</v>
      </c>
      <c r="C13" s="12" t="s">
        <v>2025</v>
      </c>
      <c r="D13" s="59">
        <v>2</v>
      </c>
      <c r="E13" s="75"/>
      <c r="F13" s="381">
        <f>D13*E13</f>
        <v>0</v>
      </c>
      <c r="G13" s="172"/>
      <c r="H13" s="179"/>
      <c r="I13" s="180"/>
    </row>
    <row r="14" spans="1:246" s="56" customFormat="1" ht="5.0999999999999996" customHeight="1">
      <c r="A14" s="189"/>
      <c r="B14" s="190"/>
      <c r="C14" s="187"/>
      <c r="D14" s="191"/>
      <c r="E14" s="191"/>
      <c r="F14" s="382"/>
    </row>
    <row r="15" spans="1:246" ht="5.0999999999999996" customHeight="1">
      <c r="A15" s="153"/>
      <c r="B15" s="173"/>
      <c r="C15" s="154"/>
      <c r="D15" s="155"/>
      <c r="E15" s="155"/>
      <c r="F15" s="373"/>
    </row>
    <row r="16" spans="1:246" s="15" customFormat="1" ht="15" customHeight="1">
      <c r="A16" s="326" t="s">
        <v>2002</v>
      </c>
      <c r="B16" s="687" t="s">
        <v>2210</v>
      </c>
      <c r="C16" s="687"/>
      <c r="D16" s="687"/>
      <c r="E16" s="687"/>
      <c r="F16" s="383">
        <f>SUM(F11:F13)</f>
        <v>0</v>
      </c>
    </row>
    <row r="17" spans="2:6">
      <c r="B17" s="115"/>
      <c r="F17" s="343"/>
    </row>
    <row r="18" spans="2:6" ht="28.5" customHeight="1"/>
    <row r="19" spans="2:6" ht="28.5" customHeight="1"/>
  </sheetData>
  <mergeCells count="2">
    <mergeCell ref="B16:E16"/>
    <mergeCell ref="B4:F7"/>
  </mergeCells>
  <conditionalFormatting sqref="F13">
    <cfRule type="cellIs" dxfId="7" priority="10" stopIfTrue="1" operator="greaterThan">
      <formula>0</formula>
    </cfRule>
  </conditionalFormatting>
  <pageMargins left="0.70866141732283472" right="0.31496062992125984" top="0.74803149606299213" bottom="0.74803149606299213" header="0.31496062992125984" footer="0.31496062992125984"/>
  <pageSetup paperSize="9" firstPageNumber="2"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theme="6" tint="0.79998168889431442"/>
  </sheetPr>
  <dimension ref="A1:IL27"/>
  <sheetViews>
    <sheetView topLeftCell="A16" zoomScaleNormal="100" zoomScaleSheetLayoutView="124" workbookViewId="0">
      <selection activeCell="K37" sqref="K37"/>
    </sheetView>
  </sheetViews>
  <sheetFormatPr defaultColWidth="9.140625" defaultRowHeight="12.75"/>
  <cols>
    <col min="1" max="1" width="8.28515625" style="17" customWidth="1"/>
    <col min="2" max="2" width="42.7109375" style="20" customWidth="1"/>
    <col min="3" max="3" width="7.7109375" style="12" customWidth="1"/>
    <col min="4" max="4" width="9" style="18" customWidth="1"/>
    <col min="5" max="5" width="12" style="18" customWidth="1"/>
    <col min="6" max="6" width="13.5703125" style="339" customWidth="1"/>
    <col min="7" max="16384" width="9.140625" style="19"/>
  </cols>
  <sheetData>
    <row r="1" spans="1:246" s="15" customFormat="1">
      <c r="A1" s="91" t="s">
        <v>2008</v>
      </c>
      <c r="B1" s="93" t="s">
        <v>2009</v>
      </c>
      <c r="C1" s="130" t="s">
        <v>2010</v>
      </c>
      <c r="D1" s="93" t="s">
        <v>2011</v>
      </c>
      <c r="E1" s="94" t="s">
        <v>2012</v>
      </c>
      <c r="F1" s="332" t="s">
        <v>2013</v>
      </c>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row>
    <row r="2" spans="1:246" s="15" customFormat="1" ht="15" customHeight="1">
      <c r="A2" s="16"/>
      <c r="B2" s="95"/>
      <c r="C2" s="131"/>
      <c r="D2" s="97"/>
      <c r="E2" s="98"/>
      <c r="F2" s="333"/>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row>
    <row r="3" spans="1:246" s="15" customFormat="1">
      <c r="A3" s="99"/>
      <c r="B3" s="100" t="s">
        <v>1988</v>
      </c>
      <c r="C3" s="96"/>
      <c r="D3" s="97"/>
      <c r="E3" s="98"/>
      <c r="F3" s="333"/>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row>
    <row r="4" spans="1:246" s="15" customFormat="1">
      <c r="A4" s="99"/>
      <c r="B4" s="648" t="s">
        <v>1989</v>
      </c>
      <c r="C4" s="649"/>
      <c r="D4" s="649"/>
      <c r="E4" s="649"/>
      <c r="F4" s="649"/>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row>
    <row r="5" spans="1:246" s="15" customFormat="1">
      <c r="A5" s="99"/>
      <c r="B5" s="649"/>
      <c r="C5" s="649"/>
      <c r="D5" s="649"/>
      <c r="E5" s="649"/>
      <c r="F5" s="649"/>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row>
    <row r="6" spans="1:246" s="15" customFormat="1">
      <c r="A6" s="99"/>
      <c r="B6" s="649"/>
      <c r="C6" s="649"/>
      <c r="D6" s="649"/>
      <c r="E6" s="649"/>
      <c r="F6" s="649"/>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row>
    <row r="7" spans="1:246" s="15" customFormat="1" ht="300" customHeight="1">
      <c r="A7" s="99"/>
      <c r="B7" s="649"/>
      <c r="C7" s="649"/>
      <c r="D7" s="649"/>
      <c r="E7" s="649"/>
      <c r="F7" s="649"/>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row>
    <row r="8" spans="1:246" s="15" customFormat="1" ht="208.5" customHeight="1">
      <c r="A8" s="16"/>
      <c r="B8" s="688" t="s">
        <v>2211</v>
      </c>
      <c r="C8" s="688"/>
      <c r="D8" s="688"/>
      <c r="E8" s="688"/>
      <c r="F8" s="688"/>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row>
    <row r="9" spans="1:246" s="15" customFormat="1">
      <c r="A9" s="16"/>
      <c r="B9" s="641"/>
      <c r="C9" s="641"/>
      <c r="D9" s="641"/>
      <c r="E9" s="641"/>
      <c r="F9" s="631"/>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row>
    <row r="10" spans="1:246" s="15" customFormat="1" ht="91.5" customHeight="1">
      <c r="A10" s="16"/>
      <c r="B10" s="688" t="s">
        <v>2212</v>
      </c>
      <c r="C10" s="688"/>
      <c r="D10" s="688"/>
      <c r="E10" s="688"/>
      <c r="F10" s="688"/>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row>
    <row r="11" spans="1:246" s="15" customFormat="1" ht="15" customHeight="1">
      <c r="A11" s="16"/>
      <c r="B11" s="95"/>
      <c r="C11" s="131"/>
      <c r="D11" s="97"/>
      <c r="E11" s="98"/>
      <c r="F11" s="333"/>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row>
    <row r="12" spans="1:246" s="41" customFormat="1" ht="13.5" customHeight="1">
      <c r="A12" s="171" t="s">
        <v>2213</v>
      </c>
      <c r="B12" s="88" t="s">
        <v>1642</v>
      </c>
      <c r="C12" s="131"/>
      <c r="D12" s="97"/>
      <c r="E12" s="98"/>
      <c r="F12" s="333"/>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row>
    <row r="13" spans="1:246" s="41" customFormat="1" ht="25.5">
      <c r="A13" s="13"/>
      <c r="B13" s="136" t="s">
        <v>2214</v>
      </c>
      <c r="C13" s="136"/>
      <c r="D13" s="13"/>
      <c r="E13" s="102"/>
      <c r="F13" s="338"/>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row>
    <row r="14" spans="1:246" s="41" customFormat="1" ht="235.5" customHeight="1">
      <c r="A14" s="13"/>
      <c r="B14" s="166" t="s">
        <v>2215</v>
      </c>
      <c r="C14" s="136"/>
      <c r="D14" s="13"/>
      <c r="E14" s="102"/>
      <c r="F14" s="338"/>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row>
    <row r="15" spans="1:246" s="41" customFormat="1" ht="38.25">
      <c r="A15" s="13"/>
      <c r="B15" s="167" t="s">
        <v>2216</v>
      </c>
      <c r="C15" s="136"/>
      <c r="D15" s="13"/>
      <c r="E15" s="102"/>
      <c r="F15" s="338"/>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c r="HL15" s="40"/>
      <c r="HM15" s="40"/>
      <c r="HN15" s="40"/>
      <c r="HO15" s="40"/>
      <c r="HP15" s="40"/>
      <c r="HQ15" s="40"/>
      <c r="HR15" s="40"/>
      <c r="HS15" s="40"/>
      <c r="HT15" s="40"/>
      <c r="HU15" s="40"/>
      <c r="HV15" s="40"/>
      <c r="HW15" s="40"/>
      <c r="HX15" s="40"/>
      <c r="HY15" s="40"/>
      <c r="HZ15" s="40"/>
      <c r="IA15" s="40"/>
      <c r="IB15" s="40"/>
      <c r="IC15" s="40"/>
      <c r="ID15" s="40"/>
      <c r="IE15" s="40"/>
      <c r="IF15" s="40"/>
      <c r="IG15" s="40"/>
      <c r="IH15" s="40"/>
      <c r="II15" s="40"/>
      <c r="IJ15" s="40"/>
      <c r="IK15" s="40"/>
      <c r="IL15" s="40"/>
    </row>
    <row r="16" spans="1:246" s="21" customFormat="1" ht="38.25">
      <c r="A16" s="73"/>
      <c r="B16" s="57" t="s">
        <v>2217</v>
      </c>
      <c r="C16" s="175"/>
      <c r="D16" s="114"/>
      <c r="E16" s="116"/>
      <c r="F16" s="377"/>
    </row>
    <row r="17" spans="1:246" s="41" customFormat="1" ht="25.5">
      <c r="A17" s="13"/>
      <c r="B17" s="167" t="s">
        <v>2218</v>
      </c>
      <c r="C17" s="12" t="s">
        <v>2096</v>
      </c>
      <c r="D17" s="18">
        <v>2.6</v>
      </c>
      <c r="E17" s="87"/>
      <c r="F17" s="231">
        <f>D17*E17</f>
        <v>0</v>
      </c>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row>
    <row r="18" spans="1:246" s="41" customFormat="1">
      <c r="A18" s="13"/>
      <c r="B18" s="167"/>
      <c r="C18" s="12"/>
      <c r="D18" s="18"/>
      <c r="E18" s="87"/>
      <c r="F18" s="231"/>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row>
    <row r="19" spans="1:246" s="39" customFormat="1" ht="165.75">
      <c r="A19" s="171" t="s">
        <v>2219</v>
      </c>
      <c r="B19" s="152" t="s">
        <v>2220</v>
      </c>
      <c r="C19" s="131"/>
      <c r="D19" s="97"/>
      <c r="E19" s="277"/>
      <c r="F19" s="333"/>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c r="AX19" s="38"/>
      <c r="AY19" s="38"/>
      <c r="AZ19" s="38"/>
      <c r="BA19" s="38"/>
      <c r="BB19" s="38"/>
      <c r="BC19" s="38"/>
      <c r="BD19" s="38"/>
      <c r="BE19" s="38"/>
      <c r="BF19" s="38"/>
      <c r="BG19" s="38"/>
      <c r="BH19" s="38"/>
      <c r="BI19" s="38"/>
      <c r="BJ19" s="38"/>
      <c r="BK19" s="38"/>
      <c r="BL19" s="38"/>
      <c r="BM19" s="38"/>
      <c r="BN19" s="38"/>
      <c r="BO19" s="38"/>
      <c r="BP19" s="38"/>
      <c r="BQ19" s="38"/>
      <c r="BR19" s="38"/>
      <c r="BS19" s="38"/>
      <c r="BT19" s="38"/>
      <c r="BU19" s="38"/>
      <c r="BV19" s="38"/>
      <c r="BW19" s="38"/>
      <c r="BX19" s="38"/>
      <c r="BY19" s="38"/>
      <c r="BZ19" s="38"/>
      <c r="CA19" s="38"/>
      <c r="CB19" s="38"/>
      <c r="CC19" s="38"/>
      <c r="CD19" s="38"/>
      <c r="CE19" s="38"/>
      <c r="CF19" s="38"/>
      <c r="CG19" s="38"/>
      <c r="CH19" s="38"/>
      <c r="CI19" s="38"/>
      <c r="CJ19" s="38"/>
      <c r="CK19" s="38"/>
      <c r="CL19" s="38"/>
      <c r="CM19" s="38"/>
      <c r="CN19" s="38"/>
      <c r="CO19" s="38"/>
      <c r="CP19" s="38"/>
      <c r="CQ19" s="38"/>
      <c r="CR19" s="38"/>
      <c r="CS19" s="38"/>
      <c r="CT19" s="38"/>
      <c r="CU19" s="38"/>
      <c r="CV19" s="38"/>
      <c r="CW19" s="38"/>
      <c r="CX19" s="38"/>
      <c r="CY19" s="38"/>
      <c r="CZ19" s="38"/>
      <c r="DA19" s="38"/>
      <c r="DB19" s="38"/>
      <c r="DC19" s="38"/>
      <c r="DD19" s="38"/>
      <c r="DE19" s="38"/>
      <c r="DF19" s="38"/>
      <c r="DG19" s="38"/>
      <c r="DH19" s="38"/>
      <c r="DI19" s="38"/>
      <c r="DJ19" s="38"/>
      <c r="DK19" s="38"/>
      <c r="DL19" s="38"/>
      <c r="DM19" s="38"/>
      <c r="DN19" s="38"/>
      <c r="DO19" s="38"/>
      <c r="DP19" s="38"/>
      <c r="DQ19" s="38"/>
      <c r="DR19" s="38"/>
      <c r="DS19" s="38"/>
      <c r="DT19" s="38"/>
      <c r="DU19" s="38"/>
      <c r="DV19" s="38"/>
      <c r="DW19" s="38"/>
      <c r="DX19" s="38"/>
      <c r="DY19" s="38"/>
      <c r="DZ19" s="38"/>
      <c r="EA19" s="38"/>
      <c r="EB19" s="38"/>
      <c r="EC19" s="38"/>
      <c r="ED19" s="38"/>
      <c r="EE19" s="38"/>
      <c r="EF19" s="38"/>
      <c r="EG19" s="38"/>
      <c r="EH19" s="38"/>
      <c r="EI19" s="38"/>
      <c r="EJ19" s="38"/>
      <c r="EK19" s="38"/>
      <c r="EL19" s="38"/>
      <c r="EM19" s="38"/>
      <c r="EN19" s="38"/>
      <c r="EO19" s="38"/>
      <c r="EP19" s="38"/>
      <c r="EQ19" s="38"/>
      <c r="ER19" s="38"/>
      <c r="ES19" s="38"/>
      <c r="ET19" s="38"/>
      <c r="EU19" s="38"/>
      <c r="EV19" s="38"/>
      <c r="EW19" s="38"/>
      <c r="EX19" s="38"/>
      <c r="EY19" s="38"/>
      <c r="EZ19" s="38"/>
      <c r="FA19" s="38"/>
      <c r="FB19" s="38"/>
      <c r="FC19" s="38"/>
      <c r="FD19" s="38"/>
      <c r="FE19" s="38"/>
      <c r="FF19" s="38"/>
      <c r="FG19" s="38"/>
      <c r="FH19" s="38"/>
      <c r="FI19" s="38"/>
      <c r="FJ19" s="38"/>
      <c r="FK19" s="38"/>
      <c r="FL19" s="38"/>
      <c r="FM19" s="38"/>
      <c r="FN19" s="38"/>
      <c r="FO19" s="38"/>
      <c r="FP19" s="38"/>
      <c r="FQ19" s="38"/>
      <c r="FR19" s="38"/>
      <c r="FS19" s="38"/>
      <c r="FT19" s="38"/>
      <c r="FU19" s="38"/>
      <c r="FV19" s="38"/>
      <c r="FW19" s="38"/>
      <c r="FX19" s="38"/>
      <c r="FY19" s="38"/>
      <c r="FZ19" s="38"/>
      <c r="GA19" s="38"/>
      <c r="GB19" s="38"/>
      <c r="GC19" s="38"/>
      <c r="GD19" s="38"/>
      <c r="GE19" s="38"/>
      <c r="GF19" s="38"/>
      <c r="GG19" s="38"/>
      <c r="GH19" s="38"/>
      <c r="GI19" s="38"/>
      <c r="GJ19" s="38"/>
      <c r="GK19" s="38"/>
      <c r="GL19" s="38"/>
      <c r="GM19" s="38"/>
      <c r="GN19" s="38"/>
      <c r="GO19" s="38"/>
      <c r="GP19" s="38"/>
      <c r="GQ19" s="38"/>
      <c r="GR19" s="38"/>
      <c r="GS19" s="38"/>
      <c r="GT19" s="38"/>
      <c r="GU19" s="38"/>
      <c r="GV19" s="38"/>
      <c r="GW19" s="38"/>
      <c r="GX19" s="38"/>
      <c r="GY19" s="38"/>
      <c r="GZ19" s="38"/>
      <c r="HA19" s="38"/>
      <c r="HB19" s="38"/>
      <c r="HC19" s="38"/>
      <c r="HD19" s="38"/>
      <c r="HE19" s="38"/>
      <c r="HF19" s="38"/>
      <c r="HG19" s="38"/>
      <c r="HH19" s="38"/>
      <c r="HI19" s="38"/>
      <c r="HJ19" s="38"/>
      <c r="HK19" s="38"/>
      <c r="HL19" s="38"/>
      <c r="HM19" s="38"/>
      <c r="HN19" s="38"/>
      <c r="HO19" s="38"/>
      <c r="HP19" s="38"/>
      <c r="HQ19" s="38"/>
      <c r="HR19" s="38"/>
      <c r="HS19" s="38"/>
      <c r="HT19" s="38"/>
      <c r="HU19" s="38"/>
      <c r="HV19" s="38"/>
      <c r="HW19" s="38"/>
      <c r="HX19" s="38"/>
      <c r="HY19" s="38"/>
      <c r="HZ19" s="38"/>
      <c r="IA19" s="38"/>
      <c r="IB19" s="38"/>
      <c r="IC19" s="38"/>
      <c r="ID19" s="38"/>
      <c r="IE19" s="38"/>
      <c r="IF19" s="38"/>
      <c r="IG19" s="38"/>
      <c r="IH19" s="38"/>
      <c r="II19" s="38"/>
      <c r="IJ19" s="38"/>
      <c r="IK19" s="38"/>
      <c r="IL19" s="38"/>
    </row>
    <row r="20" spans="1:246" s="21" customFormat="1" ht="25.5">
      <c r="A20" s="74" t="s">
        <v>2028</v>
      </c>
      <c r="B20" s="115" t="s">
        <v>2221</v>
      </c>
      <c r="C20" s="12" t="s">
        <v>1624</v>
      </c>
      <c r="D20" s="18">
        <v>14</v>
      </c>
      <c r="E20" s="75"/>
      <c r="F20" s="231">
        <f>D20*E20</f>
        <v>0</v>
      </c>
      <c r="G20" s="137"/>
      <c r="H20" s="138"/>
      <c r="I20" s="138"/>
      <c r="J20" s="138"/>
      <c r="K20" s="138"/>
    </row>
    <row r="21" spans="1:246" s="21" customFormat="1" ht="13.5" customHeight="1">
      <c r="A21" s="74" t="s">
        <v>2030</v>
      </c>
      <c r="B21" s="115" t="s">
        <v>2222</v>
      </c>
      <c r="C21" s="12" t="s">
        <v>1624</v>
      </c>
      <c r="D21" s="18">
        <v>6</v>
      </c>
      <c r="E21" s="75"/>
      <c r="F21" s="231">
        <f>D21*E21</f>
        <v>0</v>
      </c>
      <c r="G21" s="137"/>
      <c r="H21" s="138"/>
      <c r="I21" s="138"/>
      <c r="J21" s="138"/>
      <c r="K21" s="138"/>
    </row>
    <row r="22" spans="1:246" s="15" customFormat="1" ht="6.95" customHeight="1">
      <c r="A22" s="194"/>
      <c r="B22" s="195"/>
      <c r="C22" s="196"/>
      <c r="D22" s="197"/>
      <c r="E22" s="198"/>
      <c r="F22" s="632"/>
    </row>
    <row r="23" spans="1:246" s="15" customFormat="1" ht="6.95" customHeight="1">
      <c r="A23" s="73"/>
      <c r="B23" s="199"/>
      <c r="C23" s="192"/>
      <c r="D23" s="200"/>
      <c r="E23" s="201"/>
      <c r="F23" s="633"/>
    </row>
    <row r="24" spans="1:246" s="56" customFormat="1" ht="15" customHeight="1">
      <c r="A24" s="202"/>
      <c r="B24" s="683" t="s">
        <v>2223</v>
      </c>
      <c r="C24" s="683"/>
      <c r="D24" s="683"/>
      <c r="E24" s="683"/>
      <c r="F24" s="362">
        <f>SUM(F12:F22)</f>
        <v>0</v>
      </c>
    </row>
    <row r="25" spans="1:246">
      <c r="B25" s="115"/>
      <c r="F25" s="343"/>
    </row>
    <row r="26" spans="1:246" ht="28.5" customHeight="1"/>
    <row r="27" spans="1:246" ht="28.5" customHeight="1"/>
  </sheetData>
  <mergeCells count="4">
    <mergeCell ref="B24:E24"/>
    <mergeCell ref="B4:F7"/>
    <mergeCell ref="B8:F8"/>
    <mergeCell ref="B10:F10"/>
  </mergeCells>
  <conditionalFormatting sqref="F17:F18">
    <cfRule type="cellIs" dxfId="6" priority="15" stopIfTrue="1" operator="greaterThan">
      <formula>0</formula>
    </cfRule>
  </conditionalFormatting>
  <conditionalFormatting sqref="F20:F21">
    <cfRule type="cellIs" dxfId="5" priority="1" stopIfTrue="1" operator="greaterThan">
      <formula>0</formula>
    </cfRule>
  </conditionalFormatting>
  <pageMargins left="0.70866141732283472" right="0.31496062992125984" top="0.74803149606299213" bottom="0.74803149606299213" header="0.31496062992125984" footer="0.31496062992125984"/>
  <pageSetup paperSize="9" firstPageNumber="2"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5">
    <tabColor theme="6" tint="0.79998168889431442"/>
  </sheetPr>
  <dimension ref="A1:IK10"/>
  <sheetViews>
    <sheetView zoomScaleNormal="100" zoomScaleSheetLayoutView="100" workbookViewId="0">
      <selection activeCell="G17" sqref="G17"/>
    </sheetView>
  </sheetViews>
  <sheetFormatPr defaultColWidth="9.140625" defaultRowHeight="12.75"/>
  <cols>
    <col min="1" max="1" width="8.28515625" style="17" customWidth="1"/>
    <col min="2" max="2" width="42.7109375" style="20" customWidth="1"/>
    <col min="3" max="3" width="7.7109375" style="12" customWidth="1"/>
    <col min="4" max="4" width="9" style="18" customWidth="1"/>
    <col min="5" max="5" width="12" style="18" customWidth="1"/>
    <col min="6" max="6" width="13.5703125" style="339" customWidth="1"/>
    <col min="7" max="16384" width="9.140625" style="19"/>
  </cols>
  <sheetData>
    <row r="1" spans="1:245" s="15" customFormat="1">
      <c r="A1" s="91" t="s">
        <v>2008</v>
      </c>
      <c r="B1" s="93" t="s">
        <v>2009</v>
      </c>
      <c r="C1" s="130" t="s">
        <v>2010</v>
      </c>
      <c r="D1" s="93" t="s">
        <v>2011</v>
      </c>
      <c r="E1" s="94" t="s">
        <v>2012</v>
      </c>
      <c r="F1" s="332" t="s">
        <v>2013</v>
      </c>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row>
    <row r="2" spans="1:245">
      <c r="A2" s="16"/>
      <c r="B2" s="95"/>
      <c r="C2" s="131"/>
      <c r="D2" s="97"/>
      <c r="E2" s="98"/>
      <c r="F2" s="333"/>
      <c r="G2" s="56"/>
      <c r="H2" s="56"/>
      <c r="I2" s="56"/>
      <c r="J2" s="56"/>
      <c r="K2" s="56"/>
      <c r="L2" s="56"/>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c r="AS2" s="56"/>
      <c r="AT2" s="56"/>
      <c r="AU2" s="56"/>
      <c r="AV2" s="56"/>
      <c r="AW2" s="56"/>
      <c r="AX2" s="56"/>
      <c r="AY2" s="56"/>
      <c r="AZ2" s="56"/>
      <c r="BA2" s="56"/>
      <c r="BB2" s="56"/>
      <c r="BC2" s="56"/>
      <c r="BD2" s="56"/>
      <c r="BE2" s="56"/>
      <c r="BF2" s="56"/>
      <c r="BG2" s="56"/>
      <c r="BH2" s="56"/>
      <c r="BI2" s="56"/>
      <c r="BJ2" s="56"/>
      <c r="BK2" s="56"/>
      <c r="BL2" s="56"/>
      <c r="BM2" s="56"/>
      <c r="BN2" s="56"/>
      <c r="BO2" s="56"/>
      <c r="BP2" s="56"/>
      <c r="BQ2" s="56"/>
      <c r="BR2" s="56"/>
      <c r="BS2" s="56"/>
      <c r="BT2" s="56"/>
      <c r="BU2" s="56"/>
      <c r="BV2" s="56"/>
      <c r="BW2" s="56"/>
      <c r="BX2" s="56"/>
      <c r="BY2" s="56"/>
      <c r="BZ2" s="56"/>
      <c r="CA2" s="56"/>
      <c r="CB2" s="56"/>
      <c r="CC2" s="56"/>
      <c r="CD2" s="56"/>
      <c r="CE2" s="56"/>
      <c r="CF2" s="56"/>
      <c r="CG2" s="56"/>
      <c r="CH2" s="56"/>
      <c r="CI2" s="56"/>
      <c r="CJ2" s="56"/>
      <c r="CK2" s="56"/>
      <c r="CL2" s="56"/>
      <c r="CM2" s="56"/>
      <c r="CN2" s="56"/>
      <c r="CO2" s="56"/>
      <c r="CP2" s="56"/>
      <c r="CQ2" s="56"/>
      <c r="CR2" s="56"/>
      <c r="CS2" s="56"/>
      <c r="CT2" s="56"/>
      <c r="CU2" s="56"/>
      <c r="CV2" s="56"/>
      <c r="CW2" s="56"/>
      <c r="CX2" s="56"/>
      <c r="CY2" s="56"/>
      <c r="CZ2" s="56"/>
      <c r="DA2" s="56"/>
      <c r="DB2" s="56"/>
      <c r="DC2" s="56"/>
      <c r="DD2" s="56"/>
      <c r="DE2" s="56"/>
      <c r="DF2" s="56"/>
      <c r="DG2" s="56"/>
      <c r="DH2" s="56"/>
      <c r="DI2" s="56"/>
      <c r="DJ2" s="56"/>
      <c r="DK2" s="56"/>
      <c r="DL2" s="56"/>
      <c r="DM2" s="56"/>
      <c r="DN2" s="56"/>
      <c r="DO2" s="56"/>
      <c r="DP2" s="56"/>
      <c r="DQ2" s="56"/>
      <c r="DR2" s="56"/>
      <c r="DS2" s="56"/>
      <c r="DT2" s="56"/>
      <c r="DU2" s="56"/>
      <c r="DV2" s="56"/>
      <c r="DW2" s="56"/>
      <c r="DX2" s="56"/>
      <c r="DY2" s="56"/>
      <c r="DZ2" s="56"/>
      <c r="EA2" s="56"/>
      <c r="EB2" s="56"/>
      <c r="EC2" s="56"/>
      <c r="ED2" s="56"/>
      <c r="EE2" s="56"/>
      <c r="EF2" s="56"/>
      <c r="EG2" s="56"/>
      <c r="EH2" s="56"/>
      <c r="EI2" s="56"/>
      <c r="EJ2" s="56"/>
      <c r="EK2" s="56"/>
      <c r="EL2" s="56"/>
      <c r="EM2" s="56"/>
      <c r="EN2" s="56"/>
      <c r="EO2" s="56"/>
      <c r="EP2" s="56"/>
      <c r="EQ2" s="56"/>
      <c r="ER2" s="56"/>
      <c r="ES2" s="56"/>
      <c r="ET2" s="56"/>
      <c r="EU2" s="56"/>
      <c r="EV2" s="56"/>
      <c r="EW2" s="56"/>
      <c r="EX2" s="56"/>
      <c r="EY2" s="56"/>
      <c r="EZ2" s="56"/>
      <c r="FA2" s="56"/>
      <c r="FB2" s="56"/>
      <c r="FC2" s="56"/>
      <c r="FD2" s="56"/>
      <c r="FE2" s="56"/>
      <c r="FF2" s="56"/>
      <c r="FG2" s="56"/>
      <c r="FH2" s="56"/>
      <c r="FI2" s="56"/>
      <c r="FJ2" s="56"/>
      <c r="FK2" s="56"/>
      <c r="FL2" s="56"/>
      <c r="FM2" s="56"/>
      <c r="FN2" s="56"/>
      <c r="FO2" s="56"/>
      <c r="FP2" s="56"/>
      <c r="FQ2" s="56"/>
      <c r="FR2" s="56"/>
      <c r="FS2" s="56"/>
      <c r="FT2" s="56"/>
      <c r="FU2" s="56"/>
      <c r="FV2" s="56"/>
      <c r="FW2" s="56"/>
      <c r="FX2" s="56"/>
      <c r="FY2" s="56"/>
      <c r="FZ2" s="56"/>
      <c r="GA2" s="56"/>
      <c r="GB2" s="56"/>
      <c r="GC2" s="56"/>
      <c r="GD2" s="56"/>
      <c r="GE2" s="56"/>
      <c r="GF2" s="56"/>
      <c r="GG2" s="56"/>
      <c r="GH2" s="56"/>
      <c r="GI2" s="56"/>
      <c r="GJ2" s="56"/>
      <c r="GK2" s="56"/>
      <c r="GL2" s="56"/>
      <c r="GM2" s="56"/>
      <c r="GN2" s="56"/>
      <c r="GO2" s="56"/>
      <c r="GP2" s="56"/>
      <c r="GQ2" s="56"/>
      <c r="GR2" s="56"/>
      <c r="GS2" s="56"/>
      <c r="GT2" s="56"/>
      <c r="GU2" s="56"/>
      <c r="GV2" s="56"/>
      <c r="GW2" s="56"/>
      <c r="GX2" s="56"/>
      <c r="GY2" s="56"/>
      <c r="GZ2" s="56"/>
      <c r="HA2" s="56"/>
      <c r="HB2" s="56"/>
      <c r="HC2" s="56"/>
      <c r="HD2" s="56"/>
      <c r="HE2" s="56"/>
      <c r="HF2" s="56"/>
      <c r="HG2" s="56"/>
      <c r="HH2" s="56"/>
      <c r="HI2" s="56"/>
      <c r="HJ2" s="56"/>
      <c r="HK2" s="56"/>
      <c r="HL2" s="56"/>
      <c r="HM2" s="56"/>
      <c r="HN2" s="56"/>
      <c r="HO2" s="56"/>
      <c r="HP2" s="56"/>
      <c r="HQ2" s="56"/>
      <c r="HR2" s="56"/>
      <c r="HS2" s="56"/>
      <c r="HT2" s="56"/>
      <c r="HU2" s="56"/>
      <c r="HV2" s="56"/>
      <c r="HW2" s="56"/>
      <c r="HX2" s="56"/>
      <c r="HY2" s="56"/>
      <c r="HZ2" s="56"/>
      <c r="IA2" s="56"/>
      <c r="IB2" s="56"/>
      <c r="IC2" s="56"/>
      <c r="ID2" s="56"/>
      <c r="IE2" s="56"/>
      <c r="IF2" s="56"/>
      <c r="IG2" s="56"/>
      <c r="IH2" s="56"/>
      <c r="II2" s="56"/>
      <c r="IJ2" s="56"/>
      <c r="IK2" s="56"/>
    </row>
    <row r="3" spans="1:245" ht="15" customHeight="1">
      <c r="A3" s="99" t="s">
        <v>2006</v>
      </c>
      <c r="B3" s="88" t="s">
        <v>1207</v>
      </c>
      <c r="C3" s="131"/>
      <c r="D3" s="97"/>
      <c r="E3" s="98"/>
      <c r="F3" s="333"/>
    </row>
    <row r="4" spans="1:245" ht="15" customHeight="1">
      <c r="A4" s="153"/>
      <c r="C4" s="154"/>
      <c r="D4" s="155"/>
      <c r="E4" s="155"/>
      <c r="F4" s="373"/>
    </row>
    <row r="5" spans="1:245" s="181" customFormat="1" ht="143.25" customHeight="1">
      <c r="A5" s="73"/>
      <c r="B5" s="20" t="s">
        <v>2224</v>
      </c>
      <c r="C5" s="12" t="s">
        <v>2225</v>
      </c>
      <c r="D5" s="18">
        <v>10</v>
      </c>
      <c r="E5" s="75"/>
      <c r="F5" s="231">
        <f t="shared" ref="F5" si="0">D5*E5</f>
        <v>0</v>
      </c>
    </row>
    <row r="6" spans="1:245" ht="6.95" customHeight="1">
      <c r="A6" s="187"/>
      <c r="B6" s="161"/>
      <c r="C6" s="162"/>
      <c r="D6" s="163"/>
      <c r="E6" s="163"/>
      <c r="F6" s="630"/>
    </row>
    <row r="7" spans="1:245" ht="6.95" customHeight="1">
      <c r="A7" s="153"/>
      <c r="B7" s="157"/>
      <c r="C7" s="154"/>
      <c r="D7" s="155"/>
      <c r="E7" s="155"/>
      <c r="F7" s="373"/>
    </row>
    <row r="8" spans="1:245">
      <c r="A8" s="164" t="s">
        <v>2006</v>
      </c>
      <c r="B8" s="685" t="s">
        <v>2226</v>
      </c>
      <c r="C8" s="685"/>
      <c r="D8" s="685"/>
      <c r="E8" s="685"/>
      <c r="F8" s="376">
        <f>SUM(F5:F5)</f>
        <v>0</v>
      </c>
    </row>
    <row r="9" spans="1:245">
      <c r="B9" s="115"/>
      <c r="F9" s="343"/>
    </row>
    <row r="10" spans="1:245" ht="28.5" customHeight="1"/>
  </sheetData>
  <mergeCells count="1">
    <mergeCell ref="B8:E8"/>
  </mergeCells>
  <conditionalFormatting sqref="F5">
    <cfRule type="cellIs" dxfId="4" priority="5" stopIfTrue="1" operator="greaterThan">
      <formula>0</formula>
    </cfRule>
  </conditionalFormatting>
  <pageMargins left="0.70866141732283472" right="0.31496062992125984" top="0.74803149606299213" bottom="0.74803149606299213" header="0.31496062992125984" footer="0.31496062992125984"/>
  <pageSetup paperSize="9" scale="95" firstPageNumber="2" orientation="portrait" r:id="rId1"/>
  <rowBreaks count="1" manualBreakCount="1">
    <brk id="8"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46607-38F8-484F-A0B0-90AADFEB61A9}">
  <sheetPr>
    <tabColor theme="4" tint="0.79998168889431442"/>
  </sheetPr>
  <dimension ref="A1:F113"/>
  <sheetViews>
    <sheetView showGridLines="0" topLeftCell="A76" zoomScaleNormal="100" zoomScalePageLayoutView="70" workbookViewId="0">
      <selection activeCell="F93" sqref="F93"/>
    </sheetView>
  </sheetViews>
  <sheetFormatPr defaultRowHeight="14.25"/>
  <cols>
    <col min="1" max="1" width="6" style="393" customWidth="1"/>
    <col min="2" max="2" width="48.85546875" style="394" customWidth="1"/>
    <col min="3" max="3" width="7.140625" style="408" customWidth="1"/>
    <col min="4" max="4" width="10.140625" style="386" customWidth="1"/>
    <col min="5" max="5" width="10.42578125" style="396" customWidth="1"/>
    <col min="6" max="6" width="11.5703125" style="450" customWidth="1"/>
    <col min="7" max="7" width="7" style="384" customWidth="1"/>
    <col min="8" max="8" width="13.140625" style="384" bestFit="1" customWidth="1"/>
    <col min="9" max="9" width="50" style="384" customWidth="1"/>
    <col min="10" max="256" width="9.140625" style="384"/>
    <col min="257" max="257" width="6" style="384" customWidth="1"/>
    <col min="258" max="258" width="48.85546875" style="384" customWidth="1"/>
    <col min="259" max="259" width="7.140625" style="384" customWidth="1"/>
    <col min="260" max="260" width="10.140625" style="384" customWidth="1"/>
    <col min="261" max="261" width="10.42578125" style="384" customWidth="1"/>
    <col min="262" max="262" width="11.5703125" style="384" customWidth="1"/>
    <col min="263" max="263" width="7" style="384" customWidth="1"/>
    <col min="264" max="264" width="13.140625" style="384" bestFit="1" customWidth="1"/>
    <col min="265" max="265" width="50" style="384" customWidth="1"/>
    <col min="266" max="512" width="9.140625" style="384"/>
    <col min="513" max="513" width="6" style="384" customWidth="1"/>
    <col min="514" max="514" width="48.85546875" style="384" customWidth="1"/>
    <col min="515" max="515" width="7.140625" style="384" customWidth="1"/>
    <col min="516" max="516" width="10.140625" style="384" customWidth="1"/>
    <col min="517" max="517" width="10.42578125" style="384" customWidth="1"/>
    <col min="518" max="518" width="11.5703125" style="384" customWidth="1"/>
    <col min="519" max="519" width="7" style="384" customWidth="1"/>
    <col min="520" max="520" width="13.140625" style="384" bestFit="1" customWidth="1"/>
    <col min="521" max="521" width="50" style="384" customWidth="1"/>
    <col min="522" max="768" width="9.140625" style="384"/>
    <col min="769" max="769" width="6" style="384" customWidth="1"/>
    <col min="770" max="770" width="48.85546875" style="384" customWidth="1"/>
    <col min="771" max="771" width="7.140625" style="384" customWidth="1"/>
    <col min="772" max="772" width="10.140625" style="384" customWidth="1"/>
    <col min="773" max="773" width="10.42578125" style="384" customWidth="1"/>
    <col min="774" max="774" width="11.5703125" style="384" customWidth="1"/>
    <col min="775" max="775" width="7" style="384" customWidth="1"/>
    <col min="776" max="776" width="13.140625" style="384" bestFit="1" customWidth="1"/>
    <col min="777" max="777" width="50" style="384" customWidth="1"/>
    <col min="778" max="1024" width="9.140625" style="384"/>
    <col min="1025" max="1025" width="6" style="384" customWidth="1"/>
    <col min="1026" max="1026" width="48.85546875" style="384" customWidth="1"/>
    <col min="1027" max="1027" width="7.140625" style="384" customWidth="1"/>
    <col min="1028" max="1028" width="10.140625" style="384" customWidth="1"/>
    <col min="1029" max="1029" width="10.42578125" style="384" customWidth="1"/>
    <col min="1030" max="1030" width="11.5703125" style="384" customWidth="1"/>
    <col min="1031" max="1031" width="7" style="384" customWidth="1"/>
    <col min="1032" max="1032" width="13.140625" style="384" bestFit="1" customWidth="1"/>
    <col min="1033" max="1033" width="50" style="384" customWidth="1"/>
    <col min="1034" max="1280" width="9.140625" style="384"/>
    <col min="1281" max="1281" width="6" style="384" customWidth="1"/>
    <col min="1282" max="1282" width="48.85546875" style="384" customWidth="1"/>
    <col min="1283" max="1283" width="7.140625" style="384" customWidth="1"/>
    <col min="1284" max="1284" width="10.140625" style="384" customWidth="1"/>
    <col min="1285" max="1285" width="10.42578125" style="384" customWidth="1"/>
    <col min="1286" max="1286" width="11.5703125" style="384" customWidth="1"/>
    <col min="1287" max="1287" width="7" style="384" customWidth="1"/>
    <col min="1288" max="1288" width="13.140625" style="384" bestFit="1" customWidth="1"/>
    <col min="1289" max="1289" width="50" style="384" customWidth="1"/>
    <col min="1290" max="1536" width="9.140625" style="384"/>
    <col min="1537" max="1537" width="6" style="384" customWidth="1"/>
    <col min="1538" max="1538" width="48.85546875" style="384" customWidth="1"/>
    <col min="1539" max="1539" width="7.140625" style="384" customWidth="1"/>
    <col min="1540" max="1540" width="10.140625" style="384" customWidth="1"/>
    <col min="1541" max="1541" width="10.42578125" style="384" customWidth="1"/>
    <col min="1542" max="1542" width="11.5703125" style="384" customWidth="1"/>
    <col min="1543" max="1543" width="7" style="384" customWidth="1"/>
    <col min="1544" max="1544" width="13.140625" style="384" bestFit="1" customWidth="1"/>
    <col min="1545" max="1545" width="50" style="384" customWidth="1"/>
    <col min="1546" max="1792" width="9.140625" style="384"/>
    <col min="1793" max="1793" width="6" style="384" customWidth="1"/>
    <col min="1794" max="1794" width="48.85546875" style="384" customWidth="1"/>
    <col min="1795" max="1795" width="7.140625" style="384" customWidth="1"/>
    <col min="1796" max="1796" width="10.140625" style="384" customWidth="1"/>
    <col min="1797" max="1797" width="10.42578125" style="384" customWidth="1"/>
    <col min="1798" max="1798" width="11.5703125" style="384" customWidth="1"/>
    <col min="1799" max="1799" width="7" style="384" customWidth="1"/>
    <col min="1800" max="1800" width="13.140625" style="384" bestFit="1" customWidth="1"/>
    <col min="1801" max="1801" width="50" style="384" customWidth="1"/>
    <col min="1802" max="2048" width="9.140625" style="384"/>
    <col min="2049" max="2049" width="6" style="384" customWidth="1"/>
    <col min="2050" max="2050" width="48.85546875" style="384" customWidth="1"/>
    <col min="2051" max="2051" width="7.140625" style="384" customWidth="1"/>
    <col min="2052" max="2052" width="10.140625" style="384" customWidth="1"/>
    <col min="2053" max="2053" width="10.42578125" style="384" customWidth="1"/>
    <col min="2054" max="2054" width="11.5703125" style="384" customWidth="1"/>
    <col min="2055" max="2055" width="7" style="384" customWidth="1"/>
    <col min="2056" max="2056" width="13.140625" style="384" bestFit="1" customWidth="1"/>
    <col min="2057" max="2057" width="50" style="384" customWidth="1"/>
    <col min="2058" max="2304" width="9.140625" style="384"/>
    <col min="2305" max="2305" width="6" style="384" customWidth="1"/>
    <col min="2306" max="2306" width="48.85546875" style="384" customWidth="1"/>
    <col min="2307" max="2307" width="7.140625" style="384" customWidth="1"/>
    <col min="2308" max="2308" width="10.140625" style="384" customWidth="1"/>
    <col min="2309" max="2309" width="10.42578125" style="384" customWidth="1"/>
    <col min="2310" max="2310" width="11.5703125" style="384" customWidth="1"/>
    <col min="2311" max="2311" width="7" style="384" customWidth="1"/>
    <col min="2312" max="2312" width="13.140625" style="384" bestFit="1" customWidth="1"/>
    <col min="2313" max="2313" width="50" style="384" customWidth="1"/>
    <col min="2314" max="2560" width="9.140625" style="384"/>
    <col min="2561" max="2561" width="6" style="384" customWidth="1"/>
    <col min="2562" max="2562" width="48.85546875" style="384" customWidth="1"/>
    <col min="2563" max="2563" width="7.140625" style="384" customWidth="1"/>
    <col min="2564" max="2564" width="10.140625" style="384" customWidth="1"/>
    <col min="2565" max="2565" width="10.42578125" style="384" customWidth="1"/>
    <col min="2566" max="2566" width="11.5703125" style="384" customWidth="1"/>
    <col min="2567" max="2567" width="7" style="384" customWidth="1"/>
    <col min="2568" max="2568" width="13.140625" style="384" bestFit="1" customWidth="1"/>
    <col min="2569" max="2569" width="50" style="384" customWidth="1"/>
    <col min="2570" max="2816" width="9.140625" style="384"/>
    <col min="2817" max="2817" width="6" style="384" customWidth="1"/>
    <col min="2818" max="2818" width="48.85546875" style="384" customWidth="1"/>
    <col min="2819" max="2819" width="7.140625" style="384" customWidth="1"/>
    <col min="2820" max="2820" width="10.140625" style="384" customWidth="1"/>
    <col min="2821" max="2821" width="10.42578125" style="384" customWidth="1"/>
    <col min="2822" max="2822" width="11.5703125" style="384" customWidth="1"/>
    <col min="2823" max="2823" width="7" style="384" customWidth="1"/>
    <col min="2824" max="2824" width="13.140625" style="384" bestFit="1" customWidth="1"/>
    <col min="2825" max="2825" width="50" style="384" customWidth="1"/>
    <col min="2826" max="3072" width="9.140625" style="384"/>
    <col min="3073" max="3073" width="6" style="384" customWidth="1"/>
    <col min="3074" max="3074" width="48.85546875" style="384" customWidth="1"/>
    <col min="3075" max="3075" width="7.140625" style="384" customWidth="1"/>
    <col min="3076" max="3076" width="10.140625" style="384" customWidth="1"/>
    <col min="3077" max="3077" width="10.42578125" style="384" customWidth="1"/>
    <col min="3078" max="3078" width="11.5703125" style="384" customWidth="1"/>
    <col min="3079" max="3079" width="7" style="384" customWidth="1"/>
    <col min="3080" max="3080" width="13.140625" style="384" bestFit="1" customWidth="1"/>
    <col min="3081" max="3081" width="50" style="384" customWidth="1"/>
    <col min="3082" max="3328" width="9.140625" style="384"/>
    <col min="3329" max="3329" width="6" style="384" customWidth="1"/>
    <col min="3330" max="3330" width="48.85546875" style="384" customWidth="1"/>
    <col min="3331" max="3331" width="7.140625" style="384" customWidth="1"/>
    <col min="3332" max="3332" width="10.140625" style="384" customWidth="1"/>
    <col min="3333" max="3333" width="10.42578125" style="384" customWidth="1"/>
    <col min="3334" max="3334" width="11.5703125" style="384" customWidth="1"/>
    <col min="3335" max="3335" width="7" style="384" customWidth="1"/>
    <col min="3336" max="3336" width="13.140625" style="384" bestFit="1" customWidth="1"/>
    <col min="3337" max="3337" width="50" style="384" customWidth="1"/>
    <col min="3338" max="3584" width="9.140625" style="384"/>
    <col min="3585" max="3585" width="6" style="384" customWidth="1"/>
    <col min="3586" max="3586" width="48.85546875" style="384" customWidth="1"/>
    <col min="3587" max="3587" width="7.140625" style="384" customWidth="1"/>
    <col min="3588" max="3588" width="10.140625" style="384" customWidth="1"/>
    <col min="3589" max="3589" width="10.42578125" style="384" customWidth="1"/>
    <col min="3590" max="3590" width="11.5703125" style="384" customWidth="1"/>
    <col min="3591" max="3591" width="7" style="384" customWidth="1"/>
    <col min="3592" max="3592" width="13.140625" style="384" bestFit="1" customWidth="1"/>
    <col min="3593" max="3593" width="50" style="384" customWidth="1"/>
    <col min="3594" max="3840" width="9.140625" style="384"/>
    <col min="3841" max="3841" width="6" style="384" customWidth="1"/>
    <col min="3842" max="3842" width="48.85546875" style="384" customWidth="1"/>
    <col min="3843" max="3843" width="7.140625" style="384" customWidth="1"/>
    <col min="3844" max="3844" width="10.140625" style="384" customWidth="1"/>
    <col min="3845" max="3845" width="10.42578125" style="384" customWidth="1"/>
    <col min="3846" max="3846" width="11.5703125" style="384" customWidth="1"/>
    <col min="3847" max="3847" width="7" style="384" customWidth="1"/>
    <col min="3848" max="3848" width="13.140625" style="384" bestFit="1" customWidth="1"/>
    <col min="3849" max="3849" width="50" style="384" customWidth="1"/>
    <col min="3850" max="4096" width="9.140625" style="384"/>
    <col min="4097" max="4097" width="6" style="384" customWidth="1"/>
    <col min="4098" max="4098" width="48.85546875" style="384" customWidth="1"/>
    <col min="4099" max="4099" width="7.140625" style="384" customWidth="1"/>
    <col min="4100" max="4100" width="10.140625" style="384" customWidth="1"/>
    <col min="4101" max="4101" width="10.42578125" style="384" customWidth="1"/>
    <col min="4102" max="4102" width="11.5703125" style="384" customWidth="1"/>
    <col min="4103" max="4103" width="7" style="384" customWidth="1"/>
    <col min="4104" max="4104" width="13.140625" style="384" bestFit="1" customWidth="1"/>
    <col min="4105" max="4105" width="50" style="384" customWidth="1"/>
    <col min="4106" max="4352" width="9.140625" style="384"/>
    <col min="4353" max="4353" width="6" style="384" customWidth="1"/>
    <col min="4354" max="4354" width="48.85546875" style="384" customWidth="1"/>
    <col min="4355" max="4355" width="7.140625" style="384" customWidth="1"/>
    <col min="4356" max="4356" width="10.140625" style="384" customWidth="1"/>
    <col min="4357" max="4357" width="10.42578125" style="384" customWidth="1"/>
    <col min="4358" max="4358" width="11.5703125" style="384" customWidth="1"/>
    <col min="4359" max="4359" width="7" style="384" customWidth="1"/>
    <col min="4360" max="4360" width="13.140625" style="384" bestFit="1" customWidth="1"/>
    <col min="4361" max="4361" width="50" style="384" customWidth="1"/>
    <col min="4362" max="4608" width="9.140625" style="384"/>
    <col min="4609" max="4609" width="6" style="384" customWidth="1"/>
    <col min="4610" max="4610" width="48.85546875" style="384" customWidth="1"/>
    <col min="4611" max="4611" width="7.140625" style="384" customWidth="1"/>
    <col min="4612" max="4612" width="10.140625" style="384" customWidth="1"/>
    <col min="4613" max="4613" width="10.42578125" style="384" customWidth="1"/>
    <col min="4614" max="4614" width="11.5703125" style="384" customWidth="1"/>
    <col min="4615" max="4615" width="7" style="384" customWidth="1"/>
    <col min="4616" max="4616" width="13.140625" style="384" bestFit="1" customWidth="1"/>
    <col min="4617" max="4617" width="50" style="384" customWidth="1"/>
    <col min="4618" max="4864" width="9.140625" style="384"/>
    <col min="4865" max="4865" width="6" style="384" customWidth="1"/>
    <col min="4866" max="4866" width="48.85546875" style="384" customWidth="1"/>
    <col min="4867" max="4867" width="7.140625" style="384" customWidth="1"/>
    <col min="4868" max="4868" width="10.140625" style="384" customWidth="1"/>
    <col min="4869" max="4869" width="10.42578125" style="384" customWidth="1"/>
    <col min="4870" max="4870" width="11.5703125" style="384" customWidth="1"/>
    <col min="4871" max="4871" width="7" style="384" customWidth="1"/>
    <col min="4872" max="4872" width="13.140625" style="384" bestFit="1" customWidth="1"/>
    <col min="4873" max="4873" width="50" style="384" customWidth="1"/>
    <col min="4874" max="5120" width="9.140625" style="384"/>
    <col min="5121" max="5121" width="6" style="384" customWidth="1"/>
    <col min="5122" max="5122" width="48.85546875" style="384" customWidth="1"/>
    <col min="5123" max="5123" width="7.140625" style="384" customWidth="1"/>
    <col min="5124" max="5124" width="10.140625" style="384" customWidth="1"/>
    <col min="5125" max="5125" width="10.42578125" style="384" customWidth="1"/>
    <col min="5126" max="5126" width="11.5703125" style="384" customWidth="1"/>
    <col min="5127" max="5127" width="7" style="384" customWidth="1"/>
    <col min="5128" max="5128" width="13.140625" style="384" bestFit="1" customWidth="1"/>
    <col min="5129" max="5129" width="50" style="384" customWidth="1"/>
    <col min="5130" max="5376" width="9.140625" style="384"/>
    <col min="5377" max="5377" width="6" style="384" customWidth="1"/>
    <col min="5378" max="5378" width="48.85546875" style="384" customWidth="1"/>
    <col min="5379" max="5379" width="7.140625" style="384" customWidth="1"/>
    <col min="5380" max="5380" width="10.140625" style="384" customWidth="1"/>
    <col min="5381" max="5381" width="10.42578125" style="384" customWidth="1"/>
    <col min="5382" max="5382" width="11.5703125" style="384" customWidth="1"/>
    <col min="5383" max="5383" width="7" style="384" customWidth="1"/>
    <col min="5384" max="5384" width="13.140625" style="384" bestFit="1" customWidth="1"/>
    <col min="5385" max="5385" width="50" style="384" customWidth="1"/>
    <col min="5386" max="5632" width="9.140625" style="384"/>
    <col min="5633" max="5633" width="6" style="384" customWidth="1"/>
    <col min="5634" max="5634" width="48.85546875" style="384" customWidth="1"/>
    <col min="5635" max="5635" width="7.140625" style="384" customWidth="1"/>
    <col min="5636" max="5636" width="10.140625" style="384" customWidth="1"/>
    <col min="5637" max="5637" width="10.42578125" style="384" customWidth="1"/>
    <col min="5638" max="5638" width="11.5703125" style="384" customWidth="1"/>
    <col min="5639" max="5639" width="7" style="384" customWidth="1"/>
    <col min="5640" max="5640" width="13.140625" style="384" bestFit="1" customWidth="1"/>
    <col min="5641" max="5641" width="50" style="384" customWidth="1"/>
    <col min="5642" max="5888" width="9.140625" style="384"/>
    <col min="5889" max="5889" width="6" style="384" customWidth="1"/>
    <col min="5890" max="5890" width="48.85546875" style="384" customWidth="1"/>
    <col min="5891" max="5891" width="7.140625" style="384" customWidth="1"/>
    <col min="5892" max="5892" width="10.140625" style="384" customWidth="1"/>
    <col min="5893" max="5893" width="10.42578125" style="384" customWidth="1"/>
    <col min="5894" max="5894" width="11.5703125" style="384" customWidth="1"/>
    <col min="5895" max="5895" width="7" style="384" customWidth="1"/>
    <col min="5896" max="5896" width="13.140625" style="384" bestFit="1" customWidth="1"/>
    <col min="5897" max="5897" width="50" style="384" customWidth="1"/>
    <col min="5898" max="6144" width="9.140625" style="384"/>
    <col min="6145" max="6145" width="6" style="384" customWidth="1"/>
    <col min="6146" max="6146" width="48.85546875" style="384" customWidth="1"/>
    <col min="6147" max="6147" width="7.140625" style="384" customWidth="1"/>
    <col min="6148" max="6148" width="10.140625" style="384" customWidth="1"/>
    <col min="6149" max="6149" width="10.42578125" style="384" customWidth="1"/>
    <col min="6150" max="6150" width="11.5703125" style="384" customWidth="1"/>
    <col min="6151" max="6151" width="7" style="384" customWidth="1"/>
    <col min="6152" max="6152" width="13.140625" style="384" bestFit="1" customWidth="1"/>
    <col min="6153" max="6153" width="50" style="384" customWidth="1"/>
    <col min="6154" max="6400" width="9.140625" style="384"/>
    <col min="6401" max="6401" width="6" style="384" customWidth="1"/>
    <col min="6402" max="6402" width="48.85546875" style="384" customWidth="1"/>
    <col min="6403" max="6403" width="7.140625" style="384" customWidth="1"/>
    <col min="6404" max="6404" width="10.140625" style="384" customWidth="1"/>
    <col min="6405" max="6405" width="10.42578125" style="384" customWidth="1"/>
    <col min="6406" max="6406" width="11.5703125" style="384" customWidth="1"/>
    <col min="6407" max="6407" width="7" style="384" customWidth="1"/>
    <col min="6408" max="6408" width="13.140625" style="384" bestFit="1" customWidth="1"/>
    <col min="6409" max="6409" width="50" style="384" customWidth="1"/>
    <col min="6410" max="6656" width="9.140625" style="384"/>
    <col min="6657" max="6657" width="6" style="384" customWidth="1"/>
    <col min="6658" max="6658" width="48.85546875" style="384" customWidth="1"/>
    <col min="6659" max="6659" width="7.140625" style="384" customWidth="1"/>
    <col min="6660" max="6660" width="10.140625" style="384" customWidth="1"/>
    <col min="6661" max="6661" width="10.42578125" style="384" customWidth="1"/>
    <col min="6662" max="6662" width="11.5703125" style="384" customWidth="1"/>
    <col min="6663" max="6663" width="7" style="384" customWidth="1"/>
    <col min="6664" max="6664" width="13.140625" style="384" bestFit="1" customWidth="1"/>
    <col min="6665" max="6665" width="50" style="384" customWidth="1"/>
    <col min="6666" max="6912" width="9.140625" style="384"/>
    <col min="6913" max="6913" width="6" style="384" customWidth="1"/>
    <col min="6914" max="6914" width="48.85546875" style="384" customWidth="1"/>
    <col min="6915" max="6915" width="7.140625" style="384" customWidth="1"/>
    <col min="6916" max="6916" width="10.140625" style="384" customWidth="1"/>
    <col min="6917" max="6917" width="10.42578125" style="384" customWidth="1"/>
    <col min="6918" max="6918" width="11.5703125" style="384" customWidth="1"/>
    <col min="6919" max="6919" width="7" style="384" customWidth="1"/>
    <col min="6920" max="6920" width="13.140625" style="384" bestFit="1" customWidth="1"/>
    <col min="6921" max="6921" width="50" style="384" customWidth="1"/>
    <col min="6922" max="7168" width="9.140625" style="384"/>
    <col min="7169" max="7169" width="6" style="384" customWidth="1"/>
    <col min="7170" max="7170" width="48.85546875" style="384" customWidth="1"/>
    <col min="7171" max="7171" width="7.140625" style="384" customWidth="1"/>
    <col min="7172" max="7172" width="10.140625" style="384" customWidth="1"/>
    <col min="7173" max="7173" width="10.42578125" style="384" customWidth="1"/>
    <col min="7174" max="7174" width="11.5703125" style="384" customWidth="1"/>
    <col min="7175" max="7175" width="7" style="384" customWidth="1"/>
    <col min="7176" max="7176" width="13.140625" style="384" bestFit="1" customWidth="1"/>
    <col min="7177" max="7177" width="50" style="384" customWidth="1"/>
    <col min="7178" max="7424" width="9.140625" style="384"/>
    <col min="7425" max="7425" width="6" style="384" customWidth="1"/>
    <col min="7426" max="7426" width="48.85546875" style="384" customWidth="1"/>
    <col min="7427" max="7427" width="7.140625" style="384" customWidth="1"/>
    <col min="7428" max="7428" width="10.140625" style="384" customWidth="1"/>
    <col min="7429" max="7429" width="10.42578125" style="384" customWidth="1"/>
    <col min="7430" max="7430" width="11.5703125" style="384" customWidth="1"/>
    <col min="7431" max="7431" width="7" style="384" customWidth="1"/>
    <col min="7432" max="7432" width="13.140625" style="384" bestFit="1" customWidth="1"/>
    <col min="7433" max="7433" width="50" style="384" customWidth="1"/>
    <col min="7434" max="7680" width="9.140625" style="384"/>
    <col min="7681" max="7681" width="6" style="384" customWidth="1"/>
    <col min="7682" max="7682" width="48.85546875" style="384" customWidth="1"/>
    <col min="7683" max="7683" width="7.140625" style="384" customWidth="1"/>
    <col min="7684" max="7684" width="10.140625" style="384" customWidth="1"/>
    <col min="7685" max="7685" width="10.42578125" style="384" customWidth="1"/>
    <col min="7686" max="7686" width="11.5703125" style="384" customWidth="1"/>
    <col min="7687" max="7687" width="7" style="384" customWidth="1"/>
    <col min="7688" max="7688" width="13.140625" style="384" bestFit="1" customWidth="1"/>
    <col min="7689" max="7689" width="50" style="384" customWidth="1"/>
    <col min="7690" max="7936" width="9.140625" style="384"/>
    <col min="7937" max="7937" width="6" style="384" customWidth="1"/>
    <col min="7938" max="7938" width="48.85546875" style="384" customWidth="1"/>
    <col min="7939" max="7939" width="7.140625" style="384" customWidth="1"/>
    <col min="7940" max="7940" width="10.140625" style="384" customWidth="1"/>
    <col min="7941" max="7941" width="10.42578125" style="384" customWidth="1"/>
    <col min="7942" max="7942" width="11.5703125" style="384" customWidth="1"/>
    <col min="7943" max="7943" width="7" style="384" customWidth="1"/>
    <col min="7944" max="7944" width="13.140625" style="384" bestFit="1" customWidth="1"/>
    <col min="7945" max="7945" width="50" style="384" customWidth="1"/>
    <col min="7946" max="8192" width="9.140625" style="384"/>
    <col min="8193" max="8193" width="6" style="384" customWidth="1"/>
    <col min="8194" max="8194" width="48.85546875" style="384" customWidth="1"/>
    <col min="8195" max="8195" width="7.140625" style="384" customWidth="1"/>
    <col min="8196" max="8196" width="10.140625" style="384" customWidth="1"/>
    <col min="8197" max="8197" width="10.42578125" style="384" customWidth="1"/>
    <col min="8198" max="8198" width="11.5703125" style="384" customWidth="1"/>
    <col min="8199" max="8199" width="7" style="384" customWidth="1"/>
    <col min="8200" max="8200" width="13.140625" style="384" bestFit="1" customWidth="1"/>
    <col min="8201" max="8201" width="50" style="384" customWidth="1"/>
    <col min="8202" max="8448" width="9.140625" style="384"/>
    <col min="8449" max="8449" width="6" style="384" customWidth="1"/>
    <col min="8450" max="8450" width="48.85546875" style="384" customWidth="1"/>
    <col min="8451" max="8451" width="7.140625" style="384" customWidth="1"/>
    <col min="8452" max="8452" width="10.140625" style="384" customWidth="1"/>
    <col min="8453" max="8453" width="10.42578125" style="384" customWidth="1"/>
    <col min="8454" max="8454" width="11.5703125" style="384" customWidth="1"/>
    <col min="8455" max="8455" width="7" style="384" customWidth="1"/>
    <col min="8456" max="8456" width="13.140625" style="384" bestFit="1" customWidth="1"/>
    <col min="8457" max="8457" width="50" style="384" customWidth="1"/>
    <col min="8458" max="8704" width="9.140625" style="384"/>
    <col min="8705" max="8705" width="6" style="384" customWidth="1"/>
    <col min="8706" max="8706" width="48.85546875" style="384" customWidth="1"/>
    <col min="8707" max="8707" width="7.140625" style="384" customWidth="1"/>
    <col min="8708" max="8708" width="10.140625" style="384" customWidth="1"/>
    <col min="8709" max="8709" width="10.42578125" style="384" customWidth="1"/>
    <col min="8710" max="8710" width="11.5703125" style="384" customWidth="1"/>
    <col min="8711" max="8711" width="7" style="384" customWidth="1"/>
    <col min="8712" max="8712" width="13.140625" style="384" bestFit="1" customWidth="1"/>
    <col min="8713" max="8713" width="50" style="384" customWidth="1"/>
    <col min="8714" max="8960" width="9.140625" style="384"/>
    <col min="8961" max="8961" width="6" style="384" customWidth="1"/>
    <col min="8962" max="8962" width="48.85546875" style="384" customWidth="1"/>
    <col min="8963" max="8963" width="7.140625" style="384" customWidth="1"/>
    <col min="8964" max="8964" width="10.140625" style="384" customWidth="1"/>
    <col min="8965" max="8965" width="10.42578125" style="384" customWidth="1"/>
    <col min="8966" max="8966" width="11.5703125" style="384" customWidth="1"/>
    <col min="8967" max="8967" width="7" style="384" customWidth="1"/>
    <col min="8968" max="8968" width="13.140625" style="384" bestFit="1" customWidth="1"/>
    <col min="8969" max="8969" width="50" style="384" customWidth="1"/>
    <col min="8970" max="9216" width="9.140625" style="384"/>
    <col min="9217" max="9217" width="6" style="384" customWidth="1"/>
    <col min="9218" max="9218" width="48.85546875" style="384" customWidth="1"/>
    <col min="9219" max="9219" width="7.140625" style="384" customWidth="1"/>
    <col min="9220" max="9220" width="10.140625" style="384" customWidth="1"/>
    <col min="9221" max="9221" width="10.42578125" style="384" customWidth="1"/>
    <col min="9222" max="9222" width="11.5703125" style="384" customWidth="1"/>
    <col min="9223" max="9223" width="7" style="384" customWidth="1"/>
    <col min="9224" max="9224" width="13.140625" style="384" bestFit="1" customWidth="1"/>
    <col min="9225" max="9225" width="50" style="384" customWidth="1"/>
    <col min="9226" max="9472" width="9.140625" style="384"/>
    <col min="9473" max="9473" width="6" style="384" customWidth="1"/>
    <col min="9474" max="9474" width="48.85546875" style="384" customWidth="1"/>
    <col min="9475" max="9475" width="7.140625" style="384" customWidth="1"/>
    <col min="9476" max="9476" width="10.140625" style="384" customWidth="1"/>
    <col min="9477" max="9477" width="10.42578125" style="384" customWidth="1"/>
    <col min="9478" max="9478" width="11.5703125" style="384" customWidth="1"/>
    <col min="9479" max="9479" width="7" style="384" customWidth="1"/>
    <col min="9480" max="9480" width="13.140625" style="384" bestFit="1" customWidth="1"/>
    <col min="9481" max="9481" width="50" style="384" customWidth="1"/>
    <col min="9482" max="9728" width="9.140625" style="384"/>
    <col min="9729" max="9729" width="6" style="384" customWidth="1"/>
    <col min="9730" max="9730" width="48.85546875" style="384" customWidth="1"/>
    <col min="9731" max="9731" width="7.140625" style="384" customWidth="1"/>
    <col min="9732" max="9732" width="10.140625" style="384" customWidth="1"/>
    <col min="9733" max="9733" width="10.42578125" style="384" customWidth="1"/>
    <col min="9734" max="9734" width="11.5703125" style="384" customWidth="1"/>
    <col min="9735" max="9735" width="7" style="384" customWidth="1"/>
    <col min="9736" max="9736" width="13.140625" style="384" bestFit="1" customWidth="1"/>
    <col min="9737" max="9737" width="50" style="384" customWidth="1"/>
    <col min="9738" max="9984" width="9.140625" style="384"/>
    <col min="9985" max="9985" width="6" style="384" customWidth="1"/>
    <col min="9986" max="9986" width="48.85546875" style="384" customWidth="1"/>
    <col min="9987" max="9987" width="7.140625" style="384" customWidth="1"/>
    <col min="9988" max="9988" width="10.140625" style="384" customWidth="1"/>
    <col min="9989" max="9989" width="10.42578125" style="384" customWidth="1"/>
    <col min="9990" max="9990" width="11.5703125" style="384" customWidth="1"/>
    <col min="9991" max="9991" width="7" style="384" customWidth="1"/>
    <col min="9992" max="9992" width="13.140625" style="384" bestFit="1" customWidth="1"/>
    <col min="9993" max="9993" width="50" style="384" customWidth="1"/>
    <col min="9994" max="10240" width="9.140625" style="384"/>
    <col min="10241" max="10241" width="6" style="384" customWidth="1"/>
    <col min="10242" max="10242" width="48.85546875" style="384" customWidth="1"/>
    <col min="10243" max="10243" width="7.140625" style="384" customWidth="1"/>
    <col min="10244" max="10244" width="10.140625" style="384" customWidth="1"/>
    <col min="10245" max="10245" width="10.42578125" style="384" customWidth="1"/>
    <col min="10246" max="10246" width="11.5703125" style="384" customWidth="1"/>
    <col min="10247" max="10247" width="7" style="384" customWidth="1"/>
    <col min="10248" max="10248" width="13.140625" style="384" bestFit="1" customWidth="1"/>
    <col min="10249" max="10249" width="50" style="384" customWidth="1"/>
    <col min="10250" max="10496" width="9.140625" style="384"/>
    <col min="10497" max="10497" width="6" style="384" customWidth="1"/>
    <col min="10498" max="10498" width="48.85546875" style="384" customWidth="1"/>
    <col min="10499" max="10499" width="7.140625" style="384" customWidth="1"/>
    <col min="10500" max="10500" width="10.140625" style="384" customWidth="1"/>
    <col min="10501" max="10501" width="10.42578125" style="384" customWidth="1"/>
    <col min="10502" max="10502" width="11.5703125" style="384" customWidth="1"/>
    <col min="10503" max="10503" width="7" style="384" customWidth="1"/>
    <col min="10504" max="10504" width="13.140625" style="384" bestFit="1" customWidth="1"/>
    <col min="10505" max="10505" width="50" style="384" customWidth="1"/>
    <col min="10506" max="10752" width="9.140625" style="384"/>
    <col min="10753" max="10753" width="6" style="384" customWidth="1"/>
    <col min="10754" max="10754" width="48.85546875" style="384" customWidth="1"/>
    <col min="10755" max="10755" width="7.140625" style="384" customWidth="1"/>
    <col min="10756" max="10756" width="10.140625" style="384" customWidth="1"/>
    <col min="10757" max="10757" width="10.42578125" style="384" customWidth="1"/>
    <col min="10758" max="10758" width="11.5703125" style="384" customWidth="1"/>
    <col min="10759" max="10759" width="7" style="384" customWidth="1"/>
    <col min="10760" max="10760" width="13.140625" style="384" bestFit="1" customWidth="1"/>
    <col min="10761" max="10761" width="50" style="384" customWidth="1"/>
    <col min="10762" max="11008" width="9.140625" style="384"/>
    <col min="11009" max="11009" width="6" style="384" customWidth="1"/>
    <col min="11010" max="11010" width="48.85546875" style="384" customWidth="1"/>
    <col min="11011" max="11011" width="7.140625" style="384" customWidth="1"/>
    <col min="11012" max="11012" width="10.140625" style="384" customWidth="1"/>
    <col min="11013" max="11013" width="10.42578125" style="384" customWidth="1"/>
    <col min="11014" max="11014" width="11.5703125" style="384" customWidth="1"/>
    <col min="11015" max="11015" width="7" style="384" customWidth="1"/>
    <col min="11016" max="11016" width="13.140625" style="384" bestFit="1" customWidth="1"/>
    <col min="11017" max="11017" width="50" style="384" customWidth="1"/>
    <col min="11018" max="11264" width="9.140625" style="384"/>
    <col min="11265" max="11265" width="6" style="384" customWidth="1"/>
    <col min="11266" max="11266" width="48.85546875" style="384" customWidth="1"/>
    <col min="11267" max="11267" width="7.140625" style="384" customWidth="1"/>
    <col min="11268" max="11268" width="10.140625" style="384" customWidth="1"/>
    <col min="11269" max="11269" width="10.42578125" style="384" customWidth="1"/>
    <col min="11270" max="11270" width="11.5703125" style="384" customWidth="1"/>
    <col min="11271" max="11271" width="7" style="384" customWidth="1"/>
    <col min="11272" max="11272" width="13.140625" style="384" bestFit="1" customWidth="1"/>
    <col min="11273" max="11273" width="50" style="384" customWidth="1"/>
    <col min="11274" max="11520" width="9.140625" style="384"/>
    <col min="11521" max="11521" width="6" style="384" customWidth="1"/>
    <col min="11522" max="11522" width="48.85546875" style="384" customWidth="1"/>
    <col min="11523" max="11523" width="7.140625" style="384" customWidth="1"/>
    <col min="11524" max="11524" width="10.140625" style="384" customWidth="1"/>
    <col min="11525" max="11525" width="10.42578125" style="384" customWidth="1"/>
    <col min="11526" max="11526" width="11.5703125" style="384" customWidth="1"/>
    <col min="11527" max="11527" width="7" style="384" customWidth="1"/>
    <col min="11528" max="11528" width="13.140625" style="384" bestFit="1" customWidth="1"/>
    <col min="11529" max="11529" width="50" style="384" customWidth="1"/>
    <col min="11530" max="11776" width="9.140625" style="384"/>
    <col min="11777" max="11777" width="6" style="384" customWidth="1"/>
    <col min="11778" max="11778" width="48.85546875" style="384" customWidth="1"/>
    <col min="11779" max="11779" width="7.140625" style="384" customWidth="1"/>
    <col min="11780" max="11780" width="10.140625" style="384" customWidth="1"/>
    <col min="11781" max="11781" width="10.42578125" style="384" customWidth="1"/>
    <col min="11782" max="11782" width="11.5703125" style="384" customWidth="1"/>
    <col min="11783" max="11783" width="7" style="384" customWidth="1"/>
    <col min="11784" max="11784" width="13.140625" style="384" bestFit="1" customWidth="1"/>
    <col min="11785" max="11785" width="50" style="384" customWidth="1"/>
    <col min="11786" max="12032" width="9.140625" style="384"/>
    <col min="12033" max="12033" width="6" style="384" customWidth="1"/>
    <col min="12034" max="12034" width="48.85546875" style="384" customWidth="1"/>
    <col min="12035" max="12035" width="7.140625" style="384" customWidth="1"/>
    <col min="12036" max="12036" width="10.140625" style="384" customWidth="1"/>
    <col min="12037" max="12037" width="10.42578125" style="384" customWidth="1"/>
    <col min="12038" max="12038" width="11.5703125" style="384" customWidth="1"/>
    <col min="12039" max="12039" width="7" style="384" customWidth="1"/>
    <col min="12040" max="12040" width="13.140625" style="384" bestFit="1" customWidth="1"/>
    <col min="12041" max="12041" width="50" style="384" customWidth="1"/>
    <col min="12042" max="12288" width="9.140625" style="384"/>
    <col min="12289" max="12289" width="6" style="384" customWidth="1"/>
    <col min="12290" max="12290" width="48.85546875" style="384" customWidth="1"/>
    <col min="12291" max="12291" width="7.140625" style="384" customWidth="1"/>
    <col min="12292" max="12292" width="10.140625" style="384" customWidth="1"/>
    <col min="12293" max="12293" width="10.42578125" style="384" customWidth="1"/>
    <col min="12294" max="12294" width="11.5703125" style="384" customWidth="1"/>
    <col min="12295" max="12295" width="7" style="384" customWidth="1"/>
    <col min="12296" max="12296" width="13.140625" style="384" bestFit="1" customWidth="1"/>
    <col min="12297" max="12297" width="50" style="384" customWidth="1"/>
    <col min="12298" max="12544" width="9.140625" style="384"/>
    <col min="12545" max="12545" width="6" style="384" customWidth="1"/>
    <col min="12546" max="12546" width="48.85546875" style="384" customWidth="1"/>
    <col min="12547" max="12547" width="7.140625" style="384" customWidth="1"/>
    <col min="12548" max="12548" width="10.140625" style="384" customWidth="1"/>
    <col min="12549" max="12549" width="10.42578125" style="384" customWidth="1"/>
    <col min="12550" max="12550" width="11.5703125" style="384" customWidth="1"/>
    <col min="12551" max="12551" width="7" style="384" customWidth="1"/>
    <col min="12552" max="12552" width="13.140625" style="384" bestFit="1" customWidth="1"/>
    <col min="12553" max="12553" width="50" style="384" customWidth="1"/>
    <col min="12554" max="12800" width="9.140625" style="384"/>
    <col min="12801" max="12801" width="6" style="384" customWidth="1"/>
    <col min="12802" max="12802" width="48.85546875" style="384" customWidth="1"/>
    <col min="12803" max="12803" width="7.140625" style="384" customWidth="1"/>
    <col min="12804" max="12804" width="10.140625" style="384" customWidth="1"/>
    <col min="12805" max="12805" width="10.42578125" style="384" customWidth="1"/>
    <col min="12806" max="12806" width="11.5703125" style="384" customWidth="1"/>
    <col min="12807" max="12807" width="7" style="384" customWidth="1"/>
    <col min="12808" max="12808" width="13.140625" style="384" bestFit="1" customWidth="1"/>
    <col min="12809" max="12809" width="50" style="384" customWidth="1"/>
    <col min="12810" max="13056" width="9.140625" style="384"/>
    <col min="13057" max="13057" width="6" style="384" customWidth="1"/>
    <col min="13058" max="13058" width="48.85546875" style="384" customWidth="1"/>
    <col min="13059" max="13059" width="7.140625" style="384" customWidth="1"/>
    <col min="13060" max="13060" width="10.140625" style="384" customWidth="1"/>
    <col min="13061" max="13061" width="10.42578125" style="384" customWidth="1"/>
    <col min="13062" max="13062" width="11.5703125" style="384" customWidth="1"/>
    <col min="13063" max="13063" width="7" style="384" customWidth="1"/>
    <col min="13064" max="13064" width="13.140625" style="384" bestFit="1" customWidth="1"/>
    <col min="13065" max="13065" width="50" style="384" customWidth="1"/>
    <col min="13066" max="13312" width="9.140625" style="384"/>
    <col min="13313" max="13313" width="6" style="384" customWidth="1"/>
    <col min="13314" max="13314" width="48.85546875" style="384" customWidth="1"/>
    <col min="13315" max="13315" width="7.140625" style="384" customWidth="1"/>
    <col min="13316" max="13316" width="10.140625" style="384" customWidth="1"/>
    <col min="13317" max="13317" width="10.42578125" style="384" customWidth="1"/>
    <col min="13318" max="13318" width="11.5703125" style="384" customWidth="1"/>
    <col min="13319" max="13319" width="7" style="384" customWidth="1"/>
    <col min="13320" max="13320" width="13.140625" style="384" bestFit="1" customWidth="1"/>
    <col min="13321" max="13321" width="50" style="384" customWidth="1"/>
    <col min="13322" max="13568" width="9.140625" style="384"/>
    <col min="13569" max="13569" width="6" style="384" customWidth="1"/>
    <col min="13570" max="13570" width="48.85546875" style="384" customWidth="1"/>
    <col min="13571" max="13571" width="7.140625" style="384" customWidth="1"/>
    <col min="13572" max="13572" width="10.140625" style="384" customWidth="1"/>
    <col min="13573" max="13573" width="10.42578125" style="384" customWidth="1"/>
    <col min="13574" max="13574" width="11.5703125" style="384" customWidth="1"/>
    <col min="13575" max="13575" width="7" style="384" customWidth="1"/>
    <col min="13576" max="13576" width="13.140625" style="384" bestFit="1" customWidth="1"/>
    <col min="13577" max="13577" width="50" style="384" customWidth="1"/>
    <col min="13578" max="13824" width="9.140625" style="384"/>
    <col min="13825" max="13825" width="6" style="384" customWidth="1"/>
    <col min="13826" max="13826" width="48.85546875" style="384" customWidth="1"/>
    <col min="13827" max="13827" width="7.140625" style="384" customWidth="1"/>
    <col min="13828" max="13828" width="10.140625" style="384" customWidth="1"/>
    <col min="13829" max="13829" width="10.42578125" style="384" customWidth="1"/>
    <col min="13830" max="13830" width="11.5703125" style="384" customWidth="1"/>
    <col min="13831" max="13831" width="7" style="384" customWidth="1"/>
    <col min="13832" max="13832" width="13.140625" style="384" bestFit="1" customWidth="1"/>
    <col min="13833" max="13833" width="50" style="384" customWidth="1"/>
    <col min="13834" max="14080" width="9.140625" style="384"/>
    <col min="14081" max="14081" width="6" style="384" customWidth="1"/>
    <col min="14082" max="14082" width="48.85546875" style="384" customWidth="1"/>
    <col min="14083" max="14083" width="7.140625" style="384" customWidth="1"/>
    <col min="14084" max="14084" width="10.140625" style="384" customWidth="1"/>
    <col min="14085" max="14085" width="10.42578125" style="384" customWidth="1"/>
    <col min="14086" max="14086" width="11.5703125" style="384" customWidth="1"/>
    <col min="14087" max="14087" width="7" style="384" customWidth="1"/>
    <col min="14088" max="14088" width="13.140625" style="384" bestFit="1" customWidth="1"/>
    <col min="14089" max="14089" width="50" style="384" customWidth="1"/>
    <col min="14090" max="14336" width="9.140625" style="384"/>
    <col min="14337" max="14337" width="6" style="384" customWidth="1"/>
    <col min="14338" max="14338" width="48.85546875" style="384" customWidth="1"/>
    <col min="14339" max="14339" width="7.140625" style="384" customWidth="1"/>
    <col min="14340" max="14340" width="10.140625" style="384" customWidth="1"/>
    <col min="14341" max="14341" width="10.42578125" style="384" customWidth="1"/>
    <col min="14342" max="14342" width="11.5703125" style="384" customWidth="1"/>
    <col min="14343" max="14343" width="7" style="384" customWidth="1"/>
    <col min="14344" max="14344" width="13.140625" style="384" bestFit="1" customWidth="1"/>
    <col min="14345" max="14345" width="50" style="384" customWidth="1"/>
    <col min="14346" max="14592" width="9.140625" style="384"/>
    <col min="14593" max="14593" width="6" style="384" customWidth="1"/>
    <col min="14594" max="14594" width="48.85546875" style="384" customWidth="1"/>
    <col min="14595" max="14595" width="7.140625" style="384" customWidth="1"/>
    <col min="14596" max="14596" width="10.140625" style="384" customWidth="1"/>
    <col min="14597" max="14597" width="10.42578125" style="384" customWidth="1"/>
    <col min="14598" max="14598" width="11.5703125" style="384" customWidth="1"/>
    <col min="14599" max="14599" width="7" style="384" customWidth="1"/>
    <col min="14600" max="14600" width="13.140625" style="384" bestFit="1" customWidth="1"/>
    <col min="14601" max="14601" width="50" style="384" customWidth="1"/>
    <col min="14602" max="14848" width="9.140625" style="384"/>
    <col min="14849" max="14849" width="6" style="384" customWidth="1"/>
    <col min="14850" max="14850" width="48.85546875" style="384" customWidth="1"/>
    <col min="14851" max="14851" width="7.140625" style="384" customWidth="1"/>
    <col min="14852" max="14852" width="10.140625" style="384" customWidth="1"/>
    <col min="14853" max="14853" width="10.42578125" style="384" customWidth="1"/>
    <col min="14854" max="14854" width="11.5703125" style="384" customWidth="1"/>
    <col min="14855" max="14855" width="7" style="384" customWidth="1"/>
    <col min="14856" max="14856" width="13.140625" style="384" bestFit="1" customWidth="1"/>
    <col min="14857" max="14857" width="50" style="384" customWidth="1"/>
    <col min="14858" max="15104" width="9.140625" style="384"/>
    <col min="15105" max="15105" width="6" style="384" customWidth="1"/>
    <col min="15106" max="15106" width="48.85546875" style="384" customWidth="1"/>
    <col min="15107" max="15107" width="7.140625" style="384" customWidth="1"/>
    <col min="15108" max="15108" width="10.140625" style="384" customWidth="1"/>
    <col min="15109" max="15109" width="10.42578125" style="384" customWidth="1"/>
    <col min="15110" max="15110" width="11.5703125" style="384" customWidth="1"/>
    <col min="15111" max="15111" width="7" style="384" customWidth="1"/>
    <col min="15112" max="15112" width="13.140625" style="384" bestFit="1" customWidth="1"/>
    <col min="15113" max="15113" width="50" style="384" customWidth="1"/>
    <col min="15114" max="15360" width="9.140625" style="384"/>
    <col min="15361" max="15361" width="6" style="384" customWidth="1"/>
    <col min="15362" max="15362" width="48.85546875" style="384" customWidth="1"/>
    <col min="15363" max="15363" width="7.140625" style="384" customWidth="1"/>
    <col min="15364" max="15364" width="10.140625" style="384" customWidth="1"/>
    <col min="15365" max="15365" width="10.42578125" style="384" customWidth="1"/>
    <col min="15366" max="15366" width="11.5703125" style="384" customWidth="1"/>
    <col min="15367" max="15367" width="7" style="384" customWidth="1"/>
    <col min="15368" max="15368" width="13.140625" style="384" bestFit="1" customWidth="1"/>
    <col min="15369" max="15369" width="50" style="384" customWidth="1"/>
    <col min="15370" max="15616" width="9.140625" style="384"/>
    <col min="15617" max="15617" width="6" style="384" customWidth="1"/>
    <col min="15618" max="15618" width="48.85546875" style="384" customWidth="1"/>
    <col min="15619" max="15619" width="7.140625" style="384" customWidth="1"/>
    <col min="15620" max="15620" width="10.140625" style="384" customWidth="1"/>
    <col min="15621" max="15621" width="10.42578125" style="384" customWidth="1"/>
    <col min="15622" max="15622" width="11.5703125" style="384" customWidth="1"/>
    <col min="15623" max="15623" width="7" style="384" customWidth="1"/>
    <col min="15624" max="15624" width="13.140625" style="384" bestFit="1" customWidth="1"/>
    <col min="15625" max="15625" width="50" style="384" customWidth="1"/>
    <col min="15626" max="15872" width="9.140625" style="384"/>
    <col min="15873" max="15873" width="6" style="384" customWidth="1"/>
    <col min="15874" max="15874" width="48.85546875" style="384" customWidth="1"/>
    <col min="15875" max="15875" width="7.140625" style="384" customWidth="1"/>
    <col min="15876" max="15876" width="10.140625" style="384" customWidth="1"/>
    <col min="15877" max="15877" width="10.42578125" style="384" customWidth="1"/>
    <col min="15878" max="15878" width="11.5703125" style="384" customWidth="1"/>
    <col min="15879" max="15879" width="7" style="384" customWidth="1"/>
    <col min="15880" max="15880" width="13.140625" style="384" bestFit="1" customWidth="1"/>
    <col min="15881" max="15881" width="50" style="384" customWidth="1"/>
    <col min="15882" max="16128" width="9.140625" style="384"/>
    <col min="16129" max="16129" width="6" style="384" customWidth="1"/>
    <col min="16130" max="16130" width="48.85546875" style="384" customWidth="1"/>
    <col min="16131" max="16131" width="7.140625" style="384" customWidth="1"/>
    <col min="16132" max="16132" width="10.140625" style="384" customWidth="1"/>
    <col min="16133" max="16133" width="10.42578125" style="384" customWidth="1"/>
    <col min="16134" max="16134" width="11.5703125" style="384" customWidth="1"/>
    <col min="16135" max="16135" width="7" style="384" customWidth="1"/>
    <col min="16136" max="16136" width="13.140625" style="384" bestFit="1" customWidth="1"/>
    <col min="16137" max="16137" width="50" style="384" customWidth="1"/>
    <col min="16138" max="16384" width="9.140625" style="384"/>
  </cols>
  <sheetData>
    <row r="1" spans="1:6" ht="19.5" customHeight="1">
      <c r="A1" s="690" t="s">
        <v>2227</v>
      </c>
      <c r="B1" s="690"/>
      <c r="C1" s="690"/>
      <c r="D1" s="690"/>
      <c r="E1" s="690"/>
      <c r="F1" s="690"/>
    </row>
    <row r="2" spans="1:6" ht="15.75">
      <c r="A2" s="385"/>
      <c r="B2" s="384"/>
      <c r="C2" s="384"/>
      <c r="E2" s="387"/>
      <c r="F2" s="388"/>
    </row>
    <row r="3" spans="1:6">
      <c r="A3" s="691" t="s">
        <v>2228</v>
      </c>
      <c r="B3" s="643" t="s">
        <v>2229</v>
      </c>
      <c r="C3" s="693" t="s">
        <v>2230</v>
      </c>
      <c r="D3" s="389" t="s">
        <v>2231</v>
      </c>
      <c r="E3" s="695" t="s">
        <v>2232</v>
      </c>
      <c r="F3" s="695"/>
    </row>
    <row r="4" spans="1:6">
      <c r="A4" s="692"/>
      <c r="B4" s="390"/>
      <c r="C4" s="694"/>
      <c r="D4" s="391"/>
      <c r="E4" s="392" t="s">
        <v>2233</v>
      </c>
      <c r="F4" s="392" t="s">
        <v>2234</v>
      </c>
    </row>
    <row r="5" spans="1:6">
      <c r="C5" s="395"/>
      <c r="F5" s="396"/>
    </row>
    <row r="6" spans="1:6">
      <c r="C6" s="395"/>
      <c r="F6" s="396"/>
    </row>
    <row r="7" spans="1:6">
      <c r="C7" s="395"/>
      <c r="F7" s="396"/>
    </row>
    <row r="8" spans="1:6">
      <c r="C8" s="395"/>
      <c r="F8" s="396"/>
    </row>
    <row r="9" spans="1:6">
      <c r="C9" s="395"/>
      <c r="F9" s="396"/>
    </row>
    <row r="10" spans="1:6">
      <c r="C10" s="395"/>
      <c r="F10" s="396"/>
    </row>
    <row r="11" spans="1:6">
      <c r="C11" s="395"/>
      <c r="F11" s="396"/>
    </row>
    <row r="12" spans="1:6">
      <c r="C12" s="395"/>
      <c r="F12" s="396"/>
    </row>
    <row r="13" spans="1:6">
      <c r="C13" s="395"/>
      <c r="F13" s="396"/>
    </row>
    <row r="14" spans="1:6">
      <c r="C14" s="395"/>
      <c r="F14" s="396"/>
    </row>
    <row r="15" spans="1:6">
      <c r="C15" s="395"/>
      <c r="F15" s="396"/>
    </row>
    <row r="16" spans="1:6">
      <c r="C16" s="395"/>
      <c r="F16" s="396"/>
    </row>
    <row r="17" spans="1:6">
      <c r="C17" s="395"/>
      <c r="F17" s="396"/>
    </row>
    <row r="18" spans="1:6">
      <c r="C18" s="395"/>
      <c r="F18" s="396"/>
    </row>
    <row r="19" spans="1:6">
      <c r="C19" s="395"/>
      <c r="F19" s="396"/>
    </row>
    <row r="20" spans="1:6">
      <c r="C20" s="395"/>
      <c r="F20" s="396"/>
    </row>
    <row r="21" spans="1:6">
      <c r="C21" s="395"/>
      <c r="F21" s="396"/>
    </row>
    <row r="22" spans="1:6">
      <c r="C22" s="395"/>
      <c r="F22" s="396"/>
    </row>
    <row r="23" spans="1:6">
      <c r="C23" s="395"/>
      <c r="F23" s="396"/>
    </row>
    <row r="24" spans="1:6">
      <c r="C24" s="395"/>
      <c r="F24" s="396"/>
    </row>
    <row r="25" spans="1:6">
      <c r="C25" s="395"/>
      <c r="F25" s="396"/>
    </row>
    <row r="26" spans="1:6">
      <c r="C26" s="395"/>
      <c r="F26" s="396"/>
    </row>
    <row r="27" spans="1:6">
      <c r="C27" s="395"/>
      <c r="F27" s="396"/>
    </row>
    <row r="28" spans="1:6">
      <c r="C28" s="395"/>
      <c r="F28" s="396"/>
    </row>
    <row r="29" spans="1:6">
      <c r="C29" s="395"/>
      <c r="F29" s="396"/>
    </row>
    <row r="30" spans="1:6">
      <c r="A30" s="397"/>
      <c r="B30" s="398"/>
      <c r="C30" s="399"/>
      <c r="E30" s="400"/>
      <c r="F30" s="396"/>
    </row>
    <row r="31" spans="1:6" ht="18">
      <c r="A31" s="642" t="s">
        <v>256</v>
      </c>
      <c r="B31" s="401" t="s">
        <v>2235</v>
      </c>
      <c r="C31" s="399"/>
      <c r="F31" s="396"/>
    </row>
    <row r="32" spans="1:6" ht="18">
      <c r="A32" s="642"/>
      <c r="B32" s="401"/>
      <c r="C32" s="399"/>
      <c r="F32" s="396"/>
    </row>
    <row r="33" spans="1:6">
      <c r="A33" s="397">
        <f>+A4+1</f>
        <v>1</v>
      </c>
      <c r="B33" s="402" t="s">
        <v>2236</v>
      </c>
      <c r="C33" s="384"/>
      <c r="D33" s="384"/>
      <c r="E33" s="384"/>
      <c r="F33" s="384"/>
    </row>
    <row r="34" spans="1:6">
      <c r="A34" s="397"/>
      <c r="B34" s="403" t="s">
        <v>2237</v>
      </c>
      <c r="C34" s="404" t="s">
        <v>2025</v>
      </c>
      <c r="D34" s="386">
        <v>3</v>
      </c>
      <c r="F34" s="396"/>
    </row>
    <row r="35" spans="1:6">
      <c r="A35" s="397"/>
      <c r="B35" s="403" t="s">
        <v>2238</v>
      </c>
      <c r="C35" s="404" t="s">
        <v>2025</v>
      </c>
      <c r="D35" s="386">
        <v>1</v>
      </c>
      <c r="F35" s="396"/>
    </row>
    <row r="36" spans="1:6" ht="18">
      <c r="A36" s="642"/>
      <c r="B36" s="403" t="s">
        <v>2239</v>
      </c>
      <c r="C36" s="404" t="s">
        <v>2025</v>
      </c>
      <c r="D36" s="386">
        <v>1</v>
      </c>
      <c r="F36" s="396"/>
    </row>
    <row r="37" spans="1:6" ht="18">
      <c r="A37" s="642"/>
      <c r="B37" s="403" t="s">
        <v>2240</v>
      </c>
      <c r="C37" s="404" t="s">
        <v>2241</v>
      </c>
      <c r="D37" s="386">
        <v>1</v>
      </c>
      <c r="F37" s="396"/>
    </row>
    <row r="38" spans="1:6" ht="18">
      <c r="A38" s="642"/>
      <c r="B38" s="403"/>
      <c r="C38" s="404"/>
      <c r="F38" s="396"/>
    </row>
    <row r="39" spans="1:6">
      <c r="A39" s="397">
        <f>+A33+1</f>
        <v>2</v>
      </c>
      <c r="B39" s="402" t="s">
        <v>2242</v>
      </c>
      <c r="C39" s="404" t="s">
        <v>2241</v>
      </c>
      <c r="D39" s="386">
        <v>1</v>
      </c>
      <c r="F39" s="396"/>
    </row>
    <row r="40" spans="1:6">
      <c r="A40" s="397"/>
      <c r="B40" s="398"/>
      <c r="C40" s="405"/>
      <c r="E40" s="387"/>
      <c r="F40" s="387"/>
    </row>
    <row r="41" spans="1:6" ht="38.25">
      <c r="A41" s="397">
        <f>+A39+1</f>
        <v>3</v>
      </c>
      <c r="B41" s="398" t="s">
        <v>2243</v>
      </c>
      <c r="C41" s="404" t="s">
        <v>2244</v>
      </c>
      <c r="D41" s="386">
        <v>1</v>
      </c>
      <c r="F41" s="396"/>
    </row>
    <row r="42" spans="1:6">
      <c r="A42" s="397"/>
      <c r="B42" s="406"/>
      <c r="C42" s="405"/>
      <c r="E42" s="386"/>
      <c r="F42" s="386"/>
    </row>
    <row r="43" spans="1:6" ht="76.5">
      <c r="A43" s="397">
        <f>+A41+1</f>
        <v>4</v>
      </c>
      <c r="B43" s="398" t="s">
        <v>2245</v>
      </c>
      <c r="C43" s="407" t="s">
        <v>2244</v>
      </c>
      <c r="D43" s="386">
        <v>1</v>
      </c>
      <c r="F43" s="387"/>
    </row>
    <row r="44" spans="1:6">
      <c r="A44" s="384"/>
      <c r="B44" s="398"/>
      <c r="D44" s="409"/>
      <c r="F44" s="387"/>
    </row>
    <row r="45" spans="1:6" ht="174.75" customHeight="1">
      <c r="A45" s="393">
        <f>+A43+1</f>
        <v>5</v>
      </c>
      <c r="B45" s="398" t="s">
        <v>2246</v>
      </c>
      <c r="C45" s="410"/>
      <c r="D45" s="411"/>
      <c r="E45" s="387"/>
      <c r="F45" s="387"/>
    </row>
    <row r="46" spans="1:6">
      <c r="A46" s="397"/>
      <c r="B46" s="398" t="s">
        <v>2247</v>
      </c>
      <c r="C46" s="407"/>
      <c r="D46" s="411"/>
      <c r="E46" s="387"/>
      <c r="F46" s="387"/>
    </row>
    <row r="47" spans="1:6" ht="25.5">
      <c r="A47" s="397"/>
      <c r="B47" s="398" t="s">
        <v>2248</v>
      </c>
      <c r="C47" s="407" t="s">
        <v>2141</v>
      </c>
      <c r="D47" s="386">
        <v>15</v>
      </c>
      <c r="F47" s="396"/>
    </row>
    <row r="48" spans="1:6">
      <c r="A48" s="397"/>
      <c r="B48" s="398" t="s">
        <v>2249</v>
      </c>
      <c r="C48" s="407" t="s">
        <v>2025</v>
      </c>
      <c r="D48" s="386">
        <v>2</v>
      </c>
      <c r="F48" s="396"/>
    </row>
    <row r="49" spans="1:6">
      <c r="A49" s="397"/>
      <c r="B49" s="398" t="s">
        <v>2250</v>
      </c>
      <c r="C49" s="407" t="s">
        <v>2241</v>
      </c>
      <c r="D49" s="386">
        <v>1</v>
      </c>
      <c r="F49" s="396"/>
    </row>
    <row r="50" spans="1:6">
      <c r="A50" s="397"/>
      <c r="B50" s="398"/>
      <c r="C50" s="407"/>
      <c r="F50" s="396"/>
    </row>
    <row r="51" spans="1:6" ht="25.5">
      <c r="A51" s="397">
        <f>+A45+1</f>
        <v>6</v>
      </c>
      <c r="B51" s="403" t="s">
        <v>2251</v>
      </c>
      <c r="C51" s="407" t="s">
        <v>2252</v>
      </c>
      <c r="D51" s="409">
        <v>20</v>
      </c>
      <c r="F51" s="396"/>
    </row>
    <row r="52" spans="1:6">
      <c r="A52" s="397"/>
      <c r="B52" s="398"/>
      <c r="C52" s="407"/>
      <c r="E52" s="387"/>
      <c r="F52" s="387"/>
    </row>
    <row r="53" spans="1:6" ht="102">
      <c r="A53" s="393">
        <f>+A51+1</f>
        <v>7</v>
      </c>
      <c r="B53" s="398" t="s">
        <v>2253</v>
      </c>
      <c r="C53" s="412"/>
      <c r="D53" s="411"/>
      <c r="E53" s="413"/>
      <c r="F53" s="414"/>
    </row>
    <row r="54" spans="1:6">
      <c r="A54" s="415"/>
      <c r="B54" s="398" t="s">
        <v>2254</v>
      </c>
      <c r="C54" s="407"/>
      <c r="F54" s="396"/>
    </row>
    <row r="55" spans="1:6">
      <c r="A55" s="415"/>
      <c r="B55" s="398" t="s">
        <v>2255</v>
      </c>
      <c r="C55" s="407" t="s">
        <v>2252</v>
      </c>
      <c r="D55" s="386">
        <v>5</v>
      </c>
      <c r="F55" s="396"/>
    </row>
    <row r="56" spans="1:6">
      <c r="A56" s="415"/>
      <c r="B56" s="398" t="s">
        <v>2256</v>
      </c>
      <c r="C56" s="407" t="s">
        <v>2252</v>
      </c>
      <c r="D56" s="386">
        <v>2</v>
      </c>
      <c r="F56" s="396"/>
    </row>
    <row r="57" spans="1:6">
      <c r="A57" s="397"/>
      <c r="B57" s="398" t="s">
        <v>2257</v>
      </c>
      <c r="C57" s="407" t="s">
        <v>2241</v>
      </c>
      <c r="D57" s="386">
        <v>1</v>
      </c>
      <c r="F57" s="396"/>
    </row>
    <row r="58" spans="1:6">
      <c r="A58" s="416"/>
      <c r="B58" s="417"/>
      <c r="C58" s="418"/>
      <c r="D58" s="419"/>
      <c r="E58" s="420" t="s">
        <v>2258</v>
      </c>
      <c r="F58" s="421"/>
    </row>
    <row r="59" spans="1:6">
      <c r="A59" s="384"/>
      <c r="B59" s="422"/>
      <c r="C59" s="422"/>
      <c r="E59" s="387"/>
      <c r="F59" s="423"/>
    </row>
    <row r="60" spans="1:6">
      <c r="A60" s="424"/>
      <c r="B60" s="398"/>
      <c r="C60" s="399"/>
      <c r="E60" s="400"/>
      <c r="F60" s="387"/>
    </row>
    <row r="61" spans="1:6" ht="18">
      <c r="A61" s="642" t="s">
        <v>258</v>
      </c>
      <c r="B61" s="401" t="s">
        <v>2259</v>
      </c>
      <c r="C61" s="399"/>
      <c r="E61" s="400"/>
      <c r="F61" s="387"/>
    </row>
    <row r="62" spans="1:6" ht="18">
      <c r="A62" s="642"/>
      <c r="B62" s="425"/>
      <c r="C62" s="399"/>
      <c r="E62" s="400"/>
      <c r="F62" s="387"/>
    </row>
    <row r="63" spans="1:6" ht="140.25">
      <c r="A63" s="397">
        <f>+A53+1</f>
        <v>8</v>
      </c>
      <c r="B63" s="398" t="s">
        <v>2260</v>
      </c>
      <c r="C63" s="405"/>
      <c r="F63" s="396"/>
    </row>
    <row r="64" spans="1:6">
      <c r="A64" s="397"/>
      <c r="B64" s="398" t="s">
        <v>2261</v>
      </c>
      <c r="C64" s="405" t="s">
        <v>2025</v>
      </c>
      <c r="D64" s="386">
        <v>1</v>
      </c>
      <c r="F64" s="396"/>
    </row>
    <row r="65" spans="1:6">
      <c r="A65" s="397"/>
      <c r="B65" s="398"/>
      <c r="C65" s="405"/>
      <c r="E65" s="387"/>
      <c r="F65" s="387"/>
    </row>
    <row r="66" spans="1:6">
      <c r="A66" s="397">
        <f>+A63+1</f>
        <v>9</v>
      </c>
      <c r="B66" s="696" t="s">
        <v>2262</v>
      </c>
      <c r="C66" s="422"/>
      <c r="E66" s="387"/>
      <c r="F66" s="387"/>
    </row>
    <row r="67" spans="1:6">
      <c r="A67" s="422"/>
      <c r="B67" s="696"/>
      <c r="C67" s="405"/>
      <c r="F67" s="396"/>
    </row>
    <row r="68" spans="1:6">
      <c r="A68" s="422"/>
      <c r="B68" s="696"/>
      <c r="C68" s="384"/>
      <c r="D68" s="384"/>
      <c r="E68" s="384"/>
      <c r="F68" s="384"/>
    </row>
    <row r="69" spans="1:6">
      <c r="A69" s="422"/>
      <c r="B69" s="426" t="s">
        <v>2263</v>
      </c>
      <c r="C69" s="405" t="s">
        <v>2025</v>
      </c>
      <c r="D69" s="386">
        <v>1</v>
      </c>
      <c r="F69" s="396"/>
    </row>
    <row r="70" spans="1:6" ht="25.5">
      <c r="A70" s="422"/>
      <c r="B70" s="398" t="s">
        <v>2264</v>
      </c>
      <c r="C70" s="405" t="s">
        <v>2025</v>
      </c>
      <c r="D70" s="386">
        <v>1</v>
      </c>
      <c r="F70" s="396"/>
    </row>
    <row r="71" spans="1:6">
      <c r="A71" s="422"/>
      <c r="B71" s="398"/>
      <c r="C71" s="405"/>
      <c r="F71" s="396"/>
    </row>
    <row r="72" spans="1:6">
      <c r="A72" s="422"/>
      <c r="B72" s="398"/>
      <c r="C72" s="405"/>
      <c r="F72" s="396"/>
    </row>
    <row r="73" spans="1:6">
      <c r="A73" s="422"/>
      <c r="B73" s="398"/>
      <c r="C73" s="405"/>
      <c r="F73" s="396"/>
    </row>
    <row r="74" spans="1:6" ht="89.25">
      <c r="A74" s="397">
        <f>+A66+1</f>
        <v>10</v>
      </c>
      <c r="B74" s="398" t="s">
        <v>2265</v>
      </c>
      <c r="C74" s="405"/>
      <c r="D74" s="427"/>
      <c r="E74" s="387"/>
      <c r="F74" s="387"/>
    </row>
    <row r="75" spans="1:6">
      <c r="A75" s="422"/>
      <c r="B75" s="398" t="s">
        <v>2261</v>
      </c>
      <c r="C75" s="405" t="s">
        <v>2025</v>
      </c>
      <c r="D75" s="386">
        <v>3</v>
      </c>
      <c r="F75" s="396"/>
    </row>
    <row r="76" spans="1:6">
      <c r="A76" s="422"/>
      <c r="B76" s="398"/>
      <c r="C76" s="405"/>
      <c r="F76" s="396"/>
    </row>
    <row r="77" spans="1:6">
      <c r="A77" s="422"/>
      <c r="B77" s="422"/>
      <c r="C77" s="405"/>
      <c r="E77" s="387"/>
      <c r="F77" s="387"/>
    </row>
    <row r="78" spans="1:6" ht="63.75">
      <c r="A78" s="397">
        <f>+A74+1</f>
        <v>11</v>
      </c>
      <c r="B78" s="398" t="s">
        <v>2266</v>
      </c>
      <c r="C78" s="405"/>
      <c r="D78" s="427"/>
      <c r="E78" s="387"/>
      <c r="F78" s="387"/>
    </row>
    <row r="79" spans="1:6">
      <c r="A79" s="422"/>
      <c r="B79" s="428" t="s">
        <v>2267</v>
      </c>
      <c r="C79" s="405" t="s">
        <v>2025</v>
      </c>
      <c r="D79" s="427">
        <v>3</v>
      </c>
      <c r="F79" s="396"/>
    </row>
    <row r="80" spans="1:6">
      <c r="A80" s="422"/>
      <c r="B80" s="428" t="s">
        <v>2268</v>
      </c>
      <c r="C80" s="405" t="s">
        <v>2025</v>
      </c>
      <c r="D80" s="427">
        <v>3</v>
      </c>
      <c r="F80" s="396"/>
    </row>
    <row r="81" spans="1:6">
      <c r="A81" s="422"/>
      <c r="B81" s="428" t="s">
        <v>2269</v>
      </c>
      <c r="C81" s="405" t="s">
        <v>2025</v>
      </c>
      <c r="D81" s="427">
        <v>1</v>
      </c>
      <c r="F81" s="396"/>
    </row>
    <row r="82" spans="1:6">
      <c r="A82" s="422"/>
      <c r="B82" s="428" t="s">
        <v>2270</v>
      </c>
      <c r="C82" s="429" t="s">
        <v>2271</v>
      </c>
      <c r="D82" s="427">
        <v>1</v>
      </c>
      <c r="F82" s="396"/>
    </row>
    <row r="83" spans="1:6">
      <c r="A83" s="422"/>
      <c r="B83" s="428"/>
      <c r="C83" s="429"/>
      <c r="D83" s="429"/>
      <c r="E83" s="430"/>
      <c r="F83" s="430"/>
    </row>
    <row r="84" spans="1:6">
      <c r="A84" s="384"/>
      <c r="B84" s="398"/>
      <c r="C84" s="405"/>
      <c r="D84" s="427"/>
      <c r="F84" s="396"/>
    </row>
    <row r="85" spans="1:6" ht="15" customHeight="1">
      <c r="A85" s="399">
        <f>+A78+1</f>
        <v>12</v>
      </c>
      <c r="B85" s="644" t="s">
        <v>2272</v>
      </c>
      <c r="C85" s="429" t="s">
        <v>2025</v>
      </c>
      <c r="D85" s="427">
        <v>1</v>
      </c>
      <c r="F85" s="396"/>
    </row>
    <row r="86" spans="1:6" ht="15" customHeight="1">
      <c r="A86" s="422"/>
      <c r="B86" s="428"/>
      <c r="C86" s="429"/>
      <c r="D86" s="427"/>
      <c r="F86" s="396"/>
    </row>
    <row r="87" spans="1:6" ht="42.75" customHeight="1">
      <c r="A87" s="397">
        <f>+A85+1</f>
        <v>13</v>
      </c>
      <c r="B87" s="398" t="s">
        <v>2273</v>
      </c>
      <c r="C87" s="405"/>
      <c r="D87" s="427"/>
      <c r="E87" s="387"/>
      <c r="F87" s="387"/>
    </row>
    <row r="88" spans="1:6" ht="15" customHeight="1">
      <c r="A88" s="422"/>
      <c r="B88" s="398" t="s">
        <v>2274</v>
      </c>
      <c r="C88" s="405" t="s">
        <v>2025</v>
      </c>
      <c r="D88" s="386">
        <v>1</v>
      </c>
      <c r="F88" s="396"/>
    </row>
    <row r="89" spans="1:6" ht="15" customHeight="1">
      <c r="A89" s="422"/>
      <c r="B89" s="426"/>
      <c r="C89" s="405"/>
      <c r="F89" s="396"/>
    </row>
    <row r="90" spans="1:6" ht="48.75" customHeight="1">
      <c r="A90" s="431">
        <f>+A87+1</f>
        <v>14</v>
      </c>
      <c r="B90" s="398" t="s">
        <v>2275</v>
      </c>
      <c r="C90" s="405" t="s">
        <v>2025</v>
      </c>
      <c r="D90" s="386">
        <v>1</v>
      </c>
      <c r="F90" s="396"/>
    </row>
    <row r="91" spans="1:6" ht="15.75" thickBot="1">
      <c r="A91" s="432"/>
      <c r="B91" s="398"/>
      <c r="C91" s="405"/>
      <c r="D91" s="427"/>
      <c r="F91" s="396"/>
    </row>
    <row r="92" spans="1:6">
      <c r="A92" s="433"/>
      <c r="B92" s="434"/>
      <c r="C92" s="435"/>
      <c r="D92" s="436"/>
      <c r="E92" s="437" t="s">
        <v>2258</v>
      </c>
      <c r="F92" s="438"/>
    </row>
    <row r="93" spans="1:6">
      <c r="B93" s="398"/>
      <c r="C93" s="405"/>
      <c r="E93" s="400"/>
      <c r="F93" s="387"/>
    </row>
    <row r="94" spans="1:6">
      <c r="B94" s="398"/>
      <c r="C94" s="405"/>
      <c r="E94" s="400"/>
      <c r="F94" s="387"/>
    </row>
    <row r="95" spans="1:6" ht="18">
      <c r="A95" s="642"/>
      <c r="B95" s="401" t="s">
        <v>2276</v>
      </c>
      <c r="C95" s="399"/>
      <c r="F95" s="396"/>
    </row>
    <row r="96" spans="1:6">
      <c r="A96" s="384"/>
      <c r="B96" s="384"/>
      <c r="C96" s="399"/>
      <c r="F96" s="396"/>
    </row>
    <row r="97" spans="1:6">
      <c r="A97" s="397"/>
      <c r="B97" s="439"/>
      <c r="C97" s="405"/>
      <c r="F97" s="396"/>
    </row>
    <row r="98" spans="1:6">
      <c r="A98" s="397" t="s">
        <v>256</v>
      </c>
      <c r="B98" s="439" t="str">
        <f>+B31</f>
        <v>HIDROTEHNIČKE INSTALACIJE</v>
      </c>
      <c r="C98" s="405"/>
      <c r="F98" s="396"/>
    </row>
    <row r="99" spans="1:6">
      <c r="A99" s="397" t="s">
        <v>258</v>
      </c>
      <c r="B99" s="439" t="str">
        <f>+B61</f>
        <v>OPREMA SANITARNOG ČVORA</v>
      </c>
      <c r="C99" s="405"/>
      <c r="F99" s="396"/>
    </row>
    <row r="100" spans="1:6">
      <c r="A100" s="440"/>
      <c r="B100" s="441"/>
      <c r="C100" s="442"/>
      <c r="D100" s="443"/>
      <c r="E100" s="444"/>
      <c r="F100" s="444"/>
    </row>
    <row r="101" spans="1:6">
      <c r="A101" s="445"/>
      <c r="B101" s="446"/>
      <c r="C101" s="447"/>
      <c r="D101" s="427"/>
      <c r="E101" s="400" t="s">
        <v>2258</v>
      </c>
      <c r="F101" s="396"/>
    </row>
    <row r="102" spans="1:6">
      <c r="B102" s="398"/>
      <c r="C102" s="399"/>
      <c r="E102" s="448" t="s">
        <v>2277</v>
      </c>
      <c r="F102" s="396"/>
    </row>
    <row r="103" spans="1:6">
      <c r="A103" s="445"/>
      <c r="C103" s="399"/>
      <c r="E103" s="448" t="s">
        <v>2278</v>
      </c>
      <c r="F103" s="396"/>
    </row>
    <row r="104" spans="1:6">
      <c r="F104" s="449"/>
    </row>
    <row r="110" spans="1:6">
      <c r="B110" s="394" t="s">
        <v>2279</v>
      </c>
    </row>
    <row r="111" spans="1:6" ht="74.25" customHeight="1">
      <c r="A111" s="393">
        <v>1</v>
      </c>
      <c r="B111" s="689" t="s">
        <v>2280</v>
      </c>
      <c r="C111" s="689"/>
      <c r="D111" s="689"/>
      <c r="E111" s="689"/>
    </row>
    <row r="112" spans="1:6" ht="84" customHeight="1">
      <c r="A112" s="393">
        <v>2</v>
      </c>
      <c r="B112" s="689" t="s">
        <v>2281</v>
      </c>
      <c r="C112" s="689"/>
      <c r="D112" s="689"/>
      <c r="E112" s="689"/>
    </row>
    <row r="113" spans="1:5" ht="61.5" customHeight="1">
      <c r="A113" s="393">
        <v>3</v>
      </c>
      <c r="B113" s="689" t="s">
        <v>2282</v>
      </c>
      <c r="C113" s="689"/>
      <c r="D113" s="689"/>
      <c r="E113" s="689"/>
    </row>
  </sheetData>
  <mergeCells count="8">
    <mergeCell ref="B112:E112"/>
    <mergeCell ref="B113:E113"/>
    <mergeCell ref="A1:F1"/>
    <mergeCell ref="A3:A4"/>
    <mergeCell ref="C3:C4"/>
    <mergeCell ref="E3:F3"/>
    <mergeCell ref="B66:B68"/>
    <mergeCell ref="B111:E111"/>
  </mergeCells>
  <pageMargins left="0.51181102362204722" right="0.15748031496062992" top="0.74803149606299213" bottom="0.74803149606299213" header="0.31496062992125984" footer="0.31496062992125984"/>
  <pageSetup paperSize="9" scale="60" orientation="portrait" r:id="rId1"/>
  <rowBreaks count="2" manualBreakCount="2">
    <brk id="29" max="5" man="1"/>
    <brk id="58" max="5"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0E6BB-7F69-4F6F-B2DF-54BCBC6CBC3D}">
  <sheetPr>
    <tabColor theme="5" tint="0.79998168889431442"/>
  </sheetPr>
  <dimension ref="A1:F89"/>
  <sheetViews>
    <sheetView showZeros="0" view="pageBreakPreview" topLeftCell="A10" zoomScale="125" zoomScaleNormal="100" zoomScaleSheetLayoutView="125" workbookViewId="0">
      <selection activeCell="O35" sqref="O35"/>
    </sheetView>
  </sheetViews>
  <sheetFormatPr defaultColWidth="9.140625" defaultRowHeight="12.75"/>
  <cols>
    <col min="1" max="1" width="4.7109375" style="519" customWidth="1"/>
    <col min="2" max="2" width="32.7109375" style="523" customWidth="1"/>
    <col min="3" max="3" width="10.7109375" style="521" customWidth="1"/>
    <col min="4" max="4" width="5.7109375" style="521" customWidth="1"/>
    <col min="5" max="5" width="10.28515625" style="522" customWidth="1"/>
    <col min="6" max="6" width="17.7109375" style="522" customWidth="1"/>
    <col min="7" max="16384" width="9.140625" style="517"/>
  </cols>
  <sheetData>
    <row r="1" spans="1:6" s="455" customFormat="1" ht="11.25">
      <c r="A1" s="451"/>
      <c r="B1" s="452"/>
      <c r="C1" s="453"/>
      <c r="D1" s="453"/>
      <c r="E1" s="454"/>
      <c r="F1" s="454"/>
    </row>
    <row r="2" spans="1:6" s="455" customFormat="1" ht="15.75">
      <c r="A2" s="451"/>
      <c r="B2" s="456"/>
      <c r="C2" s="457"/>
      <c r="D2" s="457"/>
      <c r="E2" s="458"/>
      <c r="F2" s="459" t="s">
        <v>2283</v>
      </c>
    </row>
    <row r="3" spans="1:6" s="455" customFormat="1" ht="11.25">
      <c r="A3" s="451"/>
      <c r="C3" s="460"/>
      <c r="D3" s="460"/>
      <c r="E3" s="461"/>
      <c r="F3" s="462" t="s">
        <v>2284</v>
      </c>
    </row>
    <row r="4" spans="1:6" s="455" customFormat="1" ht="11.25">
      <c r="A4" s="451"/>
      <c r="B4" s="463"/>
      <c r="C4" s="460"/>
      <c r="D4" s="460"/>
      <c r="E4" s="461"/>
      <c r="F4" s="462" t="s">
        <v>2285</v>
      </c>
    </row>
    <row r="5" spans="1:6" s="467" customFormat="1" ht="5.25">
      <c r="A5" s="464"/>
      <c r="B5" s="465"/>
      <c r="C5" s="464"/>
      <c r="D5" s="464"/>
      <c r="E5" s="466"/>
      <c r="F5" s="466"/>
    </row>
    <row r="6" spans="1:6" s="471" customFormat="1" ht="12">
      <c r="A6" s="468"/>
      <c r="B6" s="469"/>
      <c r="C6" s="468"/>
      <c r="D6" s="468"/>
      <c r="E6" s="470"/>
      <c r="F6" s="470"/>
    </row>
    <row r="7" spans="1:6" s="471" customFormat="1" ht="12">
      <c r="A7" s="468"/>
      <c r="B7" s="469"/>
      <c r="C7" s="468"/>
      <c r="D7" s="468"/>
      <c r="E7" s="470"/>
      <c r="F7" s="470"/>
    </row>
    <row r="8" spans="1:6" s="475" customFormat="1" ht="15">
      <c r="A8" s="472" t="s">
        <v>2286</v>
      </c>
      <c r="B8" s="473"/>
      <c r="C8" s="472"/>
      <c r="D8" s="472"/>
      <c r="E8" s="474"/>
      <c r="F8" s="474"/>
    </row>
    <row r="9" spans="1:6" s="479" customFormat="1" ht="14.25">
      <c r="A9" s="476" t="s">
        <v>2287</v>
      </c>
      <c r="B9" s="477"/>
      <c r="C9" s="476"/>
      <c r="D9" s="476"/>
      <c r="E9" s="478"/>
      <c r="F9" s="478"/>
    </row>
    <row r="10" spans="1:6" s="479" customFormat="1" ht="14.25">
      <c r="A10" s="476" t="s">
        <v>2288</v>
      </c>
      <c r="B10" s="477"/>
      <c r="C10" s="476"/>
      <c r="D10" s="476"/>
      <c r="E10" s="478"/>
      <c r="F10" s="478"/>
    </row>
    <row r="11" spans="1:6" s="479" customFormat="1" ht="14.25">
      <c r="A11" s="476" t="s">
        <v>2289</v>
      </c>
      <c r="B11" s="477"/>
      <c r="C11" s="476"/>
      <c r="D11" s="476"/>
      <c r="E11" s="478"/>
      <c r="F11" s="478"/>
    </row>
    <row r="12" spans="1:6" s="471" customFormat="1" ht="12">
      <c r="A12" s="468"/>
      <c r="B12" s="469"/>
      <c r="C12" s="468"/>
      <c r="D12" s="468"/>
      <c r="E12" s="470"/>
      <c r="F12" s="470"/>
    </row>
    <row r="13" spans="1:6" s="483" customFormat="1" ht="15">
      <c r="A13" s="480" t="s">
        <v>0</v>
      </c>
      <c r="B13" s="481"/>
      <c r="C13" s="480"/>
      <c r="D13" s="480"/>
      <c r="E13" s="482"/>
      <c r="F13" s="482"/>
    </row>
    <row r="14" spans="1:6" s="479" customFormat="1" ht="14.25">
      <c r="A14" s="476" t="s">
        <v>2290</v>
      </c>
      <c r="B14" s="477"/>
      <c r="C14" s="476"/>
      <c r="D14" s="476"/>
      <c r="E14" s="478"/>
      <c r="F14" s="478"/>
    </row>
    <row r="15" spans="1:6" s="479" customFormat="1" ht="13.15" customHeight="1">
      <c r="A15" s="476" t="s">
        <v>2291</v>
      </c>
      <c r="B15" s="477"/>
      <c r="C15" s="476"/>
      <c r="D15" s="476"/>
      <c r="E15" s="478"/>
      <c r="F15" s="478"/>
    </row>
    <row r="16" spans="1:6" s="479" customFormat="1" ht="13.15" customHeight="1">
      <c r="A16" s="476" t="s">
        <v>2292</v>
      </c>
      <c r="B16" s="477"/>
      <c r="C16" s="476"/>
      <c r="D16" s="476"/>
      <c r="E16" s="478"/>
      <c r="F16" s="478"/>
    </row>
    <row r="17" spans="1:6" s="471" customFormat="1" ht="12">
      <c r="A17" s="468"/>
      <c r="B17" s="469"/>
      <c r="C17" s="468"/>
      <c r="D17" s="468"/>
      <c r="E17" s="470"/>
      <c r="F17" s="470"/>
    </row>
    <row r="18" spans="1:6" s="483" customFormat="1" ht="15">
      <c r="A18" s="480" t="s">
        <v>2</v>
      </c>
      <c r="B18" s="481"/>
      <c r="C18" s="480"/>
      <c r="D18" s="480"/>
      <c r="E18" s="482"/>
      <c r="F18" s="482"/>
    </row>
    <row r="19" spans="1:6" s="479" customFormat="1" ht="14.25">
      <c r="A19" s="476" t="s">
        <v>2293</v>
      </c>
      <c r="B19" s="477"/>
      <c r="C19" s="476"/>
      <c r="D19" s="476"/>
      <c r="E19" s="478"/>
      <c r="F19" s="478"/>
    </row>
    <row r="20" spans="1:6" s="479" customFormat="1" ht="14.25">
      <c r="A20" s="476" t="s">
        <v>2294</v>
      </c>
      <c r="B20" s="477"/>
      <c r="C20" s="476"/>
      <c r="D20" s="476"/>
      <c r="E20" s="478"/>
      <c r="F20" s="478"/>
    </row>
    <row r="21" spans="1:6" s="479" customFormat="1" ht="14.25">
      <c r="A21" s="476" t="s">
        <v>2295</v>
      </c>
      <c r="B21" s="477"/>
      <c r="C21" s="476"/>
      <c r="D21" s="476"/>
      <c r="E21" s="478"/>
      <c r="F21" s="478"/>
    </row>
    <row r="22" spans="1:6" s="471" customFormat="1" ht="12">
      <c r="A22" s="468"/>
      <c r="B22" s="469"/>
      <c r="C22" s="468"/>
      <c r="D22" s="468"/>
      <c r="E22" s="470"/>
      <c r="F22" s="470"/>
    </row>
    <row r="23" spans="1:6" s="483" customFormat="1" ht="15">
      <c r="A23" s="480" t="s">
        <v>2296</v>
      </c>
      <c r="B23" s="481"/>
      <c r="C23" s="480"/>
      <c r="D23" s="480"/>
      <c r="E23" s="482"/>
      <c r="F23" s="482"/>
    </row>
    <row r="24" spans="1:6" s="479" customFormat="1" ht="14.25">
      <c r="A24" s="476" t="s">
        <v>2297</v>
      </c>
      <c r="B24" s="477"/>
      <c r="C24" s="476"/>
      <c r="D24" s="476"/>
      <c r="E24" s="478"/>
      <c r="F24" s="478"/>
    </row>
    <row r="25" spans="1:6" s="479" customFormat="1" ht="14.25">
      <c r="A25" s="476" t="s">
        <v>2298</v>
      </c>
      <c r="B25" s="477"/>
      <c r="C25" s="476"/>
      <c r="D25" s="476"/>
      <c r="E25" s="478"/>
      <c r="F25" s="478"/>
    </row>
    <row r="26" spans="1:6" s="487" customFormat="1" ht="12">
      <c r="A26" s="484"/>
      <c r="B26" s="485"/>
      <c r="C26" s="484"/>
      <c r="D26" s="484"/>
      <c r="E26" s="486"/>
      <c r="F26" s="486"/>
    </row>
    <row r="27" spans="1:6" s="487" customFormat="1" ht="12">
      <c r="A27" s="488"/>
      <c r="B27" s="489"/>
      <c r="C27" s="488"/>
      <c r="D27" s="488"/>
      <c r="E27" s="490"/>
      <c r="F27" s="490"/>
    </row>
    <row r="28" spans="1:6" s="495" customFormat="1" ht="15">
      <c r="A28" s="491" t="s">
        <v>2299</v>
      </c>
      <c r="B28" s="492"/>
      <c r="C28" s="493" t="s">
        <v>2300</v>
      </c>
      <c r="D28" s="491"/>
      <c r="E28" s="494"/>
      <c r="F28" s="494"/>
    </row>
    <row r="29" spans="1:6" s="487" customFormat="1" ht="12">
      <c r="A29" s="488"/>
      <c r="B29" s="489"/>
      <c r="C29" s="488"/>
      <c r="D29" s="488"/>
      <c r="E29" s="490"/>
      <c r="F29" s="490"/>
    </row>
    <row r="30" spans="1:6" s="495" customFormat="1" ht="15">
      <c r="A30" s="491" t="s">
        <v>2301</v>
      </c>
      <c r="B30" s="492"/>
      <c r="C30" s="493" t="s">
        <v>2302</v>
      </c>
      <c r="D30" s="491"/>
      <c r="E30" s="494"/>
      <c r="F30" s="494"/>
    </row>
    <row r="31" spans="1:6" s="487" customFormat="1" ht="12">
      <c r="A31" s="488"/>
      <c r="B31" s="489"/>
      <c r="C31" s="488"/>
      <c r="D31" s="488"/>
      <c r="E31" s="490"/>
      <c r="F31" s="490"/>
    </row>
    <row r="32" spans="1:6" s="495" customFormat="1" ht="15">
      <c r="A32" s="491" t="s">
        <v>2303</v>
      </c>
      <c r="B32" s="492"/>
      <c r="C32" s="496" t="s">
        <v>2300</v>
      </c>
      <c r="D32" s="491"/>
      <c r="E32" s="494"/>
      <c r="F32" s="494"/>
    </row>
    <row r="33" spans="1:6" s="471" customFormat="1" ht="12">
      <c r="A33" s="468"/>
      <c r="B33" s="469"/>
      <c r="C33" s="468"/>
      <c r="D33" s="468"/>
      <c r="E33" s="470"/>
      <c r="F33" s="470"/>
    </row>
    <row r="34" spans="1:6" s="501" customFormat="1" ht="23.25">
      <c r="A34" s="497" t="s">
        <v>2304</v>
      </c>
      <c r="B34" s="498"/>
      <c r="C34" s="499" t="s">
        <v>2305</v>
      </c>
      <c r="D34" s="497"/>
      <c r="E34" s="500"/>
      <c r="F34" s="500"/>
    </row>
    <row r="35" spans="1:6" s="471" customFormat="1" ht="12">
      <c r="A35" s="468"/>
      <c r="B35" s="469"/>
      <c r="C35" s="468"/>
      <c r="D35" s="468"/>
      <c r="E35" s="470"/>
      <c r="F35" s="470"/>
    </row>
    <row r="36" spans="1:6" s="495" customFormat="1" ht="18">
      <c r="A36" s="491" t="s">
        <v>2306</v>
      </c>
      <c r="B36" s="492"/>
      <c r="C36" s="502" t="s">
        <v>2307</v>
      </c>
      <c r="D36" s="491"/>
      <c r="E36" s="494"/>
      <c r="F36" s="494"/>
    </row>
    <row r="37" spans="1:6" s="495" customFormat="1" ht="18">
      <c r="A37" s="491"/>
      <c r="B37" s="492"/>
      <c r="C37" s="502" t="s">
        <v>2308</v>
      </c>
      <c r="D37" s="491"/>
      <c r="E37" s="494"/>
      <c r="F37" s="494"/>
    </row>
    <row r="38" spans="1:6" s="471" customFormat="1" ht="12">
      <c r="A38" s="468"/>
      <c r="B38" s="469"/>
      <c r="C38" s="468"/>
      <c r="D38" s="468"/>
      <c r="E38" s="470"/>
      <c r="F38" s="470"/>
    </row>
    <row r="39" spans="1:6" s="495" customFormat="1" ht="15">
      <c r="A39" s="491" t="s">
        <v>2309</v>
      </c>
      <c r="B39" s="492"/>
      <c r="C39" s="472" t="s">
        <v>19</v>
      </c>
      <c r="D39" s="491"/>
      <c r="E39" s="494"/>
      <c r="F39" s="494"/>
    </row>
    <row r="40" spans="1:6" s="471" customFormat="1" ht="12">
      <c r="A40" s="468"/>
      <c r="B40" s="469"/>
      <c r="C40" s="468"/>
      <c r="D40" s="468"/>
      <c r="E40" s="470"/>
      <c r="F40" s="470"/>
    </row>
    <row r="41" spans="1:6" s="495" customFormat="1" ht="15">
      <c r="A41" s="491" t="s">
        <v>2310</v>
      </c>
      <c r="B41" s="492"/>
      <c r="C41" s="472" t="s">
        <v>2311</v>
      </c>
      <c r="D41" s="491"/>
      <c r="E41" s="494"/>
      <c r="F41" s="494"/>
    </row>
    <row r="42" spans="1:6" s="507" customFormat="1" ht="12">
      <c r="A42" s="503"/>
      <c r="B42" s="504"/>
      <c r="C42" s="505"/>
      <c r="D42" s="505"/>
      <c r="E42" s="506"/>
      <c r="F42" s="506"/>
    </row>
    <row r="43" spans="1:6" s="507" customFormat="1" ht="12">
      <c r="A43" s="508"/>
      <c r="B43" s="645"/>
      <c r="C43" s="509"/>
      <c r="D43" s="509"/>
      <c r="E43" s="510"/>
      <c r="F43" s="510"/>
    </row>
    <row r="44" spans="1:6" s="507" customFormat="1" ht="12">
      <c r="A44" s="508"/>
      <c r="B44" s="645"/>
      <c r="C44" s="509"/>
      <c r="D44" s="509"/>
      <c r="E44" s="510"/>
      <c r="F44" s="510"/>
    </row>
    <row r="45" spans="1:6" s="507" customFormat="1" ht="12">
      <c r="A45" s="508"/>
      <c r="B45" s="645"/>
      <c r="C45" s="509"/>
      <c r="D45" s="509"/>
      <c r="E45" s="510"/>
      <c r="F45" s="510"/>
    </row>
    <row r="46" spans="1:6" s="495" customFormat="1" ht="15">
      <c r="A46" s="472" t="s">
        <v>2312</v>
      </c>
      <c r="B46" s="491"/>
      <c r="C46" s="491"/>
      <c r="D46" s="491"/>
      <c r="E46" s="494"/>
      <c r="F46" s="494"/>
    </row>
    <row r="47" spans="1:6" s="513" customFormat="1" ht="14.25">
      <c r="A47" s="491" t="s">
        <v>17</v>
      </c>
      <c r="B47" s="511"/>
      <c r="C47" s="511"/>
      <c r="D47" s="511"/>
      <c r="E47" s="512"/>
      <c r="F47" s="512"/>
    </row>
    <row r="48" spans="1:6" s="495" customFormat="1" ht="14.25">
      <c r="A48" s="491" t="s">
        <v>2313</v>
      </c>
      <c r="B48" s="491"/>
      <c r="C48" s="491"/>
      <c r="D48" s="491"/>
      <c r="E48" s="494"/>
      <c r="F48" s="494"/>
    </row>
    <row r="49" spans="1:6" s="495" customFormat="1" ht="14.25">
      <c r="A49" s="491"/>
      <c r="B49" s="491"/>
      <c r="C49" s="491"/>
      <c r="D49" s="491"/>
      <c r="E49" s="494"/>
      <c r="F49" s="494"/>
    </row>
    <row r="50" spans="1:6" s="495" customFormat="1" ht="14.25">
      <c r="A50" s="491"/>
      <c r="B50" s="491"/>
      <c r="C50" s="491"/>
      <c r="D50" s="491"/>
      <c r="E50" s="494"/>
      <c r="F50" s="494"/>
    </row>
    <row r="51" spans="1:6" s="495" customFormat="1" ht="14.25">
      <c r="A51" s="491"/>
      <c r="B51" s="491"/>
      <c r="C51" s="491"/>
      <c r="D51" s="491"/>
      <c r="E51" s="494"/>
      <c r="F51" s="494"/>
    </row>
    <row r="52" spans="1:6" s="513" customFormat="1" ht="15">
      <c r="A52" s="514" t="s">
        <v>2314</v>
      </c>
      <c r="B52" s="511"/>
      <c r="C52" s="511"/>
      <c r="D52" s="511"/>
      <c r="E52" s="512"/>
      <c r="F52" s="512"/>
    </row>
    <row r="53" spans="1:6" s="513" customFormat="1" ht="14.25">
      <c r="A53" s="491" t="s">
        <v>17</v>
      </c>
      <c r="B53" s="511"/>
      <c r="C53" s="511"/>
      <c r="D53" s="511"/>
      <c r="E53" s="512"/>
      <c r="F53" s="512"/>
    </row>
    <row r="54" spans="1:6" s="513" customFormat="1" ht="14.25">
      <c r="A54" s="491"/>
      <c r="B54" s="511"/>
      <c r="C54" s="511"/>
      <c r="D54" s="511"/>
      <c r="E54" s="512"/>
      <c r="F54" s="512"/>
    </row>
    <row r="55" spans="1:6" s="513" customFormat="1" ht="14.25">
      <c r="A55" s="491"/>
      <c r="B55" s="511"/>
      <c r="C55" s="511"/>
      <c r="D55" s="511"/>
      <c r="E55" s="512"/>
      <c r="F55" s="512"/>
    </row>
    <row r="56" spans="1:6">
      <c r="A56" s="515"/>
      <c r="B56" s="515"/>
      <c r="C56" s="515"/>
      <c r="D56" s="515"/>
      <c r="E56" s="516"/>
      <c r="F56" s="516"/>
    </row>
    <row r="57" spans="1:6">
      <c r="A57" s="515"/>
      <c r="B57" s="515"/>
      <c r="C57" s="515"/>
      <c r="D57" s="515"/>
      <c r="E57" s="516"/>
      <c r="F57" s="516"/>
    </row>
    <row r="58" spans="1:6">
      <c r="A58" s="518"/>
      <c r="B58" s="515"/>
      <c r="C58" s="515"/>
      <c r="D58" s="515"/>
      <c r="E58" s="516"/>
      <c r="F58" s="516"/>
    </row>
    <row r="59" spans="1:6">
      <c r="A59" s="518"/>
      <c r="B59" s="515"/>
      <c r="C59" s="515"/>
      <c r="D59" s="515"/>
      <c r="E59" s="516"/>
      <c r="F59" s="516"/>
    </row>
    <row r="60" spans="1:6">
      <c r="A60" s="518"/>
      <c r="B60" s="515"/>
      <c r="C60" s="515"/>
      <c r="D60" s="515"/>
      <c r="E60" s="516"/>
      <c r="F60" s="516"/>
    </row>
    <row r="61" spans="1:6">
      <c r="A61" s="518"/>
      <c r="B61" s="515"/>
      <c r="C61" s="515"/>
      <c r="D61" s="515"/>
      <c r="E61" s="516"/>
      <c r="F61" s="516"/>
    </row>
    <row r="62" spans="1:6">
      <c r="A62" s="518"/>
      <c r="B62" s="515"/>
      <c r="C62" s="515"/>
      <c r="D62" s="515"/>
      <c r="E62" s="516"/>
      <c r="F62" s="516"/>
    </row>
    <row r="63" spans="1:6">
      <c r="A63" s="518"/>
      <c r="B63" s="515"/>
      <c r="C63" s="515"/>
      <c r="D63" s="515"/>
      <c r="E63" s="516"/>
      <c r="F63" s="516"/>
    </row>
    <row r="64" spans="1:6">
      <c r="A64" s="518"/>
      <c r="B64" s="515"/>
      <c r="C64" s="515"/>
      <c r="D64" s="515"/>
      <c r="E64" s="516"/>
      <c r="F64" s="516"/>
    </row>
    <row r="65" spans="1:6">
      <c r="A65" s="518"/>
      <c r="B65" s="515"/>
      <c r="C65" s="515"/>
      <c r="D65" s="515"/>
      <c r="E65" s="516"/>
      <c r="F65" s="516"/>
    </row>
    <row r="66" spans="1:6">
      <c r="A66" s="518"/>
      <c r="B66" s="515"/>
      <c r="C66" s="515"/>
      <c r="D66" s="515"/>
      <c r="E66" s="516"/>
      <c r="F66" s="516"/>
    </row>
    <row r="67" spans="1:6">
      <c r="A67" s="518"/>
      <c r="B67" s="515"/>
      <c r="C67" s="515"/>
      <c r="D67" s="515"/>
      <c r="E67" s="516"/>
      <c r="F67" s="516"/>
    </row>
    <row r="68" spans="1:6">
      <c r="A68" s="518"/>
      <c r="B68" s="515"/>
      <c r="C68" s="515"/>
      <c r="D68" s="515"/>
      <c r="E68" s="516"/>
      <c r="F68" s="516"/>
    </row>
    <row r="69" spans="1:6">
      <c r="A69" s="518"/>
      <c r="B69" s="515"/>
      <c r="C69" s="515"/>
      <c r="D69" s="515"/>
      <c r="E69" s="516"/>
      <c r="F69" s="516"/>
    </row>
    <row r="70" spans="1:6">
      <c r="A70" s="518"/>
      <c r="B70" s="515"/>
      <c r="C70" s="515"/>
      <c r="D70" s="515"/>
      <c r="E70" s="516"/>
      <c r="F70" s="516"/>
    </row>
    <row r="71" spans="1:6">
      <c r="A71" s="518"/>
      <c r="B71" s="515"/>
      <c r="C71" s="515"/>
      <c r="D71" s="515"/>
      <c r="E71" s="516"/>
      <c r="F71" s="516"/>
    </row>
    <row r="72" spans="1:6">
      <c r="A72" s="518"/>
      <c r="B72" s="515"/>
      <c r="C72" s="515"/>
      <c r="D72" s="515"/>
      <c r="E72" s="516"/>
      <c r="F72" s="516"/>
    </row>
    <row r="73" spans="1:6">
      <c r="A73" s="518"/>
      <c r="B73" s="515"/>
      <c r="C73" s="515"/>
      <c r="D73" s="515"/>
      <c r="E73" s="516"/>
      <c r="F73" s="516"/>
    </row>
    <row r="74" spans="1:6">
      <c r="A74" s="518"/>
      <c r="B74" s="515"/>
      <c r="C74" s="515"/>
      <c r="D74" s="515"/>
      <c r="E74" s="516"/>
      <c r="F74" s="516"/>
    </row>
    <row r="75" spans="1:6">
      <c r="A75" s="518"/>
      <c r="B75" s="515"/>
      <c r="C75" s="515"/>
      <c r="D75" s="515"/>
      <c r="E75" s="516"/>
      <c r="F75" s="516"/>
    </row>
    <row r="76" spans="1:6">
      <c r="A76" s="518"/>
      <c r="B76" s="515"/>
      <c r="C76" s="515"/>
      <c r="D76" s="515"/>
      <c r="E76" s="516"/>
      <c r="F76" s="516"/>
    </row>
    <row r="77" spans="1:6">
      <c r="A77" s="518"/>
      <c r="B77" s="515"/>
      <c r="C77" s="515"/>
      <c r="D77" s="515"/>
      <c r="E77" s="516"/>
      <c r="F77" s="516"/>
    </row>
    <row r="78" spans="1:6">
      <c r="A78" s="518"/>
      <c r="B78" s="515"/>
      <c r="C78" s="515"/>
      <c r="D78" s="515"/>
      <c r="E78" s="516"/>
      <c r="F78" s="516"/>
    </row>
    <row r="79" spans="1:6">
      <c r="A79" s="518"/>
      <c r="B79" s="515"/>
      <c r="C79" s="515"/>
      <c r="D79" s="515"/>
      <c r="E79" s="516"/>
      <c r="F79" s="516"/>
    </row>
    <row r="80" spans="1:6">
      <c r="A80" s="518"/>
      <c r="B80" s="515"/>
      <c r="C80" s="515"/>
      <c r="D80" s="515"/>
      <c r="E80" s="516"/>
      <c r="F80" s="516"/>
    </row>
    <row r="81" spans="1:6">
      <c r="A81" s="518"/>
      <c r="B81" s="515"/>
      <c r="C81" s="515"/>
      <c r="D81" s="515"/>
      <c r="E81" s="516"/>
      <c r="F81" s="516"/>
    </row>
    <row r="82" spans="1:6">
      <c r="A82" s="518"/>
      <c r="B82" s="515"/>
      <c r="C82" s="515"/>
      <c r="D82" s="515"/>
      <c r="E82" s="516"/>
      <c r="F82" s="516"/>
    </row>
    <row r="83" spans="1:6">
      <c r="A83" s="518"/>
      <c r="B83" s="515"/>
      <c r="C83" s="515"/>
      <c r="D83" s="515"/>
      <c r="E83" s="516"/>
      <c r="F83" s="516"/>
    </row>
    <row r="84" spans="1:6">
      <c r="A84" s="518"/>
      <c r="B84" s="515"/>
      <c r="C84" s="515"/>
      <c r="D84" s="515"/>
      <c r="E84" s="516"/>
      <c r="F84" s="516"/>
    </row>
    <row r="85" spans="1:6">
      <c r="B85" s="520"/>
    </row>
    <row r="86" spans="1:6">
      <c r="B86" s="520"/>
    </row>
    <row r="87" spans="1:6">
      <c r="B87" s="520"/>
    </row>
    <row r="88" spans="1:6">
      <c r="B88" s="520"/>
    </row>
    <row r="89" spans="1:6">
      <c r="B89" s="520"/>
    </row>
  </sheetData>
  <pageMargins left="0.98425196850393704" right="0.98425196850393704" top="0.35433070866141736" bottom="0.35433070866141736" header="0.15748031496062992" footer="0.15748031496062992"/>
  <pageSetup paperSize="9" firstPageNumber="0" orientation="portrait" useFirstPageNumber="1" r:id="rId1"/>
  <headerFooter alignWithMargins="0">
    <oddFooter>&amp;R&amp;7Stranica &amp;P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27DB4-0A7C-4CDA-8D84-5258ED2F6DFD}">
  <sheetPr>
    <tabColor theme="5" tint="0.79998168889431442"/>
  </sheetPr>
  <dimension ref="A1:F143"/>
  <sheetViews>
    <sheetView topLeftCell="A109" zoomScaleNormal="100" zoomScaleSheetLayoutView="100" workbookViewId="0">
      <selection activeCell="E140" sqref="E140"/>
    </sheetView>
  </sheetViews>
  <sheetFormatPr defaultColWidth="9.140625" defaultRowHeight="12.75"/>
  <cols>
    <col min="1" max="1" width="4.7109375" style="519" customWidth="1"/>
    <col min="2" max="2" width="43.7109375" style="523" customWidth="1"/>
    <col min="3" max="4" width="5.7109375" style="521" customWidth="1"/>
    <col min="5" max="6" width="10.7109375" style="522" customWidth="1"/>
    <col min="7" max="16384" width="9.140625" style="517"/>
  </cols>
  <sheetData>
    <row r="1" spans="1:6" s="527" customFormat="1" ht="13.9" customHeight="1">
      <c r="A1" s="524"/>
      <c r="B1" s="476"/>
      <c r="C1" s="525"/>
      <c r="D1" s="525"/>
      <c r="E1" s="526"/>
      <c r="F1" s="526"/>
    </row>
    <row r="2" spans="1:6" s="527" customFormat="1" ht="13.9" customHeight="1">
      <c r="A2" s="524"/>
      <c r="B2" s="528"/>
      <c r="C2" s="528"/>
      <c r="D2" s="528"/>
      <c r="E2" s="528"/>
      <c r="F2" s="528"/>
    </row>
    <row r="3" spans="1:6" s="527" customFormat="1" ht="14.45" customHeight="1">
      <c r="A3" s="524"/>
      <c r="B3" s="529"/>
      <c r="C3" s="530"/>
      <c r="D3" s="530"/>
      <c r="E3" s="531"/>
      <c r="F3" s="531"/>
    </row>
    <row r="4" spans="1:6" s="527" customFormat="1" ht="14.45" customHeight="1">
      <c r="A4" s="524"/>
      <c r="B4" s="529"/>
      <c r="C4" s="530"/>
      <c r="D4" s="530"/>
      <c r="E4" s="531"/>
      <c r="F4" s="531"/>
    </row>
    <row r="5" spans="1:6" s="536" customFormat="1" ht="16.5">
      <c r="A5" s="532" t="s">
        <v>2315</v>
      </c>
      <c r="B5" s="533" t="s">
        <v>2316</v>
      </c>
      <c r="C5" s="533" t="s">
        <v>2317</v>
      </c>
      <c r="D5" s="534" t="s">
        <v>2318</v>
      </c>
      <c r="E5" s="535" t="s">
        <v>2319</v>
      </c>
      <c r="F5" s="535" t="s">
        <v>2320</v>
      </c>
    </row>
    <row r="6" spans="1:6" s="507" customFormat="1" ht="13.5" customHeight="1">
      <c r="A6" s="537" t="s">
        <v>2321</v>
      </c>
      <c r="B6" s="538"/>
      <c r="C6" s="539"/>
      <c r="D6" s="540"/>
      <c r="E6" s="540"/>
      <c r="F6" s="539"/>
    </row>
    <row r="7" spans="1:6" s="507" customFormat="1" ht="12">
      <c r="A7" s="537" t="s">
        <v>2321</v>
      </c>
      <c r="B7" s="538" t="s">
        <v>2322</v>
      </c>
      <c r="C7" s="539"/>
      <c r="D7" s="540"/>
      <c r="E7" s="540"/>
      <c r="F7" s="539"/>
    </row>
    <row r="8" spans="1:6" s="507" customFormat="1" ht="24" customHeight="1">
      <c r="A8" s="537" t="s">
        <v>2321</v>
      </c>
      <c r="B8" s="698" t="s">
        <v>2323</v>
      </c>
      <c r="C8" s="698"/>
      <c r="D8" s="698"/>
      <c r="E8" s="698"/>
      <c r="F8" s="698"/>
    </row>
    <row r="9" spans="1:6" s="507" customFormat="1" ht="12">
      <c r="A9" s="537" t="s">
        <v>2321</v>
      </c>
      <c r="B9" s="697" t="s">
        <v>2324</v>
      </c>
      <c r="C9" s="697"/>
      <c r="D9" s="697"/>
      <c r="E9" s="697"/>
      <c r="F9" s="697"/>
    </row>
    <row r="10" spans="1:6" s="507" customFormat="1" ht="24" customHeight="1">
      <c r="A10" s="537" t="s">
        <v>2321</v>
      </c>
      <c r="B10" s="697" t="s">
        <v>2325</v>
      </c>
      <c r="C10" s="697"/>
      <c r="D10" s="697"/>
      <c r="E10" s="697"/>
      <c r="F10" s="697"/>
    </row>
    <row r="11" spans="1:6" s="507" customFormat="1" ht="24" customHeight="1">
      <c r="A11" s="537" t="s">
        <v>2321</v>
      </c>
      <c r="B11" s="697" t="s">
        <v>2326</v>
      </c>
      <c r="C11" s="697"/>
      <c r="D11" s="697"/>
      <c r="E11" s="697"/>
      <c r="F11" s="697"/>
    </row>
    <row r="12" spans="1:6" s="507" customFormat="1" ht="12">
      <c r="A12" s="537" t="s">
        <v>2321</v>
      </c>
      <c r="B12" s="697" t="s">
        <v>2327</v>
      </c>
      <c r="C12" s="697"/>
      <c r="D12" s="697"/>
      <c r="E12" s="697"/>
      <c r="F12" s="697"/>
    </row>
    <row r="13" spans="1:6" s="507" customFormat="1" ht="12">
      <c r="A13" s="537" t="s">
        <v>2321</v>
      </c>
      <c r="B13" s="697" t="s">
        <v>2328</v>
      </c>
      <c r="C13" s="697"/>
      <c r="D13" s="697"/>
      <c r="E13" s="697"/>
      <c r="F13" s="697"/>
    </row>
    <row r="14" spans="1:6" s="507" customFormat="1" ht="12">
      <c r="A14" s="537" t="s">
        <v>2321</v>
      </c>
      <c r="B14" s="697" t="s">
        <v>2329</v>
      </c>
      <c r="C14" s="697"/>
      <c r="D14" s="697"/>
      <c r="E14" s="697"/>
      <c r="F14" s="697"/>
    </row>
    <row r="15" spans="1:6" s="507" customFormat="1" ht="12">
      <c r="A15" s="537"/>
      <c r="B15" s="697" t="s">
        <v>2330</v>
      </c>
      <c r="C15" s="697"/>
      <c r="D15" s="697"/>
      <c r="E15" s="697"/>
      <c r="F15" s="697"/>
    </row>
    <row r="16" spans="1:6" s="507" customFormat="1" ht="24" customHeight="1">
      <c r="A16" s="537"/>
      <c r="B16" s="697" t="s">
        <v>2331</v>
      </c>
      <c r="C16" s="697"/>
      <c r="D16" s="697"/>
      <c r="E16" s="697"/>
      <c r="F16" s="697"/>
    </row>
    <row r="17" spans="1:6" s="507" customFormat="1" ht="12">
      <c r="A17" s="537" t="s">
        <v>2321</v>
      </c>
      <c r="B17" s="697" t="s">
        <v>2332</v>
      </c>
      <c r="C17" s="697"/>
      <c r="D17" s="697"/>
      <c r="E17" s="697"/>
      <c r="F17" s="697"/>
    </row>
    <row r="18" spans="1:6" s="507" customFormat="1" ht="24" customHeight="1">
      <c r="A18" s="537"/>
      <c r="B18" s="697" t="s">
        <v>2333</v>
      </c>
      <c r="C18" s="697"/>
      <c r="D18" s="697"/>
      <c r="E18" s="697"/>
      <c r="F18" s="697"/>
    </row>
    <row r="19" spans="1:6" s="507" customFormat="1" ht="12">
      <c r="A19" s="537"/>
      <c r="B19" s="697" t="s">
        <v>2334</v>
      </c>
      <c r="C19" s="697"/>
      <c r="D19" s="697"/>
      <c r="E19" s="697"/>
      <c r="F19" s="697"/>
    </row>
    <row r="20" spans="1:6" s="507" customFormat="1" ht="36" customHeight="1">
      <c r="A20" s="537"/>
      <c r="B20" s="697" t="s">
        <v>2335</v>
      </c>
      <c r="C20" s="697"/>
      <c r="D20" s="697"/>
      <c r="E20" s="697"/>
      <c r="F20" s="697"/>
    </row>
    <row r="21" spans="1:6" s="507" customFormat="1" ht="24" customHeight="1">
      <c r="A21" s="537"/>
      <c r="B21" s="698" t="s">
        <v>2336</v>
      </c>
      <c r="C21" s="698"/>
      <c r="D21" s="698"/>
      <c r="E21" s="698"/>
      <c r="F21" s="698"/>
    </row>
    <row r="22" spans="1:6" s="507" customFormat="1" ht="12">
      <c r="A22" s="537"/>
      <c r="B22" s="698" t="s">
        <v>2337</v>
      </c>
      <c r="C22" s="698"/>
      <c r="D22" s="698"/>
      <c r="E22" s="698"/>
      <c r="F22" s="698"/>
    </row>
    <row r="23" spans="1:6" s="507" customFormat="1" ht="12">
      <c r="A23" s="537" t="s">
        <v>2321</v>
      </c>
      <c r="B23" s="698" t="s">
        <v>2338</v>
      </c>
      <c r="C23" s="698"/>
      <c r="D23" s="698"/>
      <c r="E23" s="698"/>
      <c r="F23" s="698"/>
    </row>
    <row r="24" spans="1:6" s="507" customFormat="1" ht="12">
      <c r="A24" s="537"/>
      <c r="B24" s="541"/>
      <c r="C24" s="539"/>
      <c r="D24" s="540"/>
      <c r="E24" s="540"/>
      <c r="F24" s="539"/>
    </row>
    <row r="25" spans="1:6" s="507" customFormat="1" ht="48" customHeight="1">
      <c r="A25" s="537"/>
      <c r="B25" s="700" t="s">
        <v>2339</v>
      </c>
      <c r="C25" s="700"/>
      <c r="D25" s="700"/>
      <c r="E25" s="700"/>
      <c r="F25" s="700"/>
    </row>
    <row r="26" spans="1:6" s="507" customFormat="1" ht="24" customHeight="1">
      <c r="A26" s="537"/>
      <c r="B26" s="701" t="s">
        <v>2340</v>
      </c>
      <c r="C26" s="701"/>
      <c r="D26" s="701"/>
      <c r="E26" s="701"/>
      <c r="F26" s="701"/>
    </row>
    <row r="27" spans="1:6" s="507" customFormat="1" ht="12" customHeight="1">
      <c r="A27" s="537"/>
      <c r="B27" s="701" t="s">
        <v>2341</v>
      </c>
      <c r="C27" s="701"/>
      <c r="D27" s="701"/>
      <c r="E27" s="701"/>
      <c r="F27" s="701"/>
    </row>
    <row r="28" spans="1:6" s="507" customFormat="1" ht="24" customHeight="1">
      <c r="A28" s="537"/>
      <c r="B28" s="702" t="s">
        <v>2342</v>
      </c>
      <c r="C28" s="702"/>
      <c r="D28" s="702"/>
      <c r="E28" s="702"/>
      <c r="F28" s="702"/>
    </row>
    <row r="29" spans="1:6" s="507" customFormat="1" ht="24" customHeight="1">
      <c r="A29" s="537"/>
      <c r="B29" s="702" t="s">
        <v>2343</v>
      </c>
      <c r="C29" s="702"/>
      <c r="D29" s="702"/>
      <c r="E29" s="702"/>
      <c r="F29" s="702"/>
    </row>
    <row r="30" spans="1:6" s="507" customFormat="1" ht="24" customHeight="1">
      <c r="A30" s="537"/>
      <c r="B30" s="700" t="s">
        <v>2344</v>
      </c>
      <c r="C30" s="700"/>
      <c r="D30" s="700"/>
      <c r="E30" s="700"/>
      <c r="F30" s="700"/>
    </row>
    <row r="31" spans="1:6" s="507" customFormat="1" ht="24" customHeight="1">
      <c r="A31" s="537"/>
      <c r="B31" s="700" t="s">
        <v>2345</v>
      </c>
      <c r="C31" s="700"/>
      <c r="D31" s="700"/>
      <c r="E31" s="700"/>
      <c r="F31" s="700"/>
    </row>
    <row r="32" spans="1:6" s="507" customFormat="1" ht="12">
      <c r="A32" s="537"/>
      <c r="B32" s="542"/>
      <c r="C32" s="539"/>
      <c r="D32" s="540"/>
      <c r="E32" s="540"/>
      <c r="F32" s="539"/>
    </row>
    <row r="33" spans="1:6" s="507" customFormat="1" ht="12">
      <c r="A33" s="537"/>
      <c r="B33" s="699" t="s">
        <v>2346</v>
      </c>
      <c r="C33" s="699"/>
      <c r="D33" s="699"/>
      <c r="E33" s="699"/>
      <c r="F33" s="699"/>
    </row>
    <row r="34" spans="1:6" s="507" customFormat="1" ht="12">
      <c r="A34" s="537"/>
      <c r="B34" s="543"/>
      <c r="C34" s="543"/>
      <c r="D34" s="544"/>
      <c r="E34" s="544"/>
      <c r="F34" s="543"/>
    </row>
    <row r="35" spans="1:6" s="507" customFormat="1" ht="12">
      <c r="A35" s="537"/>
      <c r="B35" s="543"/>
      <c r="C35" s="543"/>
      <c r="D35" s="544"/>
      <c r="E35" s="544"/>
      <c r="F35" s="543"/>
    </row>
    <row r="36" spans="1:6" s="507" customFormat="1" ht="12">
      <c r="A36" s="537"/>
      <c r="B36" s="543"/>
      <c r="C36" s="543"/>
      <c r="D36" s="544"/>
      <c r="E36" s="544"/>
      <c r="F36" s="543"/>
    </row>
    <row r="37" spans="1:6" s="507" customFormat="1" ht="12">
      <c r="A37" s="537"/>
      <c r="B37" s="543"/>
      <c r="C37" s="543"/>
      <c r="D37" s="544"/>
      <c r="E37" s="544"/>
      <c r="F37" s="543"/>
    </row>
    <row r="38" spans="1:6" s="507" customFormat="1" ht="12">
      <c r="A38" s="537"/>
      <c r="B38" s="543"/>
      <c r="C38" s="543"/>
      <c r="D38" s="544"/>
      <c r="E38" s="544"/>
      <c r="F38" s="543"/>
    </row>
    <row r="39" spans="1:6" s="507" customFormat="1" ht="12">
      <c r="A39" s="537"/>
      <c r="B39" s="543"/>
      <c r="C39" s="543"/>
      <c r="D39" s="544"/>
      <c r="E39" s="544"/>
      <c r="F39" s="543"/>
    </row>
    <row r="40" spans="1:6" s="507" customFormat="1" ht="12">
      <c r="A40" s="537"/>
      <c r="B40" s="543"/>
      <c r="C40" s="543"/>
      <c r="D40" s="544"/>
      <c r="E40" s="544"/>
      <c r="F40" s="543"/>
    </row>
    <row r="41" spans="1:6" s="507" customFormat="1" ht="12">
      <c r="A41" s="537"/>
      <c r="B41" s="543"/>
      <c r="C41" s="543"/>
      <c r="D41" s="544"/>
      <c r="E41" s="544"/>
      <c r="F41" s="543"/>
    </row>
    <row r="42" spans="1:6" s="507" customFormat="1" ht="12">
      <c r="A42" s="537"/>
      <c r="B42" s="543"/>
      <c r="C42" s="543"/>
      <c r="D42" s="544"/>
      <c r="E42" s="544"/>
      <c r="F42" s="543"/>
    </row>
    <row r="43" spans="1:6" s="507" customFormat="1" ht="12">
      <c r="A43" s="537"/>
      <c r="B43" s="543"/>
      <c r="C43" s="543"/>
      <c r="D43" s="544"/>
      <c r="E43" s="544"/>
      <c r="F43" s="543"/>
    </row>
    <row r="44" spans="1:6" s="507" customFormat="1" ht="12">
      <c r="A44" s="537"/>
      <c r="B44" s="543"/>
      <c r="C44" s="543"/>
      <c r="D44" s="544"/>
      <c r="E44" s="544"/>
      <c r="F44" s="543"/>
    </row>
    <row r="45" spans="1:6" s="507" customFormat="1" ht="12">
      <c r="A45" s="537"/>
      <c r="B45" s="543"/>
      <c r="C45" s="543"/>
      <c r="D45" s="544"/>
      <c r="E45" s="544"/>
      <c r="F45" s="543"/>
    </row>
    <row r="46" spans="1:6" s="507" customFormat="1" ht="12">
      <c r="A46" s="537"/>
      <c r="B46" s="543"/>
      <c r="C46" s="543"/>
      <c r="D46" s="544"/>
      <c r="E46" s="544"/>
      <c r="F46" s="543"/>
    </row>
    <row r="47" spans="1:6" s="507" customFormat="1" ht="12">
      <c r="A47" s="537"/>
      <c r="B47" s="543"/>
      <c r="C47" s="543"/>
      <c r="D47" s="544"/>
      <c r="E47" s="544"/>
      <c r="F47" s="543"/>
    </row>
    <row r="48" spans="1:6" s="507" customFormat="1" ht="12">
      <c r="A48" s="537"/>
      <c r="B48" s="543"/>
      <c r="C48" s="543"/>
      <c r="D48" s="544"/>
      <c r="E48" s="544"/>
      <c r="F48" s="543"/>
    </row>
    <row r="49" spans="1:6" s="507" customFormat="1" ht="12">
      <c r="A49" s="537"/>
      <c r="B49" s="543"/>
      <c r="C49" s="543"/>
      <c r="D49" s="544"/>
      <c r="E49" s="544"/>
      <c r="F49" s="543"/>
    </row>
    <row r="50" spans="1:6" s="548" customFormat="1" ht="12">
      <c r="A50" s="545"/>
      <c r="B50" s="546"/>
      <c r="C50" s="546"/>
      <c r="D50" s="547"/>
      <c r="E50" s="547"/>
      <c r="F50" s="546"/>
    </row>
    <row r="51" spans="1:6" s="548" customFormat="1" ht="12">
      <c r="A51" s="549" t="s">
        <v>2347</v>
      </c>
      <c r="B51" s="550" t="s">
        <v>2348</v>
      </c>
      <c r="C51" s="551"/>
      <c r="D51" s="551"/>
      <c r="E51" s="552"/>
      <c r="F51" s="553"/>
    </row>
    <row r="52" spans="1:6" s="548" customFormat="1" ht="36">
      <c r="A52" s="508" t="s">
        <v>1814</v>
      </c>
      <c r="B52" s="645" t="s">
        <v>2349</v>
      </c>
      <c r="C52" s="554"/>
      <c r="D52" s="555"/>
      <c r="E52" s="556"/>
      <c r="F52" s="557"/>
    </row>
    <row r="53" spans="1:6" s="548" customFormat="1" ht="12" customHeight="1">
      <c r="A53" s="508" t="s">
        <v>1990</v>
      </c>
      <c r="B53" s="558" t="s">
        <v>2350</v>
      </c>
      <c r="C53" s="554" t="s">
        <v>2025</v>
      </c>
      <c r="D53" s="555">
        <v>1</v>
      </c>
      <c r="E53" s="557">
        <v>0</v>
      </c>
      <c r="F53" s="557">
        <f t="shared" ref="F53:F54" si="0">D53*E53</f>
        <v>0</v>
      </c>
    </row>
    <row r="54" spans="1:6" s="548" customFormat="1" ht="48">
      <c r="A54" s="508" t="s">
        <v>1992</v>
      </c>
      <c r="B54" s="645" t="s">
        <v>2351</v>
      </c>
      <c r="C54" s="554" t="s">
        <v>2352</v>
      </c>
      <c r="D54" s="555">
        <v>1</v>
      </c>
      <c r="E54" s="557">
        <v>0</v>
      </c>
      <c r="F54" s="557">
        <f t="shared" si="0"/>
        <v>0</v>
      </c>
    </row>
    <row r="55" spans="1:6" s="548" customFormat="1" ht="12">
      <c r="A55" s="508"/>
      <c r="B55" s="645"/>
      <c r="C55" s="554"/>
      <c r="D55" s="555"/>
      <c r="E55" s="557"/>
      <c r="F55" s="557"/>
    </row>
    <row r="56" spans="1:6" s="548" customFormat="1" ht="24" customHeight="1">
      <c r="A56" s="508" t="s">
        <v>1867</v>
      </c>
      <c r="B56" s="558" t="s">
        <v>2353</v>
      </c>
      <c r="C56" s="554"/>
      <c r="D56" s="555"/>
      <c r="E56" s="557"/>
      <c r="F56" s="557"/>
    </row>
    <row r="57" spans="1:6" s="548" customFormat="1" ht="12">
      <c r="A57" s="508" t="s">
        <v>2354</v>
      </c>
      <c r="B57" s="558" t="s">
        <v>2355</v>
      </c>
      <c r="C57" s="554" t="s">
        <v>2025</v>
      </c>
      <c r="D57" s="555">
        <v>1</v>
      </c>
      <c r="E57" s="557">
        <v>0</v>
      </c>
      <c r="F57" s="557">
        <f t="shared" ref="F57:F66" si="1">D57*E57</f>
        <v>0</v>
      </c>
    </row>
    <row r="58" spans="1:6" s="548" customFormat="1" ht="12">
      <c r="A58" s="508" t="s">
        <v>2356</v>
      </c>
      <c r="B58" s="558" t="s">
        <v>2357</v>
      </c>
      <c r="C58" s="554" t="s">
        <v>2025</v>
      </c>
      <c r="D58" s="555">
        <v>1</v>
      </c>
      <c r="E58" s="557">
        <v>0</v>
      </c>
      <c r="F58" s="557">
        <f t="shared" si="1"/>
        <v>0</v>
      </c>
    </row>
    <row r="59" spans="1:6" s="548" customFormat="1" ht="12">
      <c r="A59" s="508" t="s">
        <v>2358</v>
      </c>
      <c r="B59" s="558" t="s">
        <v>2359</v>
      </c>
      <c r="C59" s="554" t="s">
        <v>2025</v>
      </c>
      <c r="D59" s="555">
        <v>1</v>
      </c>
      <c r="E59" s="557">
        <v>0</v>
      </c>
      <c r="F59" s="557">
        <f t="shared" si="1"/>
        <v>0</v>
      </c>
    </row>
    <row r="60" spans="1:6" s="548" customFormat="1" ht="12">
      <c r="A60" s="508" t="s">
        <v>2360</v>
      </c>
      <c r="B60" s="558" t="s">
        <v>2361</v>
      </c>
      <c r="C60" s="554" t="s">
        <v>2025</v>
      </c>
      <c r="D60" s="555">
        <v>1</v>
      </c>
      <c r="E60" s="557">
        <v>0</v>
      </c>
      <c r="F60" s="557">
        <f t="shared" si="1"/>
        <v>0</v>
      </c>
    </row>
    <row r="61" spans="1:6" s="548" customFormat="1" ht="12">
      <c r="A61" s="508" t="s">
        <v>2362</v>
      </c>
      <c r="B61" s="558" t="s">
        <v>2363</v>
      </c>
      <c r="C61" s="554" t="s">
        <v>2025</v>
      </c>
      <c r="D61" s="554">
        <v>1</v>
      </c>
      <c r="E61" s="557">
        <v>0</v>
      </c>
      <c r="F61" s="557">
        <f t="shared" si="1"/>
        <v>0</v>
      </c>
    </row>
    <row r="62" spans="1:6" s="548" customFormat="1" ht="12">
      <c r="A62" s="508" t="s">
        <v>2364</v>
      </c>
      <c r="B62" s="558" t="s">
        <v>2365</v>
      </c>
      <c r="C62" s="554" t="s">
        <v>2025</v>
      </c>
      <c r="D62" s="555">
        <v>1</v>
      </c>
      <c r="E62" s="557">
        <v>0</v>
      </c>
      <c r="F62" s="557">
        <f t="shared" si="1"/>
        <v>0</v>
      </c>
    </row>
    <row r="63" spans="1:6" s="548" customFormat="1" ht="12">
      <c r="A63" s="508" t="s">
        <v>2366</v>
      </c>
      <c r="B63" s="558" t="s">
        <v>2367</v>
      </c>
      <c r="C63" s="554" t="s">
        <v>2025</v>
      </c>
      <c r="D63" s="555">
        <v>3</v>
      </c>
      <c r="E63" s="557">
        <v>0</v>
      </c>
      <c r="F63" s="557">
        <f t="shared" si="1"/>
        <v>0</v>
      </c>
    </row>
    <row r="64" spans="1:6" s="548" customFormat="1" ht="12">
      <c r="A64" s="508" t="s">
        <v>2368</v>
      </c>
      <c r="B64" s="558" t="s">
        <v>2369</v>
      </c>
      <c r="C64" s="554" t="s">
        <v>2025</v>
      </c>
      <c r="D64" s="555">
        <v>1</v>
      </c>
      <c r="E64" s="557">
        <v>0</v>
      </c>
      <c r="F64" s="557">
        <f t="shared" si="1"/>
        <v>0</v>
      </c>
    </row>
    <row r="65" spans="1:6" s="548" customFormat="1" ht="24">
      <c r="A65" s="508" t="s">
        <v>2370</v>
      </c>
      <c r="B65" s="558" t="s">
        <v>2371</v>
      </c>
      <c r="C65" s="554" t="s">
        <v>2025</v>
      </c>
      <c r="D65" s="555">
        <v>1</v>
      </c>
      <c r="E65" s="557">
        <v>0</v>
      </c>
      <c r="F65" s="557">
        <f t="shared" si="1"/>
        <v>0</v>
      </c>
    </row>
    <row r="66" spans="1:6" s="548" customFormat="1" ht="48" customHeight="1">
      <c r="A66" s="508" t="s">
        <v>2372</v>
      </c>
      <c r="B66" s="645" t="s">
        <v>2373</v>
      </c>
      <c r="C66" s="554" t="s">
        <v>2352</v>
      </c>
      <c r="D66" s="555">
        <v>1</v>
      </c>
      <c r="E66" s="557">
        <v>0</v>
      </c>
      <c r="F66" s="557">
        <f t="shared" si="1"/>
        <v>0</v>
      </c>
    </row>
    <row r="67" spans="1:6" s="548" customFormat="1" ht="12">
      <c r="A67" s="508"/>
      <c r="B67" s="507"/>
      <c r="C67" s="507"/>
      <c r="D67" s="507"/>
      <c r="E67" s="559"/>
      <c r="F67" s="559"/>
    </row>
    <row r="68" spans="1:6" s="548" customFormat="1" ht="36">
      <c r="A68" s="508" t="s">
        <v>1890</v>
      </c>
      <c r="B68" s="645" t="s">
        <v>2374</v>
      </c>
      <c r="C68" s="560"/>
      <c r="D68" s="561"/>
      <c r="E68" s="562"/>
      <c r="F68" s="563"/>
    </row>
    <row r="69" spans="1:6" s="548" customFormat="1" ht="12">
      <c r="A69" s="508" t="s">
        <v>2375</v>
      </c>
      <c r="B69" s="564" t="s">
        <v>2376</v>
      </c>
      <c r="C69" s="565" t="s">
        <v>2252</v>
      </c>
      <c r="D69" s="566">
        <v>10</v>
      </c>
      <c r="E69" s="557">
        <v>0</v>
      </c>
      <c r="F69" s="557">
        <f t="shared" ref="F69:F70" si="2">D69*E69</f>
        <v>0</v>
      </c>
    </row>
    <row r="70" spans="1:6" s="548" customFormat="1" ht="24">
      <c r="A70" s="508" t="s">
        <v>2377</v>
      </c>
      <c r="B70" s="567" t="s">
        <v>2378</v>
      </c>
      <c r="C70" s="565" t="s">
        <v>2252</v>
      </c>
      <c r="D70" s="566">
        <v>8</v>
      </c>
      <c r="E70" s="557">
        <v>0</v>
      </c>
      <c r="F70" s="557">
        <f t="shared" si="2"/>
        <v>0</v>
      </c>
    </row>
    <row r="71" spans="1:6" s="548" customFormat="1" ht="12">
      <c r="A71" s="549" t="s">
        <v>2347</v>
      </c>
      <c r="B71" s="568" t="s">
        <v>2379</v>
      </c>
      <c r="C71" s="551"/>
      <c r="D71" s="551"/>
      <c r="E71" s="704">
        <f>SUM(F52:F70)</f>
        <v>0</v>
      </c>
      <c r="F71" s="705"/>
    </row>
    <row r="72" spans="1:6" s="570" customFormat="1">
      <c r="A72" s="537"/>
      <c r="B72" s="543"/>
      <c r="C72" s="543"/>
      <c r="D72" s="544"/>
      <c r="E72" s="569"/>
      <c r="F72" s="569"/>
    </row>
    <row r="73" spans="1:6" s="548" customFormat="1" ht="12">
      <c r="A73" s="549" t="s">
        <v>2380</v>
      </c>
      <c r="B73" s="550" t="s">
        <v>2381</v>
      </c>
      <c r="C73" s="551"/>
      <c r="D73" s="551"/>
      <c r="E73" s="571"/>
      <c r="F73" s="572"/>
    </row>
    <row r="74" spans="1:6" s="548" customFormat="1" ht="72">
      <c r="A74" s="508" t="s">
        <v>1814</v>
      </c>
      <c r="B74" s="469" t="s">
        <v>2382</v>
      </c>
      <c r="C74" s="573" t="s">
        <v>2025</v>
      </c>
      <c r="D74" s="574">
        <v>4</v>
      </c>
      <c r="E74" s="557">
        <v>0</v>
      </c>
      <c r="F74" s="557">
        <f t="shared" ref="F74" si="3">D74*E74</f>
        <v>0</v>
      </c>
    </row>
    <row r="75" spans="1:6" s="548" customFormat="1" ht="12">
      <c r="A75" s="537"/>
      <c r="B75" s="543"/>
      <c r="C75" s="543"/>
      <c r="D75" s="544"/>
      <c r="E75" s="569"/>
      <c r="F75" s="569"/>
    </row>
    <row r="76" spans="1:6" s="548" customFormat="1" ht="60">
      <c r="A76" s="575" t="s">
        <v>1867</v>
      </c>
      <c r="B76" s="576" t="s">
        <v>2383</v>
      </c>
      <c r="C76" s="573" t="s">
        <v>2025</v>
      </c>
      <c r="D76" s="574">
        <v>3</v>
      </c>
      <c r="E76" s="557">
        <v>0</v>
      </c>
      <c r="F76" s="557">
        <f t="shared" ref="F76" si="4">D76*E76</f>
        <v>0</v>
      </c>
    </row>
    <row r="77" spans="1:6" s="548" customFormat="1" ht="12">
      <c r="A77" s="537"/>
      <c r="B77" s="543"/>
      <c r="C77" s="543"/>
      <c r="D77" s="544"/>
      <c r="E77" s="569"/>
      <c r="F77" s="569"/>
    </row>
    <row r="78" spans="1:6" s="548" customFormat="1" ht="60" customHeight="1">
      <c r="A78" s="508" t="s">
        <v>1890</v>
      </c>
      <c r="B78" s="576" t="s">
        <v>2384</v>
      </c>
      <c r="C78" s="573" t="s">
        <v>2025</v>
      </c>
      <c r="D78" s="574">
        <v>1</v>
      </c>
      <c r="E78" s="557">
        <v>0</v>
      </c>
      <c r="F78" s="557">
        <f t="shared" ref="F78" si="5">D78*E78</f>
        <v>0</v>
      </c>
    </row>
    <row r="79" spans="1:6" s="548" customFormat="1" ht="12">
      <c r="A79" s="577"/>
      <c r="B79" s="645"/>
      <c r="C79" s="554"/>
      <c r="D79" s="555"/>
      <c r="E79" s="569"/>
      <c r="F79" s="557"/>
    </row>
    <row r="80" spans="1:6" s="548" customFormat="1" ht="12">
      <c r="A80" s="575" t="s">
        <v>1898</v>
      </c>
      <c r="B80" s="469" t="s">
        <v>2385</v>
      </c>
      <c r="C80" s="554"/>
      <c r="D80" s="555"/>
      <c r="E80" s="569"/>
      <c r="F80" s="557"/>
    </row>
    <row r="81" spans="1:6" s="507" customFormat="1" ht="84" customHeight="1">
      <c r="A81" s="577"/>
      <c r="B81" s="578" t="s">
        <v>2386</v>
      </c>
      <c r="C81" s="543"/>
      <c r="D81" s="543"/>
      <c r="E81" s="579"/>
      <c r="F81" s="580"/>
    </row>
    <row r="82" spans="1:6" s="507" customFormat="1" ht="12">
      <c r="A82" s="577"/>
      <c r="B82" s="581" t="s">
        <v>2387</v>
      </c>
      <c r="C82" s="543"/>
      <c r="D82" s="543"/>
      <c r="E82" s="579"/>
      <c r="F82" s="580"/>
    </row>
    <row r="83" spans="1:6" s="507" customFormat="1" ht="12">
      <c r="A83" s="577"/>
      <c r="B83" s="581" t="s">
        <v>2388</v>
      </c>
      <c r="C83" s="543"/>
      <c r="D83" s="543"/>
      <c r="E83" s="579"/>
      <c r="F83" s="580"/>
    </row>
    <row r="84" spans="1:6" s="507" customFormat="1" ht="12">
      <c r="A84" s="577"/>
      <c r="B84" s="542" t="s">
        <v>2389</v>
      </c>
      <c r="C84" s="543"/>
      <c r="D84" s="543"/>
      <c r="E84" s="579"/>
      <c r="F84" s="580"/>
    </row>
    <row r="85" spans="1:6" s="507" customFormat="1" ht="12">
      <c r="A85" s="577"/>
      <c r="B85" s="542" t="s">
        <v>2390</v>
      </c>
      <c r="C85" s="543"/>
      <c r="D85" s="543"/>
      <c r="E85" s="579"/>
      <c r="F85" s="580"/>
    </row>
    <row r="86" spans="1:6" s="507" customFormat="1" ht="12">
      <c r="A86" s="577"/>
      <c r="B86" s="542" t="s">
        <v>2391</v>
      </c>
      <c r="C86" s="543"/>
      <c r="D86" s="543"/>
      <c r="E86" s="579"/>
      <c r="F86" s="580"/>
    </row>
    <row r="87" spans="1:6" s="507" customFormat="1" ht="12">
      <c r="A87" s="577"/>
      <c r="B87" s="581" t="s">
        <v>2392</v>
      </c>
      <c r="C87" s="543"/>
      <c r="D87" s="543"/>
      <c r="E87" s="579"/>
      <c r="F87" s="580" t="s">
        <v>1117</v>
      </c>
    </row>
    <row r="88" spans="1:6" s="507" customFormat="1" ht="12">
      <c r="A88" s="577"/>
      <c r="B88" s="581" t="s">
        <v>2393</v>
      </c>
      <c r="C88" s="543"/>
      <c r="D88" s="543"/>
      <c r="E88" s="579"/>
      <c r="F88" s="580"/>
    </row>
    <row r="89" spans="1:6" s="507" customFormat="1" ht="12">
      <c r="A89" s="577"/>
      <c r="B89" s="581" t="s">
        <v>2394</v>
      </c>
      <c r="C89" s="543"/>
      <c r="D89" s="543"/>
      <c r="E89" s="579"/>
      <c r="F89" s="580"/>
    </row>
    <row r="90" spans="1:6" s="507" customFormat="1" ht="12">
      <c r="A90" s="577"/>
      <c r="B90" s="542" t="s">
        <v>2395</v>
      </c>
      <c r="C90" s="543"/>
      <c r="D90" s="543"/>
      <c r="E90" s="579"/>
      <c r="F90" s="580"/>
    </row>
    <row r="91" spans="1:6" s="507" customFormat="1" ht="12">
      <c r="A91" s="577"/>
      <c r="B91" s="581" t="s">
        <v>2396</v>
      </c>
      <c r="C91" s="543"/>
      <c r="D91" s="543"/>
      <c r="E91" s="579"/>
      <c r="F91" s="580"/>
    </row>
    <row r="92" spans="1:6" s="507" customFormat="1" ht="12">
      <c r="A92" s="577"/>
      <c r="B92" s="581" t="s">
        <v>2397</v>
      </c>
      <c r="C92" s="543"/>
      <c r="D92" s="543"/>
      <c r="E92" s="579"/>
      <c r="F92" s="580"/>
    </row>
    <row r="93" spans="1:6" s="507" customFormat="1" ht="12">
      <c r="A93" s="577"/>
      <c r="B93" s="542" t="s">
        <v>2398</v>
      </c>
      <c r="C93" s="573" t="s">
        <v>2025</v>
      </c>
      <c r="D93" s="574">
        <v>4</v>
      </c>
      <c r="E93" s="557">
        <v>0</v>
      </c>
      <c r="F93" s="557">
        <f t="shared" ref="F93" si="6">D93*E93</f>
        <v>0</v>
      </c>
    </row>
    <row r="94" spans="1:6" s="548" customFormat="1" ht="12">
      <c r="A94" s="577"/>
      <c r="B94" s="645"/>
      <c r="C94" s="554"/>
      <c r="D94" s="555"/>
      <c r="E94" s="582"/>
      <c r="F94" s="583"/>
    </row>
    <row r="95" spans="1:6" s="548" customFormat="1" ht="12">
      <c r="A95" s="575" t="s">
        <v>1910</v>
      </c>
      <c r="B95" s="469" t="s">
        <v>2385</v>
      </c>
      <c r="C95" s="554"/>
      <c r="D95" s="555"/>
      <c r="E95" s="582"/>
      <c r="F95" s="583"/>
    </row>
    <row r="96" spans="1:6" s="548" customFormat="1" ht="108" customHeight="1">
      <c r="A96" s="577"/>
      <c r="B96" s="646" t="s">
        <v>2399</v>
      </c>
      <c r="C96" s="543"/>
      <c r="D96" s="543"/>
      <c r="E96" s="579"/>
      <c r="F96" s="580"/>
    </row>
    <row r="97" spans="1:6" s="548" customFormat="1" ht="12">
      <c r="A97" s="577"/>
      <c r="B97" s="584" t="s">
        <v>2387</v>
      </c>
      <c r="C97" s="543"/>
      <c r="D97" s="543"/>
      <c r="E97" s="579"/>
      <c r="F97" s="580"/>
    </row>
    <row r="98" spans="1:6" s="548" customFormat="1" ht="12">
      <c r="A98" s="577"/>
      <c r="B98" s="584" t="s">
        <v>2388</v>
      </c>
      <c r="C98" s="543"/>
      <c r="D98" s="543"/>
      <c r="E98" s="579"/>
      <c r="F98" s="580"/>
    </row>
    <row r="99" spans="1:6" s="548" customFormat="1" ht="12">
      <c r="A99" s="577"/>
      <c r="B99" s="585" t="s">
        <v>2400</v>
      </c>
      <c r="C99" s="543"/>
      <c r="D99" s="543"/>
      <c r="E99" s="579"/>
      <c r="F99" s="580"/>
    </row>
    <row r="100" spans="1:6" s="548" customFormat="1" ht="12">
      <c r="A100" s="577"/>
      <c r="B100" s="585" t="s">
        <v>2401</v>
      </c>
      <c r="C100" s="543"/>
      <c r="D100" s="543"/>
      <c r="E100" s="579"/>
      <c r="F100" s="580"/>
    </row>
    <row r="101" spans="1:6" s="548" customFormat="1" ht="12">
      <c r="A101" s="577"/>
      <c r="B101" s="585" t="s">
        <v>2402</v>
      </c>
      <c r="C101" s="543"/>
      <c r="D101" s="543"/>
      <c r="E101" s="579"/>
      <c r="F101" s="580"/>
    </row>
    <row r="102" spans="1:6" s="548" customFormat="1" ht="12">
      <c r="A102" s="577"/>
      <c r="B102" s="584" t="s">
        <v>2403</v>
      </c>
      <c r="C102" s="543"/>
      <c r="D102" s="543"/>
      <c r="E102" s="579"/>
      <c r="F102" s="580"/>
    </row>
    <row r="103" spans="1:6" s="548" customFormat="1" ht="12">
      <c r="A103" s="577"/>
      <c r="B103" s="584" t="s">
        <v>2393</v>
      </c>
      <c r="C103" s="543"/>
      <c r="D103" s="543"/>
      <c r="E103" s="579"/>
      <c r="F103" s="580"/>
    </row>
    <row r="104" spans="1:6" s="548" customFormat="1" ht="12">
      <c r="A104" s="577"/>
      <c r="B104" s="584" t="s">
        <v>2404</v>
      </c>
      <c r="C104" s="543"/>
      <c r="D104" s="543"/>
      <c r="E104" s="579"/>
      <c r="F104" s="580"/>
    </row>
    <row r="105" spans="1:6" s="548" customFormat="1" ht="12">
      <c r="A105" s="577"/>
      <c r="B105" s="584" t="s">
        <v>2405</v>
      </c>
      <c r="C105" s="543"/>
      <c r="D105" s="543"/>
      <c r="E105" s="579"/>
      <c r="F105" s="580"/>
    </row>
    <row r="106" spans="1:6" s="548" customFormat="1" ht="12">
      <c r="A106" s="577"/>
      <c r="B106" s="585" t="s">
        <v>2406</v>
      </c>
      <c r="C106" s="543"/>
      <c r="D106" s="543"/>
      <c r="E106" s="579"/>
      <c r="F106" s="580"/>
    </row>
    <row r="107" spans="1:6" s="548" customFormat="1" ht="12">
      <c r="A107" s="577"/>
      <c r="B107" s="584" t="s">
        <v>2407</v>
      </c>
      <c r="C107" s="543"/>
      <c r="D107" s="543"/>
      <c r="E107" s="579"/>
      <c r="F107" s="580"/>
    </row>
    <row r="108" spans="1:6" s="548" customFormat="1" ht="12">
      <c r="A108" s="577"/>
      <c r="B108" s="584" t="s">
        <v>2408</v>
      </c>
      <c r="C108" s="543"/>
      <c r="D108" s="543"/>
      <c r="E108" s="579"/>
      <c r="F108" s="580"/>
    </row>
    <row r="109" spans="1:6" s="548" customFormat="1" ht="12">
      <c r="A109" s="577"/>
      <c r="B109" s="585" t="s">
        <v>2409</v>
      </c>
      <c r="C109" s="573" t="s">
        <v>2025</v>
      </c>
      <c r="D109" s="574">
        <v>1</v>
      </c>
      <c r="E109" s="557">
        <v>0</v>
      </c>
      <c r="F109" s="557">
        <f t="shared" ref="F109" si="7">D109*E109</f>
        <v>0</v>
      </c>
    </row>
    <row r="110" spans="1:6" s="548" customFormat="1" ht="12">
      <c r="A110" s="508"/>
      <c r="B110" s="645"/>
      <c r="C110" s="554"/>
      <c r="D110" s="555"/>
      <c r="E110" s="556"/>
      <c r="F110" s="557"/>
    </row>
    <row r="111" spans="1:6" s="548" customFormat="1" ht="12">
      <c r="A111" s="508" t="s">
        <v>1919</v>
      </c>
      <c r="B111" s="586" t="s">
        <v>2410</v>
      </c>
      <c r="C111" s="554"/>
      <c r="D111" s="587"/>
      <c r="E111" s="588"/>
      <c r="F111" s="588"/>
    </row>
    <row r="112" spans="1:6" s="548" customFormat="1" ht="12">
      <c r="A112" s="508" t="s">
        <v>2411</v>
      </c>
      <c r="B112" s="589" t="s">
        <v>2412</v>
      </c>
      <c r="C112" s="554" t="s">
        <v>2252</v>
      </c>
      <c r="D112" s="555">
        <v>45</v>
      </c>
      <c r="E112" s="557">
        <v>0</v>
      </c>
      <c r="F112" s="557">
        <f t="shared" ref="F112:F113" si="8">D112*E112</f>
        <v>0</v>
      </c>
    </row>
    <row r="113" spans="1:6" s="548" customFormat="1" ht="12">
      <c r="A113" s="508" t="s">
        <v>2413</v>
      </c>
      <c r="B113" s="589" t="s">
        <v>2414</v>
      </c>
      <c r="C113" s="554" t="s">
        <v>2252</v>
      </c>
      <c r="D113" s="555">
        <v>40</v>
      </c>
      <c r="E113" s="557">
        <v>0</v>
      </c>
      <c r="F113" s="557">
        <f t="shared" si="8"/>
        <v>0</v>
      </c>
    </row>
    <row r="114" spans="1:6" s="548" customFormat="1" ht="12">
      <c r="A114" s="508"/>
      <c r="B114" s="589"/>
      <c r="C114" s="554"/>
      <c r="D114" s="555"/>
      <c r="E114" s="557"/>
      <c r="F114" s="557"/>
    </row>
    <row r="115" spans="1:6" s="548" customFormat="1" ht="12">
      <c r="A115" s="508" t="s">
        <v>1944</v>
      </c>
      <c r="B115" s="586" t="s">
        <v>2415</v>
      </c>
      <c r="C115" s="554"/>
      <c r="D115" s="587"/>
      <c r="E115" s="588"/>
      <c r="F115" s="588"/>
    </row>
    <row r="116" spans="1:6" s="548" customFormat="1" ht="12">
      <c r="A116" s="508" t="s">
        <v>2416</v>
      </c>
      <c r="B116" s="589" t="s">
        <v>2417</v>
      </c>
      <c r="C116" s="554" t="s">
        <v>2252</v>
      </c>
      <c r="D116" s="555">
        <v>36</v>
      </c>
      <c r="E116" s="557">
        <v>0</v>
      </c>
      <c r="F116" s="557">
        <f t="shared" ref="F116:F117" si="9">D116*E116</f>
        <v>0</v>
      </c>
    </row>
    <row r="117" spans="1:6" s="548" customFormat="1" ht="12">
      <c r="A117" s="508" t="s">
        <v>2418</v>
      </c>
      <c r="B117" s="589" t="s">
        <v>2414</v>
      </c>
      <c r="C117" s="554" t="s">
        <v>2252</v>
      </c>
      <c r="D117" s="555">
        <v>32</v>
      </c>
      <c r="E117" s="557">
        <v>0</v>
      </c>
      <c r="F117" s="557">
        <f t="shared" si="9"/>
        <v>0</v>
      </c>
    </row>
    <row r="118" spans="1:6" s="548" customFormat="1" ht="12">
      <c r="A118" s="549" t="s">
        <v>2380</v>
      </c>
      <c r="B118" s="568" t="s">
        <v>2419</v>
      </c>
      <c r="C118" s="551"/>
      <c r="D118" s="551"/>
      <c r="E118" s="704">
        <f>SUM(F74:F117)</f>
        <v>0</v>
      </c>
      <c r="F118" s="705"/>
    </row>
    <row r="119" spans="1:6" s="548" customFormat="1" ht="12">
      <c r="A119" s="508"/>
      <c r="B119" s="645"/>
      <c r="C119" s="554"/>
      <c r="D119" s="555"/>
      <c r="E119" s="557"/>
      <c r="F119" s="557"/>
    </row>
    <row r="120" spans="1:6" s="548" customFormat="1" ht="12">
      <c r="A120" s="549" t="s">
        <v>2420</v>
      </c>
      <c r="B120" s="568" t="s">
        <v>2421</v>
      </c>
      <c r="C120" s="551"/>
      <c r="D120" s="551"/>
      <c r="E120" s="571"/>
      <c r="F120" s="572"/>
    </row>
    <row r="121" spans="1:6" s="570" customFormat="1">
      <c r="A121" s="590" t="s">
        <v>1814</v>
      </c>
      <c r="B121" s="591" t="s">
        <v>2422</v>
      </c>
      <c r="C121" s="554"/>
      <c r="D121" s="555"/>
      <c r="E121" s="557"/>
      <c r="F121" s="557"/>
    </row>
    <row r="122" spans="1:6" s="570" customFormat="1">
      <c r="A122" s="590" t="s">
        <v>1990</v>
      </c>
      <c r="B122" s="578" t="s">
        <v>2423</v>
      </c>
      <c r="C122" s="592" t="s">
        <v>2025</v>
      </c>
      <c r="D122" s="592">
        <v>1</v>
      </c>
      <c r="E122" s="557">
        <v>0</v>
      </c>
      <c r="F122" s="557">
        <f t="shared" ref="F122:F127" si="10">D122*E122</f>
        <v>0</v>
      </c>
    </row>
    <row r="123" spans="1:6" s="548" customFormat="1" ht="12">
      <c r="A123" s="590" t="s">
        <v>1992</v>
      </c>
      <c r="B123" s="539" t="s">
        <v>2424</v>
      </c>
      <c r="C123" s="592" t="s">
        <v>2025</v>
      </c>
      <c r="D123" s="592">
        <v>1</v>
      </c>
      <c r="E123" s="557">
        <v>0</v>
      </c>
      <c r="F123" s="557">
        <f t="shared" si="10"/>
        <v>0</v>
      </c>
    </row>
    <row r="124" spans="1:6" s="548" customFormat="1" ht="12">
      <c r="A124" s="590" t="s">
        <v>1994</v>
      </c>
      <c r="B124" s="578" t="s">
        <v>2425</v>
      </c>
      <c r="C124" s="592" t="s">
        <v>2025</v>
      </c>
      <c r="D124" s="592">
        <v>1</v>
      </c>
      <c r="E124" s="557">
        <v>0</v>
      </c>
      <c r="F124" s="557">
        <f t="shared" si="10"/>
        <v>0</v>
      </c>
    </row>
    <row r="125" spans="1:6" s="548" customFormat="1" ht="12">
      <c r="A125" s="590" t="s">
        <v>1996</v>
      </c>
      <c r="B125" s="578" t="s">
        <v>2426</v>
      </c>
      <c r="C125" s="592" t="s">
        <v>2025</v>
      </c>
      <c r="D125" s="592">
        <v>1</v>
      </c>
      <c r="E125" s="557">
        <v>0</v>
      </c>
      <c r="F125" s="557">
        <f t="shared" si="10"/>
        <v>0</v>
      </c>
    </row>
    <row r="126" spans="1:6" s="548" customFormat="1" ht="24">
      <c r="A126" s="590" t="s">
        <v>1997</v>
      </c>
      <c r="B126" s="578" t="s">
        <v>2427</v>
      </c>
      <c r="C126" s="592" t="s">
        <v>2025</v>
      </c>
      <c r="D126" s="592">
        <v>1</v>
      </c>
      <c r="E126" s="557">
        <v>0</v>
      </c>
      <c r="F126" s="557">
        <f t="shared" si="10"/>
        <v>0</v>
      </c>
    </row>
    <row r="127" spans="1:6" s="548" customFormat="1" ht="12">
      <c r="A127" s="590" t="s">
        <v>1998</v>
      </c>
      <c r="B127" s="578" t="s">
        <v>2428</v>
      </c>
      <c r="C127" s="592" t="s">
        <v>2025</v>
      </c>
      <c r="D127" s="592">
        <v>1</v>
      </c>
      <c r="E127" s="557">
        <v>0</v>
      </c>
      <c r="F127" s="557">
        <f t="shared" si="10"/>
        <v>0</v>
      </c>
    </row>
    <row r="128" spans="1:6" s="548" customFormat="1" ht="12">
      <c r="A128" s="549" t="s">
        <v>2420</v>
      </c>
      <c r="B128" s="550" t="s">
        <v>2429</v>
      </c>
      <c r="C128" s="593"/>
      <c r="D128" s="593"/>
      <c r="E128" s="704">
        <f>SUM(F122:F127)</f>
        <v>0</v>
      </c>
      <c r="F128" s="705"/>
    </row>
    <row r="129" spans="1:6" s="548" customFormat="1">
      <c r="A129" s="519"/>
      <c r="B129" s="523"/>
      <c r="C129" s="521"/>
      <c r="D129" s="521"/>
      <c r="E129" s="594"/>
      <c r="F129" s="594"/>
    </row>
    <row r="130" spans="1:6" s="570" customFormat="1">
      <c r="A130" s="508"/>
      <c r="B130" s="591"/>
      <c r="C130" s="554"/>
      <c r="D130" s="554"/>
      <c r="E130" s="588"/>
      <c r="F130" s="588"/>
    </row>
    <row r="131" spans="1:6" s="570" customFormat="1">
      <c r="A131" s="549"/>
      <c r="B131" s="550" t="s">
        <v>2276</v>
      </c>
      <c r="C131" s="551"/>
      <c r="D131" s="551"/>
      <c r="E131" s="571"/>
      <c r="F131" s="572"/>
    </row>
    <row r="132" spans="1:6" s="570" customFormat="1">
      <c r="A132" s="508"/>
      <c r="B132" s="645"/>
      <c r="C132" s="509"/>
      <c r="D132" s="509"/>
      <c r="E132" s="557"/>
      <c r="F132" s="557"/>
    </row>
    <row r="133" spans="1:6" s="570" customFormat="1">
      <c r="A133" s="508" t="s">
        <v>2347</v>
      </c>
      <c r="B133" s="595" t="str">
        <f>B51</f>
        <v>RAZVODNI UREĐAJI I GLAVNI NAPOJNI VODOVI</v>
      </c>
      <c r="C133" s="596"/>
      <c r="D133" s="509"/>
      <c r="E133" s="703">
        <f>E71</f>
        <v>0</v>
      </c>
      <c r="F133" s="703"/>
    </row>
    <row r="134" spans="1:6" s="570" customFormat="1">
      <c r="A134" s="508"/>
      <c r="B134" s="597"/>
      <c r="C134" s="596"/>
      <c r="D134" s="509"/>
      <c r="E134" s="703"/>
      <c r="F134" s="703"/>
    </row>
    <row r="135" spans="1:6" s="570" customFormat="1">
      <c r="A135" s="508" t="s">
        <v>2380</v>
      </c>
      <c r="B135" s="595" t="str">
        <f>B73</f>
        <v>ELEKTRIČNA INSTALACIJA</v>
      </c>
      <c r="C135" s="596"/>
      <c r="D135" s="509"/>
      <c r="E135" s="703">
        <f>E118</f>
        <v>0</v>
      </c>
      <c r="F135" s="703"/>
    </row>
    <row r="136" spans="1:6" s="570" customFormat="1">
      <c r="A136" s="508"/>
      <c r="B136" s="595"/>
      <c r="C136" s="596"/>
      <c r="D136" s="509"/>
      <c r="E136" s="647"/>
      <c r="F136" s="647"/>
    </row>
    <row r="137" spans="1:6" s="570" customFormat="1">
      <c r="A137" s="508" t="s">
        <v>2420</v>
      </c>
      <c r="B137" s="595" t="str">
        <f>B120</f>
        <v>ISPITIVANJE I IZDAVANJE ATESTA</v>
      </c>
      <c r="C137" s="596"/>
      <c r="D137" s="509"/>
      <c r="E137" s="703">
        <f>E128</f>
        <v>0</v>
      </c>
      <c r="F137" s="703"/>
    </row>
    <row r="138" spans="1:6" s="570" customFormat="1">
      <c r="A138" s="503"/>
      <c r="B138" s="598"/>
      <c r="C138" s="599"/>
      <c r="D138" s="503"/>
      <c r="E138" s="600"/>
      <c r="F138" s="600"/>
    </row>
    <row r="139" spans="1:6" s="570" customFormat="1">
      <c r="A139" s="549"/>
      <c r="B139" s="568" t="s">
        <v>2430</v>
      </c>
      <c r="C139" s="593"/>
      <c r="D139" s="593"/>
      <c r="E139" s="704">
        <f>SUM(E133:F137)</f>
        <v>0</v>
      </c>
      <c r="F139" s="705"/>
    </row>
    <row r="140" spans="1:6">
      <c r="A140" s="508"/>
      <c r="B140" s="645"/>
      <c r="C140" s="509"/>
      <c r="D140" s="509"/>
      <c r="E140" s="557"/>
      <c r="F140" s="557"/>
    </row>
    <row r="141" spans="1:6">
      <c r="A141" s="549"/>
      <c r="B141" s="568" t="s">
        <v>2431</v>
      </c>
      <c r="C141" s="593"/>
      <c r="D141" s="593"/>
      <c r="E141" s="704">
        <f>E143-E139</f>
        <v>0</v>
      </c>
      <c r="F141" s="705"/>
    </row>
    <row r="142" spans="1:6">
      <c r="A142" s="503"/>
      <c r="B142" s="504"/>
      <c r="C142" s="505"/>
      <c r="D142" s="505"/>
      <c r="E142" s="601"/>
      <c r="F142" s="601"/>
    </row>
    <row r="143" spans="1:6">
      <c r="A143" s="549"/>
      <c r="B143" s="568" t="s">
        <v>2278</v>
      </c>
      <c r="C143" s="593"/>
      <c r="D143" s="593"/>
      <c r="E143" s="704">
        <f>E139*1.25</f>
        <v>0</v>
      </c>
      <c r="F143" s="705"/>
    </row>
  </sheetData>
  <mergeCells count="34">
    <mergeCell ref="E137:F137"/>
    <mergeCell ref="E139:F139"/>
    <mergeCell ref="E141:F141"/>
    <mergeCell ref="E143:F143"/>
    <mergeCell ref="E71:F71"/>
    <mergeCell ref="E118:F118"/>
    <mergeCell ref="E128:F128"/>
    <mergeCell ref="E133:F133"/>
    <mergeCell ref="E134:F134"/>
    <mergeCell ref="E135:F135"/>
    <mergeCell ref="B33:F33"/>
    <mergeCell ref="B20:F20"/>
    <mergeCell ref="B21:F21"/>
    <mergeCell ref="B22:F22"/>
    <mergeCell ref="B23:F23"/>
    <mergeCell ref="B25:F25"/>
    <mergeCell ref="B26:F26"/>
    <mergeCell ref="B27:F27"/>
    <mergeCell ref="B28:F28"/>
    <mergeCell ref="B29:F29"/>
    <mergeCell ref="B30:F30"/>
    <mergeCell ref="B31:F31"/>
    <mergeCell ref="B19:F19"/>
    <mergeCell ref="B8:F8"/>
    <mergeCell ref="B9:F9"/>
    <mergeCell ref="B10:F10"/>
    <mergeCell ref="B11:F11"/>
    <mergeCell ref="B12:F12"/>
    <mergeCell ref="B13:F13"/>
    <mergeCell ref="B14:F14"/>
    <mergeCell ref="B15:F15"/>
    <mergeCell ref="B16:F16"/>
    <mergeCell ref="B17:F17"/>
    <mergeCell ref="B18:F18"/>
  </mergeCells>
  <conditionalFormatting sqref="E130">
    <cfRule type="containsText" dxfId="3" priority="3" operator="containsText" text="2CSM2">
      <formula>NOT(ISERROR(SEARCH("2CSM2",E130)))</formula>
    </cfRule>
    <cfRule type="containsText" dxfId="2" priority="4" operator="containsText" text="1SCA126498R1001">
      <formula>NOT(ISERROR(SEARCH("1SCA126498R1001",E130)))</formula>
    </cfRule>
  </conditionalFormatting>
  <conditionalFormatting sqref="E136:E138">
    <cfRule type="containsText" dxfId="1" priority="1" operator="containsText" text="2CSM2">
      <formula>NOT(ISERROR(SEARCH("2CSM2",E136)))</formula>
    </cfRule>
    <cfRule type="containsText" dxfId="0" priority="2" operator="containsText" text="1SCA126498R1001">
      <formula>NOT(ISERROR(SEARCH("1SCA126498R1001",E136)))</formula>
    </cfRule>
  </conditionalFormatting>
  <pageMargins left="0.98425196850393704" right="0.98425196850393704" top="0.35433070866141736" bottom="0.35433070866141736" header="0.15748031496062992" footer="0.15748031496062992"/>
  <pageSetup paperSize="9" orientation="portrait" useFirstPageNumber="1" r:id="rId1"/>
  <headerFooter alignWithMargins="0">
    <oddFooter>&amp;R&amp;7Stranica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19</vt:i4>
      </vt:variant>
      <vt:variant>
        <vt:lpstr>Imenovani rasponi</vt:lpstr>
      </vt:variant>
      <vt:variant>
        <vt:i4>22</vt:i4>
      </vt:variant>
    </vt:vector>
  </HeadingPairs>
  <TitlesOfParts>
    <vt:vector size="41" baseType="lpstr">
      <vt:lpstr>NASLOVNA</vt:lpstr>
      <vt:lpstr>OPĆI UVJETI 1</vt:lpstr>
      <vt:lpstr>OPĆI UVJETI 2</vt:lpstr>
      <vt:lpstr>REKAPITULACIJA</vt:lpstr>
      <vt:lpstr>REK. GO</vt:lpstr>
      <vt:lpstr>1.1. Pripremni i razni radovi</vt:lpstr>
      <vt:lpstr>1.2. Rušenja i demontaže</vt:lpstr>
      <vt:lpstr>1.3. Betonski radovi</vt:lpstr>
      <vt:lpstr>1.4. Zidarski radovi</vt:lpstr>
      <vt:lpstr>1.5. Izolaterski radovi</vt:lpstr>
      <vt:lpstr>1.6. Podopolagački radovi</vt:lpstr>
      <vt:lpstr>1.7. Gipskartonski radovi</vt:lpstr>
      <vt:lpstr>1.8. Soboslikarski i ličilački</vt:lpstr>
      <vt:lpstr>1.9. Unutarnja stolarija</vt:lpstr>
      <vt:lpstr>1.10. Drvene konstrukcije</vt:lpstr>
      <vt:lpstr>1.11. Bravarski radovi</vt:lpstr>
      <vt:lpstr>2. Vodovod i kanalizacija</vt:lpstr>
      <vt:lpstr> Elektro naslov</vt:lpstr>
      <vt:lpstr>3. Elektroinstalacije</vt:lpstr>
      <vt:lpstr>' Elektro naslov'!Ispis_naslova</vt:lpstr>
      <vt:lpstr>'2. Vodovod i kanalizacija'!Ispis_naslova</vt:lpstr>
      <vt:lpstr>'3. Elektroinstalacije'!Ispis_naslova</vt:lpstr>
      <vt:lpstr>'3. Elektroinstalacije'!OLE_LINK1</vt:lpstr>
      <vt:lpstr>' Elektro naslov'!Podrucje_ispisa</vt:lpstr>
      <vt:lpstr>'1.1. Pripremni i razni radovi'!Podrucje_ispisa</vt:lpstr>
      <vt:lpstr>'1.10. Drvene konstrukcije'!Podrucje_ispisa</vt:lpstr>
      <vt:lpstr>'1.11. Bravarski radovi'!Podrucje_ispisa</vt:lpstr>
      <vt:lpstr>'1.2. Rušenja i demontaže'!Podrucje_ispisa</vt:lpstr>
      <vt:lpstr>'1.3. Betonski radovi'!Podrucje_ispisa</vt:lpstr>
      <vt:lpstr>'1.4. Zidarski radovi'!Podrucje_ispisa</vt:lpstr>
      <vt:lpstr>'1.5. Izolaterski radovi'!Podrucje_ispisa</vt:lpstr>
      <vt:lpstr>'1.6. Podopolagački radovi'!Podrucje_ispisa</vt:lpstr>
      <vt:lpstr>'1.7. Gipskartonski radovi'!Podrucje_ispisa</vt:lpstr>
      <vt:lpstr>'1.8. Soboslikarski i ličilački'!Podrucje_ispisa</vt:lpstr>
      <vt:lpstr>'1.9. Unutarnja stolarija'!Podrucje_ispisa</vt:lpstr>
      <vt:lpstr>'2. Vodovod i kanalizacija'!Podrucje_ispisa</vt:lpstr>
      <vt:lpstr>'3. Elektroinstalacije'!Podrucje_ispisa</vt:lpstr>
      <vt:lpstr>NASLOVNA!Podrucje_ispisa</vt:lpstr>
      <vt:lpstr>'OPĆI UVJETI 2'!Podrucje_ispisa</vt:lpstr>
      <vt:lpstr>'REK. GO'!Podrucje_ispisa</vt:lpstr>
      <vt:lpstr>REKAPITULACIJA!Podrucje_ispisa</vt:lpstr>
    </vt:vector>
  </TitlesOfParts>
  <Manager/>
  <Company>Doma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ARHITEHNIČAR</dc:creator>
  <cp:keywords/>
  <dc:description/>
  <cp:lastModifiedBy>Nataša Horvat</cp:lastModifiedBy>
  <cp:revision/>
  <dcterms:created xsi:type="dcterms:W3CDTF">2006-08-22T10:23:57Z</dcterms:created>
  <dcterms:modified xsi:type="dcterms:W3CDTF">2026-06-16T05:18:06Z</dcterms:modified>
  <cp:category/>
  <cp:contentStatus/>
</cp:coreProperties>
</file>